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obias\Documents\Kursfiler-Infocell\Pivottabeller och Power\Pivottabeller\"/>
    </mc:Choice>
  </mc:AlternateContent>
  <xr:revisionPtr revIDLastSave="0" documentId="13_ncr:1_{ACE31275-1073-4180-82AB-138B4FF7D478}" xr6:coauthVersionLast="32" xr6:coauthVersionMax="32" xr10:uidLastSave="{00000000-0000-0000-0000-000000000000}"/>
  <bookViews>
    <workbookView xWindow="120" yWindow="60" windowWidth="24915" windowHeight="12840" activeTab="1" xr2:uid="{00000000-000D-0000-FFFF-FFFF00000000}"/>
  </bookViews>
  <sheets>
    <sheet name="Data" sheetId="1" r:id="rId1"/>
    <sheet name="Säljare" sheetId="7" r:id="rId2"/>
    <sheet name="Säljare (facit)" sheetId="6" r:id="rId3"/>
  </sheets>
  <definedNames>
    <definedName name="Utsnitt_Frukt1">#N/A</definedName>
    <definedName name="Utsnitt_Kategori1">#N/A</definedName>
    <definedName name="Utsnitt_Kvartal">#N/A</definedName>
    <definedName name="Utsnitt_Säljare1">#N/A</definedName>
    <definedName name="Utsnitt_År">#N/A</definedName>
  </definedNames>
  <calcPr calcId="179017"/>
  <pivotCaches>
    <pivotCache cacheId="26" r:id="rId4"/>
    <pivotCache cacheId="59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  <x14:slicerCache r:id="rId8"/>
        <x14:slicerCache r:id="rId9"/>
        <x14:slicerCache r:id="rId10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H1595" i="1" l="1"/>
  <c r="D1594" i="1" l="1"/>
  <c r="D1800" i="1"/>
  <c r="D1595" i="1"/>
  <c r="D2" i="1"/>
  <c r="D971" i="1"/>
  <c r="D972" i="1"/>
  <c r="D1801" i="1"/>
  <c r="D1388" i="1"/>
  <c r="D189" i="1"/>
  <c r="D566" i="1"/>
  <c r="D376" i="1"/>
  <c r="D973" i="1"/>
  <c r="D190" i="1"/>
  <c r="D3" i="1"/>
  <c r="D567" i="1"/>
  <c r="D1162" i="1"/>
  <c r="D4" i="1"/>
  <c r="D191" i="1"/>
  <c r="D1163" i="1"/>
  <c r="D1802" i="1"/>
  <c r="D5" i="1"/>
  <c r="D974" i="1"/>
  <c r="D1164" i="1"/>
  <c r="D192" i="1"/>
  <c r="D1165" i="1"/>
  <c r="D1389" i="1"/>
  <c r="D975" i="1"/>
  <c r="D568" i="1"/>
  <c r="D753" i="1"/>
  <c r="D976" i="1"/>
  <c r="D6" i="1"/>
  <c r="D377" i="1"/>
  <c r="D378" i="1"/>
  <c r="D1803" i="1"/>
  <c r="D754" i="1"/>
  <c r="D7" i="1"/>
  <c r="D8" i="1"/>
  <c r="D1596" i="1"/>
  <c r="D1804" i="1"/>
  <c r="D1597" i="1"/>
  <c r="D1805" i="1"/>
  <c r="D977" i="1"/>
  <c r="D569" i="1"/>
  <c r="D1390" i="1"/>
  <c r="D9" i="1"/>
  <c r="D978" i="1"/>
  <c r="D1166" i="1"/>
  <c r="D1391" i="1"/>
  <c r="D193" i="1"/>
  <c r="D755" i="1"/>
  <c r="D1392" i="1"/>
  <c r="D1806" i="1"/>
  <c r="D1598" i="1"/>
  <c r="D979" i="1"/>
  <c r="D980" i="1"/>
  <c r="D570" i="1"/>
  <c r="D379" i="1"/>
  <c r="D1167" i="1"/>
  <c r="D10" i="1"/>
  <c r="D756" i="1"/>
  <c r="D1807" i="1"/>
  <c r="D757" i="1"/>
  <c r="D571" i="1"/>
  <c r="D1808" i="1"/>
  <c r="D11" i="1"/>
  <c r="D380" i="1"/>
  <c r="D1599" i="1"/>
  <c r="D1168" i="1"/>
  <c r="D981" i="1"/>
  <c r="D758" i="1"/>
  <c r="D759" i="1"/>
  <c r="D1809" i="1"/>
  <c r="D1600" i="1"/>
  <c r="D194" i="1"/>
  <c r="D1169" i="1"/>
  <c r="D760" i="1"/>
  <c r="D195" i="1"/>
  <c r="D1601" i="1"/>
  <c r="D1170" i="1"/>
  <c r="D982" i="1"/>
  <c r="D1602" i="1"/>
  <c r="D1393" i="1"/>
  <c r="D381" i="1"/>
  <c r="D1394" i="1"/>
  <c r="D572" i="1"/>
  <c r="D1171" i="1"/>
  <c r="D1395" i="1"/>
  <c r="D1396" i="1"/>
  <c r="D196" i="1"/>
  <c r="D761" i="1"/>
  <c r="D762" i="1"/>
  <c r="D1810" i="1"/>
  <c r="D197" i="1"/>
  <c r="D573" i="1"/>
  <c r="D12" i="1"/>
  <c r="D1172" i="1"/>
  <c r="D1603" i="1"/>
  <c r="D1173" i="1"/>
  <c r="D574" i="1"/>
  <c r="D1811" i="1"/>
  <c r="D1174" i="1"/>
  <c r="D575" i="1"/>
  <c r="D13" i="1"/>
  <c r="D983" i="1"/>
  <c r="D198" i="1"/>
  <c r="D1397" i="1"/>
  <c r="D1398" i="1"/>
  <c r="D1399" i="1"/>
  <c r="D984" i="1"/>
  <c r="D1604" i="1"/>
  <c r="D382" i="1"/>
  <c r="D1812" i="1"/>
  <c r="D1605" i="1"/>
  <c r="D1606" i="1"/>
  <c r="D985" i="1"/>
  <c r="D383" i="1"/>
  <c r="D384" i="1"/>
  <c r="D1607" i="1"/>
  <c r="D1400" i="1"/>
  <c r="D1175" i="1"/>
  <c r="D1608" i="1"/>
  <c r="D986" i="1"/>
  <c r="D1609" i="1"/>
  <c r="D576" i="1"/>
  <c r="D1176" i="1"/>
  <c r="D199" i="1"/>
  <c r="D763" i="1"/>
  <c r="D1401" i="1"/>
  <c r="D764" i="1"/>
  <c r="D1813" i="1"/>
  <c r="D577" i="1"/>
  <c r="D1814" i="1"/>
  <c r="D1177" i="1"/>
  <c r="D765" i="1"/>
  <c r="D385" i="1"/>
  <c r="D14" i="1"/>
  <c r="D1402" i="1"/>
  <c r="D1178" i="1"/>
  <c r="D578" i="1"/>
  <c r="D1815" i="1"/>
  <c r="D987" i="1"/>
  <c r="D1610" i="1"/>
  <c r="D200" i="1"/>
  <c r="D766" i="1"/>
  <c r="D1179" i="1"/>
  <c r="D767" i="1"/>
  <c r="D768" i="1"/>
  <c r="D1403" i="1"/>
  <c r="D579" i="1"/>
  <c r="D386" i="1"/>
  <c r="D988" i="1"/>
  <c r="D769" i="1"/>
  <c r="D15" i="1"/>
  <c r="D1816" i="1"/>
  <c r="D1180" i="1"/>
  <c r="D989" i="1"/>
  <c r="D1181" i="1"/>
  <c r="D990" i="1"/>
  <c r="D1817" i="1"/>
  <c r="D1404" i="1"/>
  <c r="D991" i="1"/>
  <c r="D580" i="1"/>
  <c r="D387" i="1"/>
  <c r="D1182" i="1"/>
  <c r="D1183" i="1"/>
  <c r="D770" i="1"/>
  <c r="D992" i="1"/>
  <c r="D1405" i="1"/>
  <c r="D201" i="1"/>
  <c r="D993" i="1"/>
  <c r="D1406" i="1"/>
  <c r="D1184" i="1"/>
  <c r="D581" i="1"/>
  <c r="D771" i="1"/>
  <c r="D388" i="1"/>
  <c r="D772" i="1"/>
  <c r="D994" i="1"/>
  <c r="D16" i="1"/>
  <c r="D995" i="1"/>
  <c r="D17" i="1"/>
  <c r="D1185" i="1"/>
  <c r="D18" i="1"/>
  <c r="D582" i="1"/>
  <c r="D389" i="1"/>
  <c r="D390" i="1"/>
  <c r="D1186" i="1"/>
  <c r="D773" i="1"/>
  <c r="D1818" i="1"/>
  <c r="D1407" i="1"/>
  <c r="D391" i="1"/>
  <c r="D202" i="1"/>
  <c r="D19" i="1"/>
  <c r="D996" i="1"/>
  <c r="D392" i="1"/>
  <c r="D393" i="1"/>
  <c r="D1408" i="1"/>
  <c r="D1187" i="1"/>
  <c r="D997" i="1"/>
  <c r="D1611" i="1"/>
  <c r="D1188" i="1"/>
  <c r="D1189" i="1"/>
  <c r="D774" i="1"/>
  <c r="D1819" i="1"/>
  <c r="D1409" i="1"/>
  <c r="D394" i="1"/>
  <c r="D775" i="1"/>
  <c r="D20" i="1"/>
  <c r="D583" i="1"/>
  <c r="D203" i="1"/>
  <c r="D21" i="1"/>
  <c r="D1612" i="1"/>
  <c r="D776" i="1"/>
  <c r="D584" i="1"/>
  <c r="D1190" i="1"/>
  <c r="D1613" i="1"/>
  <c r="D22" i="1"/>
  <c r="D1191" i="1"/>
  <c r="D1192" i="1"/>
  <c r="D777" i="1"/>
  <c r="D23" i="1"/>
  <c r="D778" i="1"/>
  <c r="D24" i="1"/>
  <c r="D1820" i="1"/>
  <c r="D585" i="1"/>
  <c r="D1193" i="1"/>
  <c r="D779" i="1"/>
  <c r="D25" i="1"/>
  <c r="D204" i="1"/>
  <c r="D205" i="1"/>
  <c r="D26" i="1"/>
  <c r="D1410" i="1"/>
  <c r="D780" i="1"/>
  <c r="D586" i="1"/>
  <c r="D1821" i="1"/>
  <c r="D395" i="1"/>
  <c r="D1194" i="1"/>
  <c r="D1411" i="1"/>
  <c r="D1412" i="1"/>
  <c r="D27" i="1"/>
  <c r="D781" i="1"/>
  <c r="D587" i="1"/>
  <c r="D28" i="1"/>
  <c r="D588" i="1"/>
  <c r="D1195" i="1"/>
  <c r="D782" i="1"/>
  <c r="D396" i="1"/>
  <c r="D1196" i="1"/>
  <c r="D783" i="1"/>
  <c r="D1614" i="1"/>
  <c r="D1197" i="1"/>
  <c r="D589" i="1"/>
  <c r="D1413" i="1"/>
  <c r="D1198" i="1"/>
  <c r="D1199" i="1"/>
  <c r="D397" i="1"/>
  <c r="D1200" i="1"/>
  <c r="D1615" i="1"/>
  <c r="D590" i="1"/>
  <c r="D1201" i="1"/>
  <c r="D1202" i="1"/>
  <c r="D29" i="1"/>
  <c r="D784" i="1"/>
  <c r="D1203" i="1"/>
  <c r="D785" i="1"/>
  <c r="D1204" i="1"/>
  <c r="D398" i="1"/>
  <c r="D399" i="1"/>
  <c r="D1414" i="1"/>
  <c r="D1415" i="1"/>
  <c r="D786" i="1"/>
  <c r="D998" i="1"/>
  <c r="D591" i="1"/>
  <c r="D1205" i="1"/>
  <c r="D999" i="1"/>
  <c r="D1000" i="1"/>
  <c r="D400" i="1"/>
  <c r="D206" i="1"/>
  <c r="D1416" i="1"/>
  <c r="D1206" i="1"/>
  <c r="D1207" i="1"/>
  <c r="D401" i="1"/>
  <c r="D402" i="1"/>
  <c r="D787" i="1"/>
  <c r="D788" i="1"/>
  <c r="D592" i="1"/>
  <c r="D403" i="1"/>
  <c r="D593" i="1"/>
  <c r="D207" i="1"/>
  <c r="D1001" i="1"/>
  <c r="D1208" i="1"/>
  <c r="D30" i="1"/>
  <c r="D1209" i="1"/>
  <c r="D594" i="1"/>
  <c r="D1002" i="1"/>
  <c r="D404" i="1"/>
  <c r="D789" i="1"/>
  <c r="D790" i="1"/>
  <c r="D1616" i="1"/>
  <c r="D1003" i="1"/>
  <c r="D405" i="1"/>
  <c r="D595" i="1"/>
  <c r="D1617" i="1"/>
  <c r="D1417" i="1"/>
  <c r="D791" i="1"/>
  <c r="D1822" i="1"/>
  <c r="D31" i="1"/>
  <c r="D1618" i="1"/>
  <c r="D1004" i="1"/>
  <c r="D1005" i="1"/>
  <c r="D1210" i="1"/>
  <c r="D792" i="1"/>
  <c r="D1823" i="1"/>
  <c r="D32" i="1"/>
  <c r="D1824" i="1"/>
  <c r="D406" i="1"/>
  <c r="D596" i="1"/>
  <c r="D597" i="1"/>
  <c r="D1418" i="1"/>
  <c r="D208" i="1"/>
  <c r="D598" i="1"/>
  <c r="D1211" i="1"/>
  <c r="D1619" i="1"/>
  <c r="D1620" i="1"/>
  <c r="D407" i="1"/>
  <c r="D1419" i="1"/>
  <c r="D1006" i="1"/>
  <c r="D33" i="1"/>
  <c r="D1621" i="1"/>
  <c r="D599" i="1"/>
  <c r="D1212" i="1"/>
  <c r="D408" i="1"/>
  <c r="D34" i="1"/>
  <c r="D1007" i="1"/>
  <c r="D1420" i="1"/>
  <c r="D1213" i="1"/>
  <c r="D409" i="1"/>
  <c r="D410" i="1"/>
  <c r="D1214" i="1"/>
  <c r="D1421" i="1"/>
  <c r="D600" i="1"/>
  <c r="D35" i="1"/>
  <c r="D601" i="1"/>
  <c r="D209" i="1"/>
  <c r="D411" i="1"/>
  <c r="D1622" i="1"/>
  <c r="D1623" i="1"/>
  <c r="D1624" i="1"/>
  <c r="D210" i="1"/>
  <c r="D602" i="1"/>
  <c r="D412" i="1"/>
  <c r="D793" i="1"/>
  <c r="D1625" i="1"/>
  <c r="D1422" i="1"/>
  <c r="D1626" i="1"/>
  <c r="D1627" i="1"/>
  <c r="D603" i="1"/>
  <c r="D604" i="1"/>
  <c r="D1215" i="1"/>
  <c r="D794" i="1"/>
  <c r="D413" i="1"/>
  <c r="D414" i="1"/>
  <c r="D1008" i="1"/>
  <c r="D1628" i="1"/>
  <c r="D415" i="1"/>
  <c r="D795" i="1"/>
  <c r="D416" i="1"/>
  <c r="D796" i="1"/>
  <c r="D417" i="1"/>
  <c r="D1009" i="1"/>
  <c r="D605" i="1"/>
  <c r="D211" i="1"/>
  <c r="D606" i="1"/>
  <c r="D797" i="1"/>
  <c r="D418" i="1"/>
  <c r="D212" i="1"/>
  <c r="D1825" i="1"/>
  <c r="D213" i="1"/>
  <c r="D1629" i="1"/>
  <c r="D1826" i="1"/>
  <c r="D1216" i="1"/>
  <c r="D214" i="1"/>
  <c r="D798" i="1"/>
  <c r="D1010" i="1"/>
  <c r="D607" i="1"/>
  <c r="D1217" i="1"/>
  <c r="D799" i="1"/>
  <c r="D419" i="1"/>
  <c r="D1423" i="1"/>
  <c r="D36" i="1"/>
  <c r="D1011" i="1"/>
  <c r="D800" i="1"/>
  <c r="D1630" i="1"/>
  <c r="D37" i="1"/>
  <c r="D1827" i="1"/>
  <c r="D1424" i="1"/>
  <c r="D801" i="1"/>
  <c r="D1218" i="1"/>
  <c r="D802" i="1"/>
  <c r="D1425" i="1"/>
  <c r="D38" i="1"/>
  <c r="D1426" i="1"/>
  <c r="D1828" i="1"/>
  <c r="D608" i="1"/>
  <c r="D1829" i="1"/>
  <c r="D803" i="1"/>
  <c r="D215" i="1"/>
  <c r="D609" i="1"/>
  <c r="D1012" i="1"/>
  <c r="D39" i="1"/>
  <c r="D1631" i="1"/>
  <c r="D216" i="1"/>
  <c r="D1830" i="1"/>
  <c r="D217" i="1"/>
  <c r="D610" i="1"/>
  <c r="D40" i="1"/>
  <c r="D420" i="1"/>
  <c r="D611" i="1"/>
  <c r="D1831" i="1"/>
  <c r="D1013" i="1"/>
  <c r="D1832" i="1"/>
  <c r="D1833" i="1"/>
  <c r="D1427" i="1"/>
  <c r="D218" i="1"/>
  <c r="D612" i="1"/>
  <c r="D613" i="1"/>
  <c r="D1834" i="1"/>
  <c r="D1428" i="1"/>
  <c r="D1835" i="1"/>
  <c r="D1836" i="1"/>
  <c r="D421" i="1"/>
  <c r="D219" i="1"/>
  <c r="D614" i="1"/>
  <c r="D1429" i="1"/>
  <c r="D1430" i="1"/>
  <c r="D220" i="1"/>
  <c r="D1837" i="1"/>
  <c r="D41" i="1"/>
  <c r="D221" i="1"/>
  <c r="D222" i="1"/>
  <c r="D223" i="1"/>
  <c r="D1431" i="1"/>
  <c r="D1219" i="1"/>
  <c r="D1838" i="1"/>
  <c r="D224" i="1"/>
  <c r="D615" i="1"/>
  <c r="D1432" i="1"/>
  <c r="D225" i="1"/>
  <c r="D1839" i="1"/>
  <c r="D1632" i="1"/>
  <c r="D1220" i="1"/>
  <c r="D1840" i="1"/>
  <c r="D1014" i="1"/>
  <c r="D42" i="1"/>
  <c r="D804" i="1"/>
  <c r="D1015" i="1"/>
  <c r="D226" i="1"/>
  <c r="D1633" i="1"/>
  <c r="D422" i="1"/>
  <c r="D423" i="1"/>
  <c r="D1634" i="1"/>
  <c r="D43" i="1"/>
  <c r="D1221" i="1"/>
  <c r="D616" i="1"/>
  <c r="D1433" i="1"/>
  <c r="D1841" i="1"/>
  <c r="D1635" i="1"/>
  <c r="D227" i="1"/>
  <c r="D424" i="1"/>
  <c r="D228" i="1"/>
  <c r="D1016" i="1"/>
  <c r="D1017" i="1"/>
  <c r="D1222" i="1"/>
  <c r="D1434" i="1"/>
  <c r="D1636" i="1"/>
  <c r="D44" i="1"/>
  <c r="D45" i="1"/>
  <c r="D1842" i="1"/>
  <c r="D1843" i="1"/>
  <c r="D1844" i="1"/>
  <c r="D46" i="1"/>
  <c r="D229" i="1"/>
  <c r="D805" i="1"/>
  <c r="D1845" i="1"/>
  <c r="D1223" i="1"/>
  <c r="D806" i="1"/>
  <c r="D617" i="1"/>
  <c r="D618" i="1"/>
  <c r="D1018" i="1"/>
  <c r="D47" i="1"/>
  <c r="D1224" i="1"/>
  <c r="D1846" i="1"/>
  <c r="D1847" i="1"/>
  <c r="D1637" i="1"/>
  <c r="D48" i="1"/>
  <c r="D49" i="1"/>
  <c r="D1848" i="1"/>
  <c r="D1435" i="1"/>
  <c r="D1019" i="1"/>
  <c r="D50" i="1"/>
  <c r="D1225" i="1"/>
  <c r="D230" i="1"/>
  <c r="D1020" i="1"/>
  <c r="D425" i="1"/>
  <c r="D1021" i="1"/>
  <c r="D426" i="1"/>
  <c r="D231" i="1"/>
  <c r="D1226" i="1"/>
  <c r="D1638" i="1"/>
  <c r="D1436" i="1"/>
  <c r="D1437" i="1"/>
  <c r="D1639" i="1"/>
  <c r="D619" i="1"/>
  <c r="D427" i="1"/>
  <c r="D428" i="1"/>
  <c r="D807" i="1"/>
  <c r="D429" i="1"/>
  <c r="D232" i="1"/>
  <c r="D1227" i="1"/>
  <c r="D233" i="1"/>
  <c r="D1640" i="1"/>
  <c r="D1438" i="1"/>
  <c r="D1641" i="1"/>
  <c r="D51" i="1"/>
  <c r="D808" i="1"/>
  <c r="D809" i="1"/>
  <c r="D1642" i="1"/>
  <c r="D1228" i="1"/>
  <c r="D1439" i="1"/>
  <c r="D1440" i="1"/>
  <c r="D1022" i="1"/>
  <c r="D1023" i="1"/>
  <c r="D234" i="1"/>
  <c r="D1643" i="1"/>
  <c r="D430" i="1"/>
  <c r="D1644" i="1"/>
  <c r="D235" i="1"/>
  <c r="D1229" i="1"/>
  <c r="D52" i="1"/>
  <c r="D1441" i="1"/>
  <c r="D1849" i="1"/>
  <c r="D1850" i="1"/>
  <c r="D1645" i="1"/>
  <c r="D810" i="1"/>
  <c r="D236" i="1"/>
  <c r="D1230" i="1"/>
  <c r="D1442" i="1"/>
  <c r="D1231" i="1"/>
  <c r="D1232" i="1"/>
  <c r="D431" i="1"/>
  <c r="D432" i="1"/>
  <c r="D811" i="1"/>
  <c r="D812" i="1"/>
  <c r="D1024" i="1"/>
  <c r="D1443" i="1"/>
  <c r="D237" i="1"/>
  <c r="D1646" i="1"/>
  <c r="D813" i="1"/>
  <c r="D620" i="1"/>
  <c r="D621" i="1"/>
  <c r="D238" i="1"/>
  <c r="D814" i="1"/>
  <c r="D239" i="1"/>
  <c r="D240" i="1"/>
  <c r="D1025" i="1"/>
  <c r="D1233" i="1"/>
  <c r="D433" i="1"/>
  <c r="D1851" i="1"/>
  <c r="D1444" i="1"/>
  <c r="D1647" i="1"/>
  <c r="D434" i="1"/>
  <c r="D622" i="1"/>
  <c r="D815" i="1"/>
  <c r="D816" i="1"/>
  <c r="D241" i="1"/>
  <c r="D817" i="1"/>
  <c r="D1648" i="1"/>
  <c r="D1445" i="1"/>
  <c r="D1852" i="1"/>
  <c r="D1026" i="1"/>
  <c r="D1649" i="1"/>
  <c r="D242" i="1"/>
  <c r="D818" i="1"/>
  <c r="D1853" i="1"/>
  <c r="D623" i="1"/>
  <c r="D1446" i="1"/>
  <c r="D53" i="1"/>
  <c r="D1650" i="1"/>
  <c r="D1234" i="1"/>
  <c r="D435" i="1"/>
  <c r="D1651" i="1"/>
  <c r="D819" i="1"/>
  <c r="D624" i="1"/>
  <c r="D1652" i="1"/>
  <c r="D1027" i="1"/>
  <c r="D1235" i="1"/>
  <c r="D1653" i="1"/>
  <c r="D1236" i="1"/>
  <c r="D1854" i="1"/>
  <c r="D1654" i="1"/>
  <c r="D243" i="1"/>
  <c r="D436" i="1"/>
  <c r="D1237" i="1"/>
  <c r="D1855" i="1"/>
  <c r="D1655" i="1"/>
  <c r="D1656" i="1"/>
  <c r="D820" i="1"/>
  <c r="D54" i="1"/>
  <c r="D55" i="1"/>
  <c r="D625" i="1"/>
  <c r="D1238" i="1"/>
  <c r="D821" i="1"/>
  <c r="D1447" i="1"/>
  <c r="D1448" i="1"/>
  <c r="D56" i="1"/>
  <c r="D437" i="1"/>
  <c r="D1856" i="1"/>
  <c r="D1657" i="1"/>
  <c r="D438" i="1"/>
  <c r="D1658" i="1"/>
  <c r="D1659" i="1"/>
  <c r="D1449" i="1"/>
  <c r="D1239" i="1"/>
  <c r="D439" i="1"/>
  <c r="D822" i="1"/>
  <c r="D440" i="1"/>
  <c r="D244" i="1"/>
  <c r="D57" i="1"/>
  <c r="D441" i="1"/>
  <c r="D1660" i="1"/>
  <c r="D1450" i="1"/>
  <c r="D1661" i="1"/>
  <c r="D1028" i="1"/>
  <c r="D823" i="1"/>
  <c r="D824" i="1"/>
  <c r="D245" i="1"/>
  <c r="D1029" i="1"/>
  <c r="D1030" i="1"/>
  <c r="D246" i="1"/>
  <c r="D1662" i="1"/>
  <c r="D1240" i="1"/>
  <c r="D1031" i="1"/>
  <c r="D1451" i="1"/>
  <c r="D1032" i="1"/>
  <c r="D1033" i="1"/>
  <c r="D626" i="1"/>
  <c r="D1452" i="1"/>
  <c r="D825" i="1"/>
  <c r="D826" i="1"/>
  <c r="D1453" i="1"/>
  <c r="D627" i="1"/>
  <c r="D827" i="1"/>
  <c r="D828" i="1"/>
  <c r="D58" i="1"/>
  <c r="D59" i="1"/>
  <c r="D628" i="1"/>
  <c r="D1663" i="1"/>
  <c r="D442" i="1"/>
  <c r="D829" i="1"/>
  <c r="D830" i="1"/>
  <c r="D60" i="1"/>
  <c r="D1454" i="1"/>
  <c r="D629" i="1"/>
  <c r="D61" i="1"/>
  <c r="D1034" i="1"/>
  <c r="D831" i="1"/>
  <c r="D62" i="1"/>
  <c r="D443" i="1"/>
  <c r="D63" i="1"/>
  <c r="D1664" i="1"/>
  <c r="D630" i="1"/>
  <c r="D1035" i="1"/>
  <c r="D64" i="1"/>
  <c r="D1241" i="1"/>
  <c r="D832" i="1"/>
  <c r="D1665" i="1"/>
  <c r="D1242" i="1"/>
  <c r="D1455" i="1"/>
  <c r="D1857" i="1"/>
  <c r="D833" i="1"/>
  <c r="D65" i="1"/>
  <c r="D247" i="1"/>
  <c r="D631" i="1"/>
  <c r="D444" i="1"/>
  <c r="D1456" i="1"/>
  <c r="D66" i="1"/>
  <c r="D834" i="1"/>
  <c r="D1858" i="1"/>
  <c r="D1243" i="1"/>
  <c r="D835" i="1"/>
  <c r="D1859" i="1"/>
  <c r="D1860" i="1"/>
  <c r="D836" i="1"/>
  <c r="D248" i="1"/>
  <c r="D1036" i="1"/>
  <c r="D1244" i="1"/>
  <c r="D1861" i="1"/>
  <c r="D67" i="1"/>
  <c r="D1037" i="1"/>
  <c r="D1862" i="1"/>
  <c r="D1038" i="1"/>
  <c r="D68" i="1"/>
  <c r="D837" i="1"/>
  <c r="D1863" i="1"/>
  <c r="D1864" i="1"/>
  <c r="D1245" i="1"/>
  <c r="D445" i="1"/>
  <c r="D632" i="1"/>
  <c r="D1246" i="1"/>
  <c r="D249" i="1"/>
  <c r="D1039" i="1"/>
  <c r="D1247" i="1"/>
  <c r="D1040" i="1"/>
  <c r="D633" i="1"/>
  <c r="D1457" i="1"/>
  <c r="D446" i="1"/>
  <c r="D250" i="1"/>
  <c r="D1458" i="1"/>
  <c r="D1248" i="1"/>
  <c r="D634" i="1"/>
  <c r="D69" i="1"/>
  <c r="D838" i="1"/>
  <c r="D635" i="1"/>
  <c r="D1666" i="1"/>
  <c r="D1459" i="1"/>
  <c r="D1249" i="1"/>
  <c r="D1667" i="1"/>
  <c r="D1041" i="1"/>
  <c r="D1668" i="1"/>
  <c r="D1865" i="1"/>
  <c r="D839" i="1"/>
  <c r="D636" i="1"/>
  <c r="D1669" i="1"/>
  <c r="D1460" i="1"/>
  <c r="D637" i="1"/>
  <c r="D447" i="1"/>
  <c r="D1670" i="1"/>
  <c r="D1866" i="1"/>
  <c r="D70" i="1"/>
  <c r="D1042" i="1"/>
  <c r="D71" i="1"/>
  <c r="D1867" i="1"/>
  <c r="D1250" i="1"/>
  <c r="D1043" i="1"/>
  <c r="D1868" i="1"/>
  <c r="D1869" i="1"/>
  <c r="D448" i="1"/>
  <c r="D1044" i="1"/>
  <c r="D1461" i="1"/>
  <c r="D1462" i="1"/>
  <c r="D251" i="1"/>
  <c r="D1045" i="1"/>
  <c r="D1251" i="1"/>
  <c r="D1046" i="1"/>
  <c r="D840" i="1"/>
  <c r="D449" i="1"/>
  <c r="D72" i="1"/>
  <c r="D1252" i="1"/>
  <c r="D1047" i="1"/>
  <c r="D450" i="1"/>
  <c r="D1870" i="1"/>
  <c r="D252" i="1"/>
  <c r="D638" i="1"/>
  <c r="D841" i="1"/>
  <c r="D253" i="1"/>
  <c r="D842" i="1"/>
  <c r="D73" i="1"/>
  <c r="D1671" i="1"/>
  <c r="D1463" i="1"/>
  <c r="D74" i="1"/>
  <c r="D639" i="1"/>
  <c r="D1672" i="1"/>
  <c r="D1673" i="1"/>
  <c r="D1674" i="1"/>
  <c r="D1464" i="1"/>
  <c r="D254" i="1"/>
  <c r="D75" i="1"/>
  <c r="D1871" i="1"/>
  <c r="D255" i="1"/>
  <c r="D1675" i="1"/>
  <c r="D843" i="1"/>
  <c r="D1872" i="1"/>
  <c r="D1676" i="1"/>
  <c r="D844" i="1"/>
  <c r="D76" i="1"/>
  <c r="D640" i="1"/>
  <c r="D256" i="1"/>
  <c r="D1253" i="1"/>
  <c r="D1254" i="1"/>
  <c r="D845" i="1"/>
  <c r="D1677" i="1"/>
  <c r="D1465" i="1"/>
  <c r="D1048" i="1"/>
  <c r="D1873" i="1"/>
  <c r="D1049" i="1"/>
  <c r="D257" i="1"/>
  <c r="D258" i="1"/>
  <c r="D77" i="1"/>
  <c r="D1255" i="1"/>
  <c r="D1050" i="1"/>
  <c r="D451" i="1"/>
  <c r="D641" i="1"/>
  <c r="D846" i="1"/>
  <c r="D847" i="1"/>
  <c r="D1874" i="1"/>
  <c r="D1678" i="1"/>
  <c r="D642" i="1"/>
  <c r="D1466" i="1"/>
  <c r="D1051" i="1"/>
  <c r="D452" i="1"/>
  <c r="D453" i="1"/>
  <c r="D454" i="1"/>
  <c r="D1875" i="1"/>
  <c r="D455" i="1"/>
  <c r="D643" i="1"/>
  <c r="D1467" i="1"/>
  <c r="D1052" i="1"/>
  <c r="D848" i="1"/>
  <c r="D1256" i="1"/>
  <c r="D1876" i="1"/>
  <c r="D849" i="1"/>
  <c r="D456" i="1"/>
  <c r="D644" i="1"/>
  <c r="D1053" i="1"/>
  <c r="D1877" i="1"/>
  <c r="D1679" i="1"/>
  <c r="D850" i="1"/>
  <c r="D1257" i="1"/>
  <c r="D1878" i="1"/>
  <c r="D1258" i="1"/>
  <c r="D851" i="1"/>
  <c r="D1259" i="1"/>
  <c r="D259" i="1"/>
  <c r="D645" i="1"/>
  <c r="D1260" i="1"/>
  <c r="D457" i="1"/>
  <c r="D260" i="1"/>
  <c r="D1680" i="1"/>
  <c r="D1261" i="1"/>
  <c r="D1879" i="1"/>
  <c r="D458" i="1"/>
  <c r="D852" i="1"/>
  <c r="D1262" i="1"/>
  <c r="D459" i="1"/>
  <c r="D1468" i="1"/>
  <c r="D1681" i="1"/>
  <c r="D78" i="1"/>
  <c r="D460" i="1"/>
  <c r="D853" i="1"/>
  <c r="D79" i="1"/>
  <c r="D1263" i="1"/>
  <c r="D80" i="1"/>
  <c r="D1264" i="1"/>
  <c r="D646" i="1"/>
  <c r="D461" i="1"/>
  <c r="D261" i="1"/>
  <c r="D1880" i="1"/>
  <c r="D262" i="1"/>
  <c r="D1054" i="1"/>
  <c r="D647" i="1"/>
  <c r="D81" i="1"/>
  <c r="D1682" i="1"/>
  <c r="D648" i="1"/>
  <c r="D462" i="1"/>
  <c r="D649" i="1"/>
  <c r="D854" i="1"/>
  <c r="D855" i="1"/>
  <c r="D463" i="1"/>
  <c r="D650" i="1"/>
  <c r="D1683" i="1"/>
  <c r="D651" i="1"/>
  <c r="D1881" i="1"/>
  <c r="D1684" i="1"/>
  <c r="D263" i="1"/>
  <c r="D464" i="1"/>
  <c r="D652" i="1"/>
  <c r="D1685" i="1"/>
  <c r="D1265" i="1"/>
  <c r="D856" i="1"/>
  <c r="D465" i="1"/>
  <c r="D82" i="1"/>
  <c r="D83" i="1"/>
  <c r="D857" i="1"/>
  <c r="D466" i="1"/>
  <c r="D84" i="1"/>
  <c r="D467" i="1"/>
  <c r="D1266" i="1"/>
  <c r="D264" i="1"/>
  <c r="D858" i="1"/>
  <c r="D653" i="1"/>
  <c r="D1686" i="1"/>
  <c r="D859" i="1"/>
  <c r="D1055" i="1"/>
  <c r="D468" i="1"/>
  <c r="D85" i="1"/>
  <c r="D1267" i="1"/>
  <c r="D1882" i="1"/>
  <c r="D1268" i="1"/>
  <c r="D1687" i="1"/>
  <c r="D1056" i="1"/>
  <c r="D1269" i="1"/>
  <c r="D1057" i="1"/>
  <c r="D469" i="1"/>
  <c r="D860" i="1"/>
  <c r="D861" i="1"/>
  <c r="D470" i="1"/>
  <c r="D86" i="1"/>
  <c r="D1058" i="1"/>
  <c r="D1469" i="1"/>
  <c r="D1883" i="1"/>
  <c r="D654" i="1"/>
  <c r="D655" i="1"/>
  <c r="D1688" i="1"/>
  <c r="D1270" i="1"/>
  <c r="D656" i="1"/>
  <c r="D1470" i="1"/>
  <c r="D265" i="1"/>
  <c r="D1471" i="1"/>
  <c r="D1472" i="1"/>
  <c r="D1884" i="1"/>
  <c r="D266" i="1"/>
  <c r="D1059" i="1"/>
  <c r="D657" i="1"/>
  <c r="D87" i="1"/>
  <c r="D1885" i="1"/>
  <c r="D1060" i="1"/>
  <c r="D1061" i="1"/>
  <c r="D1473" i="1"/>
  <c r="D1271" i="1"/>
  <c r="D1062" i="1"/>
  <c r="D862" i="1"/>
  <c r="D1689" i="1"/>
  <c r="D471" i="1"/>
  <c r="D267" i="1"/>
  <c r="D1063" i="1"/>
  <c r="D1474" i="1"/>
  <c r="D658" i="1"/>
  <c r="D1886" i="1"/>
  <c r="D1690" i="1"/>
  <c r="D659" i="1"/>
  <c r="D1475" i="1"/>
  <c r="D1272" i="1"/>
  <c r="D268" i="1"/>
  <c r="D88" i="1"/>
  <c r="D1887" i="1"/>
  <c r="D863" i="1"/>
  <c r="D269" i="1"/>
  <c r="D270" i="1"/>
  <c r="D1064" i="1"/>
  <c r="D1691" i="1"/>
  <c r="D89" i="1"/>
  <c r="D90" i="1"/>
  <c r="D91" i="1"/>
  <c r="D1476" i="1"/>
  <c r="D1477" i="1"/>
  <c r="D660" i="1"/>
  <c r="D1888" i="1"/>
  <c r="D1478" i="1"/>
  <c r="D1065" i="1"/>
  <c r="D1479" i="1"/>
  <c r="D92" i="1"/>
  <c r="D864" i="1"/>
  <c r="D1480" i="1"/>
  <c r="D472" i="1"/>
  <c r="D1889" i="1"/>
  <c r="D1692" i="1"/>
  <c r="D93" i="1"/>
  <c r="D1066" i="1"/>
  <c r="D1273" i="1"/>
  <c r="D94" i="1"/>
  <c r="D1693" i="1"/>
  <c r="D1694" i="1"/>
  <c r="D1067" i="1"/>
  <c r="D1274" i="1"/>
  <c r="D95" i="1"/>
  <c r="D1695" i="1"/>
  <c r="D1890" i="1"/>
  <c r="D865" i="1"/>
  <c r="D1275" i="1"/>
  <c r="D1481" i="1"/>
  <c r="D1482" i="1"/>
  <c r="D1696" i="1"/>
  <c r="D1891" i="1"/>
  <c r="D1697" i="1"/>
  <c r="D1276" i="1"/>
  <c r="D96" i="1"/>
  <c r="D1892" i="1"/>
  <c r="D1893" i="1"/>
  <c r="D271" i="1"/>
  <c r="D1894" i="1"/>
  <c r="D1483" i="1"/>
  <c r="D1698" i="1"/>
  <c r="D1277" i="1"/>
  <c r="D866" i="1"/>
  <c r="D272" i="1"/>
  <c r="D273" i="1"/>
  <c r="D1699" i="1"/>
  <c r="D1068" i="1"/>
  <c r="D1895" i="1"/>
  <c r="D1484" i="1"/>
  <c r="D1278" i="1"/>
  <c r="D867" i="1"/>
  <c r="D1279" i="1"/>
  <c r="D1700" i="1"/>
  <c r="D97" i="1"/>
  <c r="D1701" i="1"/>
  <c r="D868" i="1"/>
  <c r="D1896" i="1"/>
  <c r="D473" i="1"/>
  <c r="D1485" i="1"/>
  <c r="D274" i="1"/>
  <c r="D1897" i="1"/>
  <c r="D1280" i="1"/>
  <c r="D1069" i="1"/>
  <c r="D1702" i="1"/>
  <c r="D1281" i="1"/>
  <c r="D1282" i="1"/>
  <c r="D1070" i="1"/>
  <c r="D474" i="1"/>
  <c r="D661" i="1"/>
  <c r="D1071" i="1"/>
  <c r="D1072" i="1"/>
  <c r="D275" i="1"/>
  <c r="D276" i="1"/>
  <c r="D98" i="1"/>
  <c r="D662" i="1"/>
  <c r="D1703" i="1"/>
  <c r="D663" i="1"/>
  <c r="D277" i="1"/>
  <c r="D869" i="1"/>
  <c r="D278" i="1"/>
  <c r="D1283" i="1"/>
  <c r="D1704" i="1"/>
  <c r="D1898" i="1"/>
  <c r="D870" i="1"/>
  <c r="D99" i="1"/>
  <c r="D100" i="1"/>
  <c r="D1486" i="1"/>
  <c r="D664" i="1"/>
  <c r="D475" i="1"/>
  <c r="D101" i="1"/>
  <c r="D665" i="1"/>
  <c r="D1705" i="1"/>
  <c r="D279" i="1"/>
  <c r="D871" i="1"/>
  <c r="D1073" i="1"/>
  <c r="D1487" i="1"/>
  <c r="D476" i="1"/>
  <c r="D1074" i="1"/>
  <c r="D1284" i="1"/>
  <c r="D1075" i="1"/>
  <c r="D1488" i="1"/>
  <c r="D1076" i="1"/>
  <c r="D1077" i="1"/>
  <c r="D1706" i="1"/>
  <c r="D1899" i="1"/>
  <c r="D1285" i="1"/>
  <c r="D1707" i="1"/>
  <c r="D1489" i="1"/>
  <c r="D1286" i="1"/>
  <c r="D477" i="1"/>
  <c r="D102" i="1"/>
  <c r="D1490" i="1"/>
  <c r="D872" i="1"/>
  <c r="D1708" i="1"/>
  <c r="D1287" i="1"/>
  <c r="D873" i="1"/>
  <c r="D103" i="1"/>
  <c r="D1709" i="1"/>
  <c r="D280" i="1"/>
  <c r="D1078" i="1"/>
  <c r="D1288" i="1"/>
  <c r="D1491" i="1"/>
  <c r="D1492" i="1"/>
  <c r="D478" i="1"/>
  <c r="D666" i="1"/>
  <c r="D1900" i="1"/>
  <c r="D281" i="1"/>
  <c r="D1493" i="1"/>
  <c r="D1289" i="1"/>
  <c r="D667" i="1"/>
  <c r="D1494" i="1"/>
  <c r="D874" i="1"/>
  <c r="D875" i="1"/>
  <c r="D479" i="1"/>
  <c r="D480" i="1"/>
  <c r="D481" i="1"/>
  <c r="D1290" i="1"/>
  <c r="D104" i="1"/>
  <c r="D876" i="1"/>
  <c r="D1495" i="1"/>
  <c r="D877" i="1"/>
  <c r="D668" i="1"/>
  <c r="D878" i="1"/>
  <c r="D105" i="1"/>
  <c r="D1496" i="1"/>
  <c r="D1497" i="1"/>
  <c r="D482" i="1"/>
  <c r="D483" i="1"/>
  <c r="D484" i="1"/>
  <c r="D669" i="1"/>
  <c r="D1291" i="1"/>
  <c r="D1292" i="1"/>
  <c r="D282" i="1"/>
  <c r="D879" i="1"/>
  <c r="D1901" i="1"/>
  <c r="D880" i="1"/>
  <c r="D881" i="1"/>
  <c r="D1710" i="1"/>
  <c r="D106" i="1"/>
  <c r="D107" i="1"/>
  <c r="D1498" i="1"/>
  <c r="D1902" i="1"/>
  <c r="D1293" i="1"/>
  <c r="D1903" i="1"/>
  <c r="D1499" i="1"/>
  <c r="D1500" i="1"/>
  <c r="D670" i="1"/>
  <c r="D1711" i="1"/>
  <c r="D1294" i="1"/>
  <c r="D1079" i="1"/>
  <c r="D1904" i="1"/>
  <c r="D485" i="1"/>
  <c r="D1295" i="1"/>
  <c r="D1080" i="1"/>
  <c r="D1296" i="1"/>
  <c r="D486" i="1"/>
  <c r="D283" i="1"/>
  <c r="D671" i="1"/>
  <c r="D672" i="1"/>
  <c r="D1712" i="1"/>
  <c r="D882" i="1"/>
  <c r="D1081" i="1"/>
  <c r="D1297" i="1"/>
  <c r="D673" i="1"/>
  <c r="D1501" i="1"/>
  <c r="D1905" i="1"/>
  <c r="D883" i="1"/>
  <c r="D1713" i="1"/>
  <c r="D1906" i="1"/>
  <c r="D1714" i="1"/>
  <c r="D884" i="1"/>
  <c r="D1502" i="1"/>
  <c r="D1503" i="1"/>
  <c r="D885" i="1"/>
  <c r="D1298" i="1"/>
  <c r="D487" i="1"/>
  <c r="D284" i="1"/>
  <c r="D488" i="1"/>
  <c r="D1715" i="1"/>
  <c r="D1504" i="1"/>
  <c r="D108" i="1"/>
  <c r="D674" i="1"/>
  <c r="D886" i="1"/>
  <c r="D887" i="1"/>
  <c r="D1299" i="1"/>
  <c r="D1907" i="1"/>
  <c r="D1505" i="1"/>
  <c r="D1908" i="1"/>
  <c r="D285" i="1"/>
  <c r="D1716" i="1"/>
  <c r="D1506" i="1"/>
  <c r="D1909" i="1"/>
  <c r="D1300" i="1"/>
  <c r="D1910" i="1"/>
  <c r="D286" i="1"/>
  <c r="D109" i="1"/>
  <c r="D1717" i="1"/>
  <c r="D1718" i="1"/>
  <c r="D287" i="1"/>
  <c r="D110" i="1"/>
  <c r="D1719" i="1"/>
  <c r="D1507" i="1"/>
  <c r="D111" i="1"/>
  <c r="D1720" i="1"/>
  <c r="D1911" i="1"/>
  <c r="D1301" i="1"/>
  <c r="D489" i="1"/>
  <c r="D1721" i="1"/>
  <c r="D1912" i="1"/>
  <c r="D1082" i="1"/>
  <c r="D112" i="1"/>
  <c r="D1302" i="1"/>
  <c r="D1508" i="1"/>
  <c r="D675" i="1"/>
  <c r="D1303" i="1"/>
  <c r="D1913" i="1"/>
  <c r="D1083" i="1"/>
  <c r="D1722" i="1"/>
  <c r="D1084" i="1"/>
  <c r="D288" i="1"/>
  <c r="D888" i="1"/>
  <c r="D889" i="1"/>
  <c r="D1304" i="1"/>
  <c r="D1305" i="1"/>
  <c r="D490" i="1"/>
  <c r="D1914" i="1"/>
  <c r="D1723" i="1"/>
  <c r="D1509" i="1"/>
  <c r="D1724" i="1"/>
  <c r="D676" i="1"/>
  <c r="D1915" i="1"/>
  <c r="D1085" i="1"/>
  <c r="D1086" i="1"/>
  <c r="D1306" i="1"/>
  <c r="D677" i="1"/>
  <c r="D678" i="1"/>
  <c r="D491" i="1"/>
  <c r="D1087" i="1"/>
  <c r="D1307" i="1"/>
  <c r="D1308" i="1"/>
  <c r="D890" i="1"/>
  <c r="D1725" i="1"/>
  <c r="D1726" i="1"/>
  <c r="D1309" i="1"/>
  <c r="D113" i="1"/>
  <c r="D891" i="1"/>
  <c r="D492" i="1"/>
  <c r="D289" i="1"/>
  <c r="D1310" i="1"/>
  <c r="D493" i="1"/>
  <c r="D892" i="1"/>
  <c r="D290" i="1"/>
  <c r="D114" i="1"/>
  <c r="D1510" i="1"/>
  <c r="D1916" i="1"/>
  <c r="D1088" i="1"/>
  <c r="D1311" i="1"/>
  <c r="D1917" i="1"/>
  <c r="D1089" i="1"/>
  <c r="D1727" i="1"/>
  <c r="D1511" i="1"/>
  <c r="D115" i="1"/>
  <c r="D116" i="1"/>
  <c r="D494" i="1"/>
  <c r="D679" i="1"/>
  <c r="D495" i="1"/>
  <c r="D117" i="1"/>
  <c r="D1728" i="1"/>
  <c r="D1512" i="1"/>
  <c r="D1918" i="1"/>
  <c r="D680" i="1"/>
  <c r="D1090" i="1"/>
  <c r="D1919" i="1"/>
  <c r="D1920" i="1"/>
  <c r="D1513" i="1"/>
  <c r="D291" i="1"/>
  <c r="D1091" i="1"/>
  <c r="D1312" i="1"/>
  <c r="D681" i="1"/>
  <c r="D496" i="1"/>
  <c r="D1514" i="1"/>
  <c r="D1921" i="1"/>
  <c r="D497" i="1"/>
  <c r="D1515" i="1"/>
  <c r="D1729" i="1"/>
  <c r="D1922" i="1"/>
  <c r="D1092" i="1"/>
  <c r="D1923" i="1"/>
  <c r="D292" i="1"/>
  <c r="D1730" i="1"/>
  <c r="D1516" i="1"/>
  <c r="D498" i="1"/>
  <c r="D1924" i="1"/>
  <c r="D293" i="1"/>
  <c r="D682" i="1"/>
  <c r="D683" i="1"/>
  <c r="D684" i="1"/>
  <c r="D1313" i="1"/>
  <c r="D1925" i="1"/>
  <c r="D1731" i="1"/>
  <c r="D1926" i="1"/>
  <c r="D1927" i="1"/>
  <c r="D893" i="1"/>
  <c r="D1732" i="1"/>
  <c r="D1093" i="1"/>
  <c r="D1928" i="1"/>
  <c r="D1733" i="1"/>
  <c r="D894" i="1"/>
  <c r="D1314" i="1"/>
  <c r="D1929" i="1"/>
  <c r="D685" i="1"/>
  <c r="D118" i="1"/>
  <c r="D1315" i="1"/>
  <c r="D686" i="1"/>
  <c r="D1316" i="1"/>
  <c r="D1734" i="1"/>
  <c r="D1930" i="1"/>
  <c r="D895" i="1"/>
  <c r="D896" i="1"/>
  <c r="D1517" i="1"/>
  <c r="D1317" i="1"/>
  <c r="D1094" i="1"/>
  <c r="D1735" i="1"/>
  <c r="D687" i="1"/>
  <c r="D294" i="1"/>
  <c r="D1518" i="1"/>
  <c r="D119" i="1"/>
  <c r="D1931" i="1"/>
  <c r="D1519" i="1"/>
  <c r="D1520" i="1"/>
  <c r="D1521" i="1"/>
  <c r="D688" i="1"/>
  <c r="D1522" i="1"/>
  <c r="D897" i="1"/>
  <c r="D499" i="1"/>
  <c r="D1736" i="1"/>
  <c r="D898" i="1"/>
  <c r="D1932" i="1"/>
  <c r="D1737" i="1"/>
  <c r="D295" i="1"/>
  <c r="D1095" i="1"/>
  <c r="D1738" i="1"/>
  <c r="D1523" i="1"/>
  <c r="D1318" i="1"/>
  <c r="D120" i="1"/>
  <c r="D296" i="1"/>
  <c r="D689" i="1"/>
  <c r="D1739" i="1"/>
  <c r="D690" i="1"/>
  <c r="D500" i="1"/>
  <c r="D1933" i="1"/>
  <c r="D1524" i="1"/>
  <c r="D1934" i="1"/>
  <c r="D501" i="1"/>
  <c r="D1740" i="1"/>
  <c r="D1319" i="1"/>
  <c r="D1320" i="1"/>
  <c r="D502" i="1"/>
  <c r="D1321" i="1"/>
  <c r="D121" i="1"/>
  <c r="D1322" i="1"/>
  <c r="D122" i="1"/>
  <c r="D297" i="1"/>
  <c r="D1741" i="1"/>
  <c r="D1096" i="1"/>
  <c r="D899" i="1"/>
  <c r="D1323" i="1"/>
  <c r="D298" i="1"/>
  <c r="D900" i="1"/>
  <c r="D1935" i="1"/>
  <c r="D123" i="1"/>
  <c r="D901" i="1"/>
  <c r="D902" i="1"/>
  <c r="D1097" i="1"/>
  <c r="D124" i="1"/>
  <c r="D903" i="1"/>
  <c r="D1742" i="1"/>
  <c r="D503" i="1"/>
  <c r="D1324" i="1"/>
  <c r="D691" i="1"/>
  <c r="D299" i="1"/>
  <c r="D300" i="1"/>
  <c r="D1525" i="1"/>
  <c r="D504" i="1"/>
  <c r="D125" i="1"/>
  <c r="D301" i="1"/>
  <c r="D1936" i="1"/>
  <c r="D1098" i="1"/>
  <c r="D1937" i="1"/>
  <c r="D692" i="1"/>
  <c r="D1325" i="1"/>
  <c r="D505" i="1"/>
  <c r="D302" i="1"/>
  <c r="D904" i="1"/>
  <c r="D1099" i="1"/>
  <c r="D506" i="1"/>
  <c r="D1938" i="1"/>
  <c r="D1326" i="1"/>
  <c r="D1526" i="1"/>
  <c r="D693" i="1"/>
  <c r="D694" i="1"/>
  <c r="D1939" i="1"/>
  <c r="D695" i="1"/>
  <c r="D1940" i="1"/>
  <c r="D696" i="1"/>
  <c r="D905" i="1"/>
  <c r="D697" i="1"/>
  <c r="D507" i="1"/>
  <c r="D1100" i="1"/>
  <c r="D508" i="1"/>
  <c r="D303" i="1"/>
  <c r="D1101" i="1"/>
  <c r="D906" i="1"/>
  <c r="D304" i="1"/>
  <c r="D305" i="1"/>
  <c r="D907" i="1"/>
  <c r="D306" i="1"/>
  <c r="D307" i="1"/>
  <c r="D908" i="1"/>
  <c r="D1743" i="1"/>
  <c r="D698" i="1"/>
  <c r="D1941" i="1"/>
  <c r="D699" i="1"/>
  <c r="D126" i="1"/>
  <c r="D1527" i="1"/>
  <c r="D127" i="1"/>
  <c r="D1942" i="1"/>
  <c r="D1327" i="1"/>
  <c r="D128" i="1"/>
  <c r="D1744" i="1"/>
  <c r="D909" i="1"/>
  <c r="D509" i="1"/>
  <c r="D129" i="1"/>
  <c r="D1528" i="1"/>
  <c r="D1102" i="1"/>
  <c r="D1103" i="1"/>
  <c r="D1529" i="1"/>
  <c r="D1745" i="1"/>
  <c r="D1328" i="1"/>
  <c r="D700" i="1"/>
  <c r="D308" i="1"/>
  <c r="D510" i="1"/>
  <c r="D1329" i="1"/>
  <c r="D910" i="1"/>
  <c r="D1746" i="1"/>
  <c r="D130" i="1"/>
  <c r="D1530" i="1"/>
  <c r="D131" i="1"/>
  <c r="D1943" i="1"/>
  <c r="D309" i="1"/>
  <c r="D310" i="1"/>
  <c r="D911" i="1"/>
  <c r="D132" i="1"/>
  <c r="D1944" i="1"/>
  <c r="D133" i="1"/>
  <c r="D511" i="1"/>
  <c r="D311" i="1"/>
  <c r="D912" i="1"/>
  <c r="D134" i="1"/>
  <c r="D512" i="1"/>
  <c r="D135" i="1"/>
  <c r="D312" i="1"/>
  <c r="D513" i="1"/>
  <c r="D1330" i="1"/>
  <c r="D913" i="1"/>
  <c r="D701" i="1"/>
  <c r="D1945" i="1"/>
  <c r="D136" i="1"/>
  <c r="D1747" i="1"/>
  <c r="D1531" i="1"/>
  <c r="D702" i="1"/>
  <c r="D703" i="1"/>
  <c r="D514" i="1"/>
  <c r="D313" i="1"/>
  <c r="D137" i="1"/>
  <c r="D1532" i="1"/>
  <c r="D515" i="1"/>
  <c r="D1104" i="1"/>
  <c r="D516" i="1"/>
  <c r="D1331" i="1"/>
  <c r="D1533" i="1"/>
  <c r="D1332" i="1"/>
  <c r="D314" i="1"/>
  <c r="D914" i="1"/>
  <c r="D915" i="1"/>
  <c r="D1748" i="1"/>
  <c r="D704" i="1"/>
  <c r="D1333" i="1"/>
  <c r="D138" i="1"/>
  <c r="D1946" i="1"/>
  <c r="D1105" i="1"/>
  <c r="D517" i="1"/>
  <c r="D916" i="1"/>
  <c r="D1947" i="1"/>
  <c r="D705" i="1"/>
  <c r="D315" i="1"/>
  <c r="D316" i="1"/>
  <c r="D1334" i="1"/>
  <c r="D1534" i="1"/>
  <c r="D1535" i="1"/>
  <c r="D317" i="1"/>
  <c r="D518" i="1"/>
  <c r="D1335" i="1"/>
  <c r="D318" i="1"/>
  <c r="D1106" i="1"/>
  <c r="D319" i="1"/>
  <c r="D1336" i="1"/>
  <c r="D1107" i="1"/>
  <c r="D706" i="1"/>
  <c r="D1536" i="1"/>
  <c r="D917" i="1"/>
  <c r="D1749" i="1"/>
  <c r="D1108" i="1"/>
  <c r="D1948" i="1"/>
  <c r="D707" i="1"/>
  <c r="D1537" i="1"/>
  <c r="D1949" i="1"/>
  <c r="D1538" i="1"/>
  <c r="D1337" i="1"/>
  <c r="D1539" i="1"/>
  <c r="D320" i="1"/>
  <c r="D1540" i="1"/>
  <c r="D918" i="1"/>
  <c r="D1750" i="1"/>
  <c r="D1338" i="1"/>
  <c r="D1751" i="1"/>
  <c r="D1950" i="1"/>
  <c r="D1752" i="1"/>
  <c r="D708" i="1"/>
  <c r="D919" i="1"/>
  <c r="D1951" i="1"/>
  <c r="D920" i="1"/>
  <c r="D709" i="1"/>
  <c r="D1339" i="1"/>
  <c r="D1541" i="1"/>
  <c r="D321" i="1"/>
  <c r="D1340" i="1"/>
  <c r="D322" i="1"/>
  <c r="D710" i="1"/>
  <c r="D921" i="1"/>
  <c r="D1341" i="1"/>
  <c r="D1753" i="1"/>
  <c r="D323" i="1"/>
  <c r="D519" i="1"/>
  <c r="D711" i="1"/>
  <c r="D324" i="1"/>
  <c r="D1952" i="1"/>
  <c r="D922" i="1"/>
  <c r="D325" i="1"/>
  <c r="D326" i="1"/>
  <c r="D923" i="1"/>
  <c r="D1953" i="1"/>
  <c r="D520" i="1"/>
  <c r="D1954" i="1"/>
  <c r="D1542" i="1"/>
  <c r="D1109" i="1"/>
  <c r="D327" i="1"/>
  <c r="D1754" i="1"/>
  <c r="D1955" i="1"/>
  <c r="D328" i="1"/>
  <c r="D521" i="1"/>
  <c r="D1956" i="1"/>
  <c r="D329" i="1"/>
  <c r="D522" i="1"/>
  <c r="D523" i="1"/>
  <c r="D139" i="1"/>
  <c r="D1543" i="1"/>
  <c r="D1957" i="1"/>
  <c r="D1958" i="1"/>
  <c r="D524" i="1"/>
  <c r="D140" i="1"/>
  <c r="D1544" i="1"/>
  <c r="D712" i="1"/>
  <c r="D1545" i="1"/>
  <c r="D1110" i="1"/>
  <c r="D713" i="1"/>
  <c r="D1342" i="1"/>
  <c r="D1546" i="1"/>
  <c r="D141" i="1"/>
  <c r="D1111" i="1"/>
  <c r="D1959" i="1"/>
  <c r="D924" i="1"/>
  <c r="D525" i="1"/>
  <c r="D1112" i="1"/>
  <c r="D1113" i="1"/>
  <c r="D714" i="1"/>
  <c r="D1343" i="1"/>
  <c r="D526" i="1"/>
  <c r="D1755" i="1"/>
  <c r="D925" i="1"/>
  <c r="D1344" i="1"/>
  <c r="D1547" i="1"/>
  <c r="D1114" i="1"/>
  <c r="D1960" i="1"/>
  <c r="D527" i="1"/>
  <c r="D528" i="1"/>
  <c r="D926" i="1"/>
  <c r="D1548" i="1"/>
  <c r="D1549" i="1"/>
  <c r="D1961" i="1"/>
  <c r="D927" i="1"/>
  <c r="D1115" i="1"/>
  <c r="D1345" i="1"/>
  <c r="D330" i="1"/>
  <c r="D1346" i="1"/>
  <c r="D1756" i="1"/>
  <c r="D529" i="1"/>
  <c r="D1550" i="1"/>
  <c r="D928" i="1"/>
  <c r="D1551" i="1"/>
  <c r="D1116" i="1"/>
  <c r="D1962" i="1"/>
  <c r="D331" i="1"/>
  <c r="D142" i="1"/>
  <c r="D143" i="1"/>
  <c r="D715" i="1"/>
  <c r="D1757" i="1"/>
  <c r="D716" i="1"/>
  <c r="D332" i="1"/>
  <c r="D530" i="1"/>
  <c r="D1963" i="1"/>
  <c r="D1117" i="1"/>
  <c r="D333" i="1"/>
  <c r="D1118" i="1"/>
  <c r="D1347" i="1"/>
  <c r="D1552" i="1"/>
  <c r="D144" i="1"/>
  <c r="D717" i="1"/>
  <c r="D531" i="1"/>
  <c r="D532" i="1"/>
  <c r="D334" i="1"/>
  <c r="D1553" i="1"/>
  <c r="D929" i="1"/>
  <c r="D1554" i="1"/>
  <c r="D1555" i="1"/>
  <c r="D1348" i="1"/>
  <c r="D1758" i="1"/>
  <c r="D930" i="1"/>
  <c r="D145" i="1"/>
  <c r="D1119" i="1"/>
  <c r="D1759" i="1"/>
  <c r="D335" i="1"/>
  <c r="D1760" i="1"/>
  <c r="D931" i="1"/>
  <c r="D1556" i="1"/>
  <c r="D336" i="1"/>
  <c r="D146" i="1"/>
  <c r="D533" i="1"/>
  <c r="D534" i="1"/>
  <c r="D147" i="1"/>
  <c r="D337" i="1"/>
  <c r="D1964" i="1"/>
  <c r="D1965" i="1"/>
  <c r="D1761" i="1"/>
  <c r="D1762" i="1"/>
  <c r="D148" i="1"/>
  <c r="D1763" i="1"/>
  <c r="D1349" i="1"/>
  <c r="D1966" i="1"/>
  <c r="D718" i="1"/>
  <c r="D1120" i="1"/>
  <c r="D1764" i="1"/>
  <c r="D535" i="1"/>
  <c r="D932" i="1"/>
  <c r="D1350" i="1"/>
  <c r="D1351" i="1"/>
  <c r="D933" i="1"/>
  <c r="D1765" i="1"/>
  <c r="D149" i="1"/>
  <c r="D150" i="1"/>
  <c r="D1766" i="1"/>
  <c r="D1767" i="1"/>
  <c r="D1557" i="1"/>
  <c r="D1967" i="1"/>
  <c r="D934" i="1"/>
  <c r="D1121" i="1"/>
  <c r="D935" i="1"/>
  <c r="D1968" i="1"/>
  <c r="D151" i="1"/>
  <c r="D152" i="1"/>
  <c r="D719" i="1"/>
  <c r="D338" i="1"/>
  <c r="D1352" i="1"/>
  <c r="D153" i="1"/>
  <c r="D154" i="1"/>
  <c r="D1969" i="1"/>
  <c r="D1558" i="1"/>
  <c r="D1122" i="1"/>
  <c r="D155" i="1"/>
  <c r="D536" i="1"/>
  <c r="D156" i="1"/>
  <c r="D1123" i="1"/>
  <c r="D1768" i="1"/>
  <c r="D339" i="1"/>
  <c r="D1769" i="1"/>
  <c r="D157" i="1"/>
  <c r="D1559" i="1"/>
  <c r="D340" i="1"/>
  <c r="D158" i="1"/>
  <c r="D341" i="1"/>
  <c r="D720" i="1"/>
  <c r="D1124" i="1"/>
  <c r="D936" i="1"/>
  <c r="D937" i="1"/>
  <c r="D1353" i="1"/>
  <c r="D1770" i="1"/>
  <c r="D1771" i="1"/>
  <c r="D1772" i="1"/>
  <c r="D1970" i="1"/>
  <c r="D159" i="1"/>
  <c r="D342" i="1"/>
  <c r="D1354" i="1"/>
  <c r="D160" i="1"/>
  <c r="D537" i="1"/>
  <c r="D1971" i="1"/>
  <c r="D938" i="1"/>
  <c r="D721" i="1"/>
  <c r="D1125" i="1"/>
  <c r="D1773" i="1"/>
  <c r="D538" i="1"/>
  <c r="D1972" i="1"/>
  <c r="D1126" i="1"/>
  <c r="D343" i="1"/>
  <c r="D1774" i="1"/>
  <c r="D1560" i="1"/>
  <c r="D1973" i="1"/>
  <c r="D1127" i="1"/>
  <c r="D344" i="1"/>
  <c r="D939" i="1"/>
  <c r="D722" i="1"/>
  <c r="D723" i="1"/>
  <c r="D1128" i="1"/>
  <c r="D1974" i="1"/>
  <c r="D1775" i="1"/>
  <c r="D1129" i="1"/>
  <c r="D1130" i="1"/>
  <c r="D1561" i="1"/>
  <c r="D1562" i="1"/>
  <c r="D1355" i="1"/>
  <c r="D1776" i="1"/>
  <c r="D940" i="1"/>
  <c r="D724" i="1"/>
  <c r="D1356" i="1"/>
  <c r="D941" i="1"/>
  <c r="D1563" i="1"/>
  <c r="D345" i="1"/>
  <c r="D942" i="1"/>
  <c r="D1131" i="1"/>
  <c r="D161" i="1"/>
  <c r="D1132" i="1"/>
  <c r="D943" i="1"/>
  <c r="D346" i="1"/>
  <c r="D162" i="1"/>
  <c r="D725" i="1"/>
  <c r="D1777" i="1"/>
  <c r="D163" i="1"/>
  <c r="D1357" i="1"/>
  <c r="D1778" i="1"/>
  <c r="D539" i="1"/>
  <c r="D1564" i="1"/>
  <c r="D1358" i="1"/>
  <c r="D1359" i="1"/>
  <c r="D164" i="1"/>
  <c r="D1975" i="1"/>
  <c r="D1976" i="1"/>
  <c r="D1779" i="1"/>
  <c r="D1133" i="1"/>
  <c r="D1565" i="1"/>
  <c r="D726" i="1"/>
  <c r="D1780" i="1"/>
  <c r="D347" i="1"/>
  <c r="D1977" i="1"/>
  <c r="D348" i="1"/>
  <c r="D727" i="1"/>
  <c r="D1978" i="1"/>
  <c r="D540" i="1"/>
  <c r="D349" i="1"/>
  <c r="D1566" i="1"/>
  <c r="D350" i="1"/>
  <c r="D1134" i="1"/>
  <c r="D1567" i="1"/>
  <c r="D351" i="1"/>
  <c r="D1781" i="1"/>
  <c r="D165" i="1"/>
  <c r="D166" i="1"/>
  <c r="D728" i="1"/>
  <c r="D944" i="1"/>
  <c r="D729" i="1"/>
  <c r="D541" i="1"/>
  <c r="D1135" i="1"/>
  <c r="D1136" i="1"/>
  <c r="D1979" i="1"/>
  <c r="D167" i="1"/>
  <c r="D945" i="1"/>
  <c r="D1568" i="1"/>
  <c r="D352" i="1"/>
  <c r="D542" i="1"/>
  <c r="D946" i="1"/>
  <c r="D543" i="1"/>
  <c r="D947" i="1"/>
  <c r="D1137" i="1"/>
  <c r="D1980" i="1"/>
  <c r="D948" i="1"/>
  <c r="D353" i="1"/>
  <c r="D1138" i="1"/>
  <c r="D544" i="1"/>
  <c r="D1981" i="1"/>
  <c r="D949" i="1"/>
  <c r="D1360" i="1"/>
  <c r="D545" i="1"/>
  <c r="D354" i="1"/>
  <c r="D1361" i="1"/>
  <c r="D168" i="1"/>
  <c r="D950" i="1"/>
  <c r="D1982" i="1"/>
  <c r="D951" i="1"/>
  <c r="D1139" i="1"/>
  <c r="D1782" i="1"/>
  <c r="D546" i="1"/>
  <c r="D730" i="1"/>
  <c r="D169" i="1"/>
  <c r="D1569" i="1"/>
  <c r="D1140" i="1"/>
  <c r="D1362" i="1"/>
  <c r="D170" i="1"/>
  <c r="D1570" i="1"/>
  <c r="D547" i="1"/>
  <c r="D731" i="1"/>
  <c r="D1783" i="1"/>
  <c r="D1141" i="1"/>
  <c r="D1363" i="1"/>
  <c r="D1142" i="1"/>
  <c r="D171" i="1"/>
  <c r="D355" i="1"/>
  <c r="D1784" i="1"/>
  <c r="D1364" i="1"/>
  <c r="D172" i="1"/>
  <c r="D356" i="1"/>
  <c r="D1785" i="1"/>
  <c r="D952" i="1"/>
  <c r="D953" i="1"/>
  <c r="D1983" i="1"/>
  <c r="D1571" i="1"/>
  <c r="D1365" i="1"/>
  <c r="D1366" i="1"/>
  <c r="D1984" i="1"/>
  <c r="D173" i="1"/>
  <c r="D1143" i="1"/>
  <c r="D1367" i="1"/>
  <c r="D1144" i="1"/>
  <c r="D1368" i="1"/>
  <c r="D1572" i="1"/>
  <c r="D732" i="1"/>
  <c r="D548" i="1"/>
  <c r="D1985" i="1"/>
  <c r="D1986" i="1"/>
  <c r="D733" i="1"/>
  <c r="D734" i="1"/>
  <c r="D174" i="1"/>
  <c r="D175" i="1"/>
  <c r="D1573" i="1"/>
  <c r="D1369" i="1"/>
  <c r="D735" i="1"/>
  <c r="D357" i="1"/>
  <c r="D1987" i="1"/>
  <c r="D549" i="1"/>
  <c r="D1574" i="1"/>
  <c r="D1145" i="1"/>
  <c r="D1146" i="1"/>
  <c r="D1370" i="1"/>
  <c r="D1575" i="1"/>
  <c r="D736" i="1"/>
  <c r="D1988" i="1"/>
  <c r="D1576" i="1"/>
  <c r="D737" i="1"/>
  <c r="D1577" i="1"/>
  <c r="D738" i="1"/>
  <c r="D1786" i="1"/>
  <c r="D550" i="1"/>
  <c r="D739" i="1"/>
  <c r="D358" i="1"/>
  <c r="D954" i="1"/>
  <c r="D551" i="1"/>
  <c r="D1989" i="1"/>
  <c r="D552" i="1"/>
  <c r="D359" i="1"/>
  <c r="D1147" i="1"/>
  <c r="D1371" i="1"/>
  <c r="D1372" i="1"/>
  <c r="D176" i="1"/>
  <c r="D553" i="1"/>
  <c r="D1787" i="1"/>
  <c r="D360" i="1"/>
  <c r="D1148" i="1"/>
  <c r="D1578" i="1"/>
  <c r="D1579" i="1"/>
  <c r="D177" i="1"/>
  <c r="D1580" i="1"/>
  <c r="D955" i="1"/>
  <c r="D956" i="1"/>
  <c r="D1990" i="1"/>
  <c r="D1373" i="1"/>
  <c r="D957" i="1"/>
  <c r="D958" i="1"/>
  <c r="D361" i="1"/>
  <c r="D959" i="1"/>
  <c r="D1581" i="1"/>
  <c r="D740" i="1"/>
  <c r="D1582" i="1"/>
  <c r="D1374" i="1"/>
  <c r="D1788" i="1"/>
  <c r="D1789" i="1"/>
  <c r="D1790" i="1"/>
  <c r="D960" i="1"/>
  <c r="D1991" i="1"/>
  <c r="D961" i="1"/>
  <c r="D1149" i="1"/>
  <c r="D362" i="1"/>
  <c r="D554" i="1"/>
  <c r="D1375" i="1"/>
  <c r="D555" i="1"/>
  <c r="D1583" i="1"/>
  <c r="D1584" i="1"/>
  <c r="D1992" i="1"/>
  <c r="D178" i="1"/>
  <c r="D741" i="1"/>
  <c r="D556" i="1"/>
  <c r="D1376" i="1"/>
  <c r="D1585" i="1"/>
  <c r="D742" i="1"/>
  <c r="D1791" i="1"/>
  <c r="D1586" i="1"/>
  <c r="D1792" i="1"/>
  <c r="D179" i="1"/>
  <c r="D1377" i="1"/>
  <c r="D1378" i="1"/>
  <c r="D743" i="1"/>
  <c r="D962" i="1"/>
  <c r="D363" i="1"/>
  <c r="D364" i="1"/>
  <c r="D963" i="1"/>
  <c r="D1150" i="1"/>
  <c r="D744" i="1"/>
  <c r="D180" i="1"/>
  <c r="D365" i="1"/>
  <c r="D1151" i="1"/>
  <c r="D1993" i="1"/>
  <c r="D964" i="1"/>
  <c r="D965" i="1"/>
  <c r="D181" i="1"/>
  <c r="D1793" i="1"/>
  <c r="D557" i="1"/>
  <c r="D1379" i="1"/>
  <c r="D1380" i="1"/>
  <c r="D558" i="1"/>
  <c r="D1381" i="1"/>
  <c r="D1994" i="1"/>
  <c r="D182" i="1"/>
  <c r="D1152" i="1"/>
  <c r="D1153" i="1"/>
  <c r="D1154" i="1"/>
  <c r="D183" i="1"/>
  <c r="D1794" i="1"/>
  <c r="D1995" i="1"/>
  <c r="D366" i="1"/>
  <c r="D745" i="1"/>
  <c r="D1382" i="1"/>
  <c r="D559" i="1"/>
  <c r="D367" i="1"/>
  <c r="D746" i="1"/>
  <c r="D1996" i="1"/>
  <c r="D1795" i="1"/>
  <c r="D1155" i="1"/>
  <c r="D1156" i="1"/>
  <c r="D368" i="1"/>
  <c r="D1157" i="1"/>
  <c r="D1997" i="1"/>
  <c r="D1998" i="1"/>
  <c r="D747" i="1"/>
  <c r="D1587" i="1"/>
  <c r="D184" i="1"/>
  <c r="D1796" i="1"/>
  <c r="D1797" i="1"/>
  <c r="D966" i="1"/>
  <c r="D1158" i="1"/>
  <c r="D1383" i="1"/>
  <c r="D1384" i="1"/>
  <c r="D748" i="1"/>
  <c r="D369" i="1"/>
  <c r="D370" i="1"/>
  <c r="D967" i="1"/>
  <c r="D1588" i="1"/>
  <c r="D560" i="1"/>
  <c r="D371" i="1"/>
  <c r="D749" i="1"/>
  <c r="D1798" i="1"/>
  <c r="D1999" i="1"/>
  <c r="D2000" i="1"/>
  <c r="D1385" i="1"/>
  <c r="D561" i="1"/>
  <c r="D1589" i="1"/>
  <c r="D750" i="1"/>
  <c r="D1159" i="1"/>
  <c r="D1799" i="1"/>
  <c r="D2001" i="1"/>
  <c r="D1590" i="1"/>
  <c r="D372" i="1"/>
  <c r="D1386" i="1"/>
  <c r="D185" i="1"/>
  <c r="D1160" i="1"/>
  <c r="D186" i="1"/>
  <c r="D751" i="1"/>
  <c r="D752" i="1"/>
  <c r="D968" i="1"/>
  <c r="D1591" i="1"/>
  <c r="D562" i="1"/>
  <c r="D373" i="1"/>
  <c r="D969" i="1"/>
  <c r="D563" i="1"/>
  <c r="D1592" i="1"/>
  <c r="D564" i="1"/>
  <c r="D187" i="1"/>
  <c r="D374" i="1"/>
  <c r="D1161" i="1"/>
  <c r="D970" i="1"/>
  <c r="D375" i="1"/>
  <c r="D188" i="1"/>
  <c r="D1593" i="1"/>
  <c r="D1387" i="1"/>
  <c r="D565" i="1"/>
  <c r="H1800" i="1" l="1"/>
  <c r="I1800" i="1" s="1"/>
  <c r="J1800" i="1" s="1"/>
  <c r="I1595" i="1"/>
  <c r="J1595" i="1" s="1"/>
  <c r="H2" i="1"/>
  <c r="I2" i="1" s="1"/>
  <c r="H971" i="1"/>
  <c r="I971" i="1" s="1"/>
  <c r="J971" i="1" s="1"/>
  <c r="H972" i="1"/>
  <c r="I972" i="1" s="1"/>
  <c r="J972" i="1" s="1"/>
  <c r="H1801" i="1"/>
  <c r="I1801" i="1" s="1"/>
  <c r="J1801" i="1" s="1"/>
  <c r="H1388" i="1"/>
  <c r="I1388" i="1" s="1"/>
  <c r="J1388" i="1" s="1"/>
  <c r="H189" i="1"/>
  <c r="I189" i="1" s="1"/>
  <c r="J189" i="1" s="1"/>
  <c r="H566" i="1"/>
  <c r="I566" i="1" s="1"/>
  <c r="J566" i="1" s="1"/>
  <c r="H376" i="1"/>
  <c r="I376" i="1" s="1"/>
  <c r="J376" i="1" s="1"/>
  <c r="H973" i="1"/>
  <c r="I973" i="1" s="1"/>
  <c r="J973" i="1" s="1"/>
  <c r="H190" i="1"/>
  <c r="I190" i="1" s="1"/>
  <c r="J190" i="1" s="1"/>
  <c r="H3" i="1"/>
  <c r="I3" i="1" s="1"/>
  <c r="J3" i="1" s="1"/>
  <c r="H567" i="1"/>
  <c r="I567" i="1" s="1"/>
  <c r="J567" i="1" s="1"/>
  <c r="H1162" i="1"/>
  <c r="I1162" i="1" s="1"/>
  <c r="J1162" i="1" s="1"/>
  <c r="H4" i="1"/>
  <c r="I4" i="1" s="1"/>
  <c r="J4" i="1" s="1"/>
  <c r="H191" i="1"/>
  <c r="I191" i="1" s="1"/>
  <c r="J191" i="1" s="1"/>
  <c r="H1163" i="1"/>
  <c r="I1163" i="1" s="1"/>
  <c r="J1163" i="1" s="1"/>
  <c r="H1802" i="1"/>
  <c r="I1802" i="1" s="1"/>
  <c r="J1802" i="1" s="1"/>
  <c r="H5" i="1"/>
  <c r="I5" i="1" s="1"/>
  <c r="J5" i="1" s="1"/>
  <c r="H974" i="1"/>
  <c r="I974" i="1" s="1"/>
  <c r="J974" i="1" s="1"/>
  <c r="H1164" i="1"/>
  <c r="I1164" i="1" s="1"/>
  <c r="J1164" i="1" s="1"/>
  <c r="H192" i="1"/>
  <c r="I192" i="1" s="1"/>
  <c r="J192" i="1" s="1"/>
  <c r="H1165" i="1"/>
  <c r="I1165" i="1" s="1"/>
  <c r="J1165" i="1" s="1"/>
  <c r="H1389" i="1"/>
  <c r="I1389" i="1" s="1"/>
  <c r="J1389" i="1" s="1"/>
  <c r="H975" i="1"/>
  <c r="I975" i="1" s="1"/>
  <c r="J975" i="1" s="1"/>
  <c r="H568" i="1"/>
  <c r="I568" i="1" s="1"/>
  <c r="J568" i="1" s="1"/>
  <c r="H753" i="1"/>
  <c r="I753" i="1" s="1"/>
  <c r="J753" i="1" s="1"/>
  <c r="H976" i="1"/>
  <c r="I976" i="1" s="1"/>
  <c r="J976" i="1" s="1"/>
  <c r="H6" i="1"/>
  <c r="I6" i="1" s="1"/>
  <c r="J6" i="1" s="1"/>
  <c r="H377" i="1"/>
  <c r="I377" i="1" s="1"/>
  <c r="J377" i="1" s="1"/>
  <c r="H378" i="1"/>
  <c r="I378" i="1" s="1"/>
  <c r="J378" i="1" s="1"/>
  <c r="H1803" i="1"/>
  <c r="I1803" i="1" s="1"/>
  <c r="J1803" i="1" s="1"/>
  <c r="H754" i="1"/>
  <c r="I754" i="1" s="1"/>
  <c r="J754" i="1" s="1"/>
  <c r="H7" i="1"/>
  <c r="I7" i="1" s="1"/>
  <c r="J7" i="1" s="1"/>
  <c r="H8" i="1"/>
  <c r="I8" i="1" s="1"/>
  <c r="J8" i="1" s="1"/>
  <c r="H1596" i="1"/>
  <c r="I1596" i="1" s="1"/>
  <c r="J1596" i="1" s="1"/>
  <c r="H1804" i="1"/>
  <c r="I1804" i="1" s="1"/>
  <c r="J1804" i="1" s="1"/>
  <c r="H1597" i="1"/>
  <c r="I1597" i="1" s="1"/>
  <c r="J1597" i="1" s="1"/>
  <c r="H1805" i="1"/>
  <c r="I1805" i="1" s="1"/>
  <c r="J1805" i="1" s="1"/>
  <c r="H977" i="1"/>
  <c r="I977" i="1" s="1"/>
  <c r="J977" i="1" s="1"/>
  <c r="H569" i="1"/>
  <c r="I569" i="1" s="1"/>
  <c r="J569" i="1" s="1"/>
  <c r="H1390" i="1"/>
  <c r="I1390" i="1" s="1"/>
  <c r="J1390" i="1" s="1"/>
  <c r="H9" i="1"/>
  <c r="I9" i="1" s="1"/>
  <c r="J9" i="1" s="1"/>
  <c r="H978" i="1"/>
  <c r="I978" i="1" s="1"/>
  <c r="J978" i="1" s="1"/>
  <c r="H1166" i="1"/>
  <c r="I1166" i="1" s="1"/>
  <c r="J1166" i="1" s="1"/>
  <c r="H1391" i="1"/>
  <c r="I1391" i="1" s="1"/>
  <c r="J1391" i="1" s="1"/>
  <c r="H193" i="1"/>
  <c r="I193" i="1" s="1"/>
  <c r="J193" i="1" s="1"/>
  <c r="H755" i="1"/>
  <c r="I755" i="1" s="1"/>
  <c r="J755" i="1" s="1"/>
  <c r="H1392" i="1"/>
  <c r="I1392" i="1" s="1"/>
  <c r="J1392" i="1" s="1"/>
  <c r="H1806" i="1"/>
  <c r="I1806" i="1" s="1"/>
  <c r="J1806" i="1" s="1"/>
  <c r="H1598" i="1"/>
  <c r="I1598" i="1" s="1"/>
  <c r="J1598" i="1" s="1"/>
  <c r="H979" i="1"/>
  <c r="I979" i="1" s="1"/>
  <c r="J979" i="1" s="1"/>
  <c r="H980" i="1"/>
  <c r="I980" i="1" s="1"/>
  <c r="J980" i="1" s="1"/>
  <c r="H570" i="1"/>
  <c r="I570" i="1" s="1"/>
  <c r="J570" i="1" s="1"/>
  <c r="H379" i="1"/>
  <c r="I379" i="1" s="1"/>
  <c r="J379" i="1" s="1"/>
  <c r="H1167" i="1"/>
  <c r="I1167" i="1" s="1"/>
  <c r="J1167" i="1" s="1"/>
  <c r="H10" i="1"/>
  <c r="I10" i="1" s="1"/>
  <c r="J10" i="1" s="1"/>
  <c r="H756" i="1"/>
  <c r="I756" i="1" s="1"/>
  <c r="J756" i="1" s="1"/>
  <c r="H1807" i="1"/>
  <c r="I1807" i="1" s="1"/>
  <c r="J1807" i="1" s="1"/>
  <c r="H757" i="1"/>
  <c r="I757" i="1" s="1"/>
  <c r="J757" i="1" s="1"/>
  <c r="H571" i="1"/>
  <c r="I571" i="1" s="1"/>
  <c r="J571" i="1" s="1"/>
  <c r="H1808" i="1"/>
  <c r="I1808" i="1" s="1"/>
  <c r="J1808" i="1" s="1"/>
  <c r="H11" i="1"/>
  <c r="I11" i="1" s="1"/>
  <c r="J11" i="1" s="1"/>
  <c r="H380" i="1"/>
  <c r="I380" i="1" s="1"/>
  <c r="J380" i="1" s="1"/>
  <c r="H1599" i="1"/>
  <c r="I1599" i="1" s="1"/>
  <c r="J1599" i="1" s="1"/>
  <c r="H1168" i="1"/>
  <c r="I1168" i="1" s="1"/>
  <c r="J1168" i="1" s="1"/>
  <c r="H981" i="1"/>
  <c r="I981" i="1" s="1"/>
  <c r="J981" i="1" s="1"/>
  <c r="H758" i="1"/>
  <c r="I758" i="1" s="1"/>
  <c r="J758" i="1" s="1"/>
  <c r="H759" i="1"/>
  <c r="I759" i="1" s="1"/>
  <c r="J759" i="1" s="1"/>
  <c r="H1809" i="1"/>
  <c r="I1809" i="1" s="1"/>
  <c r="J1809" i="1" s="1"/>
  <c r="H1600" i="1"/>
  <c r="I1600" i="1" s="1"/>
  <c r="J1600" i="1" s="1"/>
  <c r="H194" i="1"/>
  <c r="I194" i="1" s="1"/>
  <c r="J194" i="1" s="1"/>
  <c r="H1169" i="1"/>
  <c r="I1169" i="1" s="1"/>
  <c r="J1169" i="1" s="1"/>
  <c r="H760" i="1"/>
  <c r="I760" i="1" s="1"/>
  <c r="J760" i="1" s="1"/>
  <c r="H195" i="1"/>
  <c r="I195" i="1" s="1"/>
  <c r="J195" i="1" s="1"/>
  <c r="H1601" i="1"/>
  <c r="I1601" i="1" s="1"/>
  <c r="J1601" i="1" s="1"/>
  <c r="H1170" i="1"/>
  <c r="I1170" i="1" s="1"/>
  <c r="J1170" i="1" s="1"/>
  <c r="H982" i="1"/>
  <c r="I982" i="1" s="1"/>
  <c r="J982" i="1" s="1"/>
  <c r="H1602" i="1"/>
  <c r="I1602" i="1" s="1"/>
  <c r="J1602" i="1" s="1"/>
  <c r="H1393" i="1"/>
  <c r="I1393" i="1" s="1"/>
  <c r="J1393" i="1" s="1"/>
  <c r="H381" i="1"/>
  <c r="I381" i="1" s="1"/>
  <c r="J381" i="1" s="1"/>
  <c r="H1394" i="1"/>
  <c r="I1394" i="1" s="1"/>
  <c r="J1394" i="1" s="1"/>
  <c r="H572" i="1"/>
  <c r="I572" i="1" s="1"/>
  <c r="J572" i="1" s="1"/>
  <c r="H1171" i="1"/>
  <c r="I1171" i="1" s="1"/>
  <c r="J1171" i="1" s="1"/>
  <c r="H1395" i="1"/>
  <c r="I1395" i="1" s="1"/>
  <c r="J1395" i="1" s="1"/>
  <c r="H1396" i="1"/>
  <c r="I1396" i="1" s="1"/>
  <c r="J1396" i="1" s="1"/>
  <c r="H196" i="1"/>
  <c r="I196" i="1" s="1"/>
  <c r="J196" i="1" s="1"/>
  <c r="H761" i="1"/>
  <c r="I761" i="1" s="1"/>
  <c r="J761" i="1" s="1"/>
  <c r="H762" i="1"/>
  <c r="I762" i="1" s="1"/>
  <c r="J762" i="1" s="1"/>
  <c r="H1810" i="1"/>
  <c r="I1810" i="1" s="1"/>
  <c r="J1810" i="1" s="1"/>
  <c r="H197" i="1"/>
  <c r="I197" i="1" s="1"/>
  <c r="J197" i="1" s="1"/>
  <c r="H573" i="1"/>
  <c r="I573" i="1" s="1"/>
  <c r="J573" i="1" s="1"/>
  <c r="H12" i="1"/>
  <c r="I12" i="1" s="1"/>
  <c r="J12" i="1" s="1"/>
  <c r="H1172" i="1"/>
  <c r="I1172" i="1" s="1"/>
  <c r="J1172" i="1" s="1"/>
  <c r="H1603" i="1"/>
  <c r="I1603" i="1" s="1"/>
  <c r="J1603" i="1" s="1"/>
  <c r="H1173" i="1"/>
  <c r="I1173" i="1" s="1"/>
  <c r="J1173" i="1" s="1"/>
  <c r="H574" i="1"/>
  <c r="I574" i="1" s="1"/>
  <c r="J574" i="1" s="1"/>
  <c r="H1811" i="1"/>
  <c r="I1811" i="1" s="1"/>
  <c r="J1811" i="1" s="1"/>
  <c r="H1174" i="1"/>
  <c r="I1174" i="1" s="1"/>
  <c r="J1174" i="1" s="1"/>
  <c r="H575" i="1"/>
  <c r="I575" i="1" s="1"/>
  <c r="J575" i="1" s="1"/>
  <c r="H13" i="1"/>
  <c r="I13" i="1" s="1"/>
  <c r="J13" i="1" s="1"/>
  <c r="H983" i="1"/>
  <c r="I983" i="1" s="1"/>
  <c r="J983" i="1" s="1"/>
  <c r="H198" i="1"/>
  <c r="I198" i="1" s="1"/>
  <c r="J198" i="1" s="1"/>
  <c r="H1397" i="1"/>
  <c r="I1397" i="1" s="1"/>
  <c r="J1397" i="1" s="1"/>
  <c r="H1398" i="1"/>
  <c r="I1398" i="1" s="1"/>
  <c r="J1398" i="1" s="1"/>
  <c r="H1399" i="1"/>
  <c r="I1399" i="1" s="1"/>
  <c r="J1399" i="1" s="1"/>
  <c r="H984" i="1"/>
  <c r="I984" i="1" s="1"/>
  <c r="J984" i="1" s="1"/>
  <c r="H1604" i="1"/>
  <c r="I1604" i="1" s="1"/>
  <c r="J1604" i="1" s="1"/>
  <c r="H382" i="1"/>
  <c r="I382" i="1" s="1"/>
  <c r="J382" i="1" s="1"/>
  <c r="H1812" i="1"/>
  <c r="I1812" i="1" s="1"/>
  <c r="J1812" i="1" s="1"/>
  <c r="H1605" i="1"/>
  <c r="I1605" i="1" s="1"/>
  <c r="J1605" i="1" s="1"/>
  <c r="H1606" i="1"/>
  <c r="I1606" i="1" s="1"/>
  <c r="J1606" i="1" s="1"/>
  <c r="H985" i="1"/>
  <c r="I985" i="1" s="1"/>
  <c r="J985" i="1" s="1"/>
  <c r="H383" i="1"/>
  <c r="I383" i="1" s="1"/>
  <c r="J383" i="1" s="1"/>
  <c r="H384" i="1"/>
  <c r="I384" i="1" s="1"/>
  <c r="J384" i="1" s="1"/>
  <c r="H1607" i="1"/>
  <c r="I1607" i="1" s="1"/>
  <c r="J1607" i="1" s="1"/>
  <c r="H1400" i="1"/>
  <c r="I1400" i="1" s="1"/>
  <c r="J1400" i="1" s="1"/>
  <c r="H1175" i="1"/>
  <c r="I1175" i="1" s="1"/>
  <c r="J1175" i="1" s="1"/>
  <c r="H1608" i="1"/>
  <c r="I1608" i="1" s="1"/>
  <c r="J1608" i="1" s="1"/>
  <c r="H986" i="1"/>
  <c r="I986" i="1" s="1"/>
  <c r="J986" i="1" s="1"/>
  <c r="H1609" i="1"/>
  <c r="I1609" i="1" s="1"/>
  <c r="J1609" i="1" s="1"/>
  <c r="H576" i="1"/>
  <c r="I576" i="1" s="1"/>
  <c r="J576" i="1" s="1"/>
  <c r="H1176" i="1"/>
  <c r="I1176" i="1" s="1"/>
  <c r="J1176" i="1" s="1"/>
  <c r="H199" i="1"/>
  <c r="I199" i="1" s="1"/>
  <c r="J199" i="1" s="1"/>
  <c r="H763" i="1"/>
  <c r="I763" i="1" s="1"/>
  <c r="J763" i="1" s="1"/>
  <c r="H1401" i="1"/>
  <c r="I1401" i="1" s="1"/>
  <c r="J1401" i="1" s="1"/>
  <c r="H764" i="1"/>
  <c r="I764" i="1" s="1"/>
  <c r="J764" i="1" s="1"/>
  <c r="H1813" i="1"/>
  <c r="I1813" i="1" s="1"/>
  <c r="J1813" i="1" s="1"/>
  <c r="H577" i="1"/>
  <c r="I577" i="1" s="1"/>
  <c r="J577" i="1" s="1"/>
  <c r="H1814" i="1"/>
  <c r="I1814" i="1" s="1"/>
  <c r="J1814" i="1" s="1"/>
  <c r="H1177" i="1"/>
  <c r="I1177" i="1" s="1"/>
  <c r="J1177" i="1" s="1"/>
  <c r="H765" i="1"/>
  <c r="I765" i="1" s="1"/>
  <c r="J765" i="1" s="1"/>
  <c r="H385" i="1"/>
  <c r="I385" i="1" s="1"/>
  <c r="J385" i="1" s="1"/>
  <c r="H14" i="1"/>
  <c r="I14" i="1" s="1"/>
  <c r="J14" i="1" s="1"/>
  <c r="H1402" i="1"/>
  <c r="I1402" i="1" s="1"/>
  <c r="J1402" i="1" s="1"/>
  <c r="H1178" i="1"/>
  <c r="I1178" i="1" s="1"/>
  <c r="J1178" i="1" s="1"/>
  <c r="H578" i="1"/>
  <c r="I578" i="1" s="1"/>
  <c r="J578" i="1" s="1"/>
  <c r="H1815" i="1"/>
  <c r="I1815" i="1" s="1"/>
  <c r="J1815" i="1" s="1"/>
  <c r="H987" i="1"/>
  <c r="I987" i="1" s="1"/>
  <c r="J987" i="1" s="1"/>
  <c r="H1610" i="1"/>
  <c r="I1610" i="1" s="1"/>
  <c r="J1610" i="1" s="1"/>
  <c r="H200" i="1"/>
  <c r="I200" i="1" s="1"/>
  <c r="J200" i="1" s="1"/>
  <c r="H766" i="1"/>
  <c r="I766" i="1" s="1"/>
  <c r="J766" i="1" s="1"/>
  <c r="H1179" i="1"/>
  <c r="I1179" i="1" s="1"/>
  <c r="J1179" i="1" s="1"/>
  <c r="H767" i="1"/>
  <c r="I767" i="1" s="1"/>
  <c r="J767" i="1" s="1"/>
  <c r="H768" i="1"/>
  <c r="I768" i="1" s="1"/>
  <c r="J768" i="1" s="1"/>
  <c r="H1403" i="1"/>
  <c r="I1403" i="1" s="1"/>
  <c r="J1403" i="1" s="1"/>
  <c r="H579" i="1"/>
  <c r="I579" i="1" s="1"/>
  <c r="J579" i="1" s="1"/>
  <c r="H386" i="1"/>
  <c r="I386" i="1" s="1"/>
  <c r="J386" i="1" s="1"/>
  <c r="H988" i="1"/>
  <c r="I988" i="1" s="1"/>
  <c r="J988" i="1" s="1"/>
  <c r="H769" i="1"/>
  <c r="I769" i="1" s="1"/>
  <c r="J769" i="1" s="1"/>
  <c r="H15" i="1"/>
  <c r="I15" i="1" s="1"/>
  <c r="J15" i="1" s="1"/>
  <c r="H1816" i="1"/>
  <c r="I1816" i="1" s="1"/>
  <c r="J1816" i="1" s="1"/>
  <c r="H1180" i="1"/>
  <c r="I1180" i="1" s="1"/>
  <c r="J1180" i="1" s="1"/>
  <c r="H989" i="1"/>
  <c r="I989" i="1" s="1"/>
  <c r="J989" i="1" s="1"/>
  <c r="H1181" i="1"/>
  <c r="I1181" i="1" s="1"/>
  <c r="J1181" i="1" s="1"/>
  <c r="H990" i="1"/>
  <c r="I990" i="1" s="1"/>
  <c r="J990" i="1" s="1"/>
  <c r="H1817" i="1"/>
  <c r="I1817" i="1" s="1"/>
  <c r="J1817" i="1" s="1"/>
  <c r="H1404" i="1"/>
  <c r="I1404" i="1" s="1"/>
  <c r="J1404" i="1" s="1"/>
  <c r="H991" i="1"/>
  <c r="I991" i="1" s="1"/>
  <c r="J991" i="1" s="1"/>
  <c r="H580" i="1"/>
  <c r="I580" i="1" s="1"/>
  <c r="J580" i="1" s="1"/>
  <c r="H387" i="1"/>
  <c r="I387" i="1" s="1"/>
  <c r="J387" i="1" s="1"/>
  <c r="H1182" i="1"/>
  <c r="I1182" i="1" s="1"/>
  <c r="J1182" i="1" s="1"/>
  <c r="H1183" i="1"/>
  <c r="I1183" i="1" s="1"/>
  <c r="J1183" i="1" s="1"/>
  <c r="H770" i="1"/>
  <c r="I770" i="1" s="1"/>
  <c r="J770" i="1" s="1"/>
  <c r="H992" i="1"/>
  <c r="I992" i="1" s="1"/>
  <c r="J992" i="1" s="1"/>
  <c r="H1405" i="1"/>
  <c r="I1405" i="1" s="1"/>
  <c r="J1405" i="1" s="1"/>
  <c r="H201" i="1"/>
  <c r="I201" i="1" s="1"/>
  <c r="J201" i="1" s="1"/>
  <c r="H993" i="1"/>
  <c r="I993" i="1" s="1"/>
  <c r="J993" i="1" s="1"/>
  <c r="H1406" i="1"/>
  <c r="I1406" i="1" s="1"/>
  <c r="J1406" i="1" s="1"/>
  <c r="H1184" i="1"/>
  <c r="I1184" i="1" s="1"/>
  <c r="J1184" i="1" s="1"/>
  <c r="H581" i="1"/>
  <c r="I581" i="1" s="1"/>
  <c r="J581" i="1" s="1"/>
  <c r="H771" i="1"/>
  <c r="I771" i="1" s="1"/>
  <c r="J771" i="1" s="1"/>
  <c r="H388" i="1"/>
  <c r="I388" i="1" s="1"/>
  <c r="J388" i="1" s="1"/>
  <c r="H772" i="1"/>
  <c r="I772" i="1" s="1"/>
  <c r="J772" i="1" s="1"/>
  <c r="H994" i="1"/>
  <c r="I994" i="1" s="1"/>
  <c r="J994" i="1" s="1"/>
  <c r="H16" i="1"/>
  <c r="I16" i="1" s="1"/>
  <c r="J16" i="1" s="1"/>
  <c r="H995" i="1"/>
  <c r="I995" i="1" s="1"/>
  <c r="J995" i="1" s="1"/>
  <c r="H17" i="1"/>
  <c r="I17" i="1" s="1"/>
  <c r="J17" i="1" s="1"/>
  <c r="H1185" i="1"/>
  <c r="I1185" i="1" s="1"/>
  <c r="J1185" i="1" s="1"/>
  <c r="H18" i="1"/>
  <c r="I18" i="1" s="1"/>
  <c r="J18" i="1" s="1"/>
  <c r="H582" i="1"/>
  <c r="I582" i="1" s="1"/>
  <c r="J582" i="1" s="1"/>
  <c r="H389" i="1"/>
  <c r="I389" i="1" s="1"/>
  <c r="J389" i="1" s="1"/>
  <c r="H390" i="1"/>
  <c r="I390" i="1" s="1"/>
  <c r="J390" i="1" s="1"/>
  <c r="H1186" i="1"/>
  <c r="I1186" i="1" s="1"/>
  <c r="J1186" i="1" s="1"/>
  <c r="H773" i="1"/>
  <c r="I773" i="1" s="1"/>
  <c r="J773" i="1" s="1"/>
  <c r="H1818" i="1"/>
  <c r="I1818" i="1" s="1"/>
  <c r="J1818" i="1" s="1"/>
  <c r="H1407" i="1"/>
  <c r="I1407" i="1" s="1"/>
  <c r="J1407" i="1" s="1"/>
  <c r="H391" i="1"/>
  <c r="I391" i="1" s="1"/>
  <c r="J391" i="1" s="1"/>
  <c r="H202" i="1"/>
  <c r="I202" i="1" s="1"/>
  <c r="J202" i="1" s="1"/>
  <c r="H19" i="1"/>
  <c r="I19" i="1" s="1"/>
  <c r="J19" i="1" s="1"/>
  <c r="H996" i="1"/>
  <c r="I996" i="1" s="1"/>
  <c r="J996" i="1" s="1"/>
  <c r="H392" i="1"/>
  <c r="I392" i="1" s="1"/>
  <c r="J392" i="1" s="1"/>
  <c r="H393" i="1"/>
  <c r="I393" i="1" s="1"/>
  <c r="J393" i="1" s="1"/>
  <c r="H1408" i="1"/>
  <c r="I1408" i="1" s="1"/>
  <c r="J1408" i="1" s="1"/>
  <c r="H1187" i="1"/>
  <c r="I1187" i="1" s="1"/>
  <c r="J1187" i="1" s="1"/>
  <c r="H997" i="1"/>
  <c r="I997" i="1" s="1"/>
  <c r="J997" i="1" s="1"/>
  <c r="H1611" i="1"/>
  <c r="I1611" i="1" s="1"/>
  <c r="J1611" i="1" s="1"/>
  <c r="H1188" i="1"/>
  <c r="I1188" i="1" s="1"/>
  <c r="J1188" i="1" s="1"/>
  <c r="H1189" i="1"/>
  <c r="I1189" i="1" s="1"/>
  <c r="J1189" i="1" s="1"/>
  <c r="H774" i="1"/>
  <c r="I774" i="1" s="1"/>
  <c r="J774" i="1" s="1"/>
  <c r="H1819" i="1"/>
  <c r="I1819" i="1" s="1"/>
  <c r="J1819" i="1" s="1"/>
  <c r="H1409" i="1"/>
  <c r="I1409" i="1" s="1"/>
  <c r="J1409" i="1" s="1"/>
  <c r="H394" i="1"/>
  <c r="I394" i="1" s="1"/>
  <c r="J394" i="1" s="1"/>
  <c r="H775" i="1"/>
  <c r="I775" i="1" s="1"/>
  <c r="J775" i="1" s="1"/>
  <c r="H20" i="1"/>
  <c r="I20" i="1" s="1"/>
  <c r="J20" i="1" s="1"/>
  <c r="H583" i="1"/>
  <c r="I583" i="1" s="1"/>
  <c r="J583" i="1" s="1"/>
  <c r="H203" i="1"/>
  <c r="I203" i="1" s="1"/>
  <c r="J203" i="1" s="1"/>
  <c r="H21" i="1"/>
  <c r="I21" i="1" s="1"/>
  <c r="J21" i="1" s="1"/>
  <c r="H1612" i="1"/>
  <c r="I1612" i="1" s="1"/>
  <c r="J1612" i="1" s="1"/>
  <c r="H776" i="1"/>
  <c r="I776" i="1" s="1"/>
  <c r="J776" i="1" s="1"/>
  <c r="H584" i="1"/>
  <c r="I584" i="1" s="1"/>
  <c r="J584" i="1" s="1"/>
  <c r="H1190" i="1"/>
  <c r="I1190" i="1" s="1"/>
  <c r="J1190" i="1" s="1"/>
  <c r="H1613" i="1"/>
  <c r="I1613" i="1" s="1"/>
  <c r="J1613" i="1" s="1"/>
  <c r="H22" i="1"/>
  <c r="I22" i="1" s="1"/>
  <c r="J22" i="1" s="1"/>
  <c r="H1191" i="1"/>
  <c r="I1191" i="1" s="1"/>
  <c r="J1191" i="1" s="1"/>
  <c r="H1192" i="1"/>
  <c r="I1192" i="1" s="1"/>
  <c r="J1192" i="1" s="1"/>
  <c r="H777" i="1"/>
  <c r="I777" i="1" s="1"/>
  <c r="J777" i="1" s="1"/>
  <c r="H23" i="1"/>
  <c r="I23" i="1" s="1"/>
  <c r="J23" i="1" s="1"/>
  <c r="H778" i="1"/>
  <c r="I778" i="1" s="1"/>
  <c r="J778" i="1" s="1"/>
  <c r="H24" i="1"/>
  <c r="I24" i="1" s="1"/>
  <c r="J24" i="1" s="1"/>
  <c r="H1820" i="1"/>
  <c r="I1820" i="1" s="1"/>
  <c r="J1820" i="1" s="1"/>
  <c r="H585" i="1"/>
  <c r="I585" i="1" s="1"/>
  <c r="J585" i="1" s="1"/>
  <c r="H1193" i="1"/>
  <c r="I1193" i="1" s="1"/>
  <c r="J1193" i="1" s="1"/>
  <c r="H779" i="1"/>
  <c r="I779" i="1" s="1"/>
  <c r="J779" i="1" s="1"/>
  <c r="H25" i="1"/>
  <c r="I25" i="1" s="1"/>
  <c r="J25" i="1" s="1"/>
  <c r="H204" i="1"/>
  <c r="I204" i="1" s="1"/>
  <c r="J204" i="1" s="1"/>
  <c r="H205" i="1"/>
  <c r="I205" i="1" s="1"/>
  <c r="J205" i="1" s="1"/>
  <c r="H26" i="1"/>
  <c r="I26" i="1" s="1"/>
  <c r="J26" i="1" s="1"/>
  <c r="H1410" i="1"/>
  <c r="I1410" i="1" s="1"/>
  <c r="J1410" i="1" s="1"/>
  <c r="H780" i="1"/>
  <c r="I780" i="1" s="1"/>
  <c r="J780" i="1" s="1"/>
  <c r="H586" i="1"/>
  <c r="I586" i="1" s="1"/>
  <c r="J586" i="1" s="1"/>
  <c r="H1821" i="1"/>
  <c r="I1821" i="1" s="1"/>
  <c r="J1821" i="1" s="1"/>
  <c r="H395" i="1"/>
  <c r="I395" i="1" s="1"/>
  <c r="J395" i="1" s="1"/>
  <c r="H1194" i="1"/>
  <c r="I1194" i="1" s="1"/>
  <c r="J1194" i="1" s="1"/>
  <c r="H1411" i="1"/>
  <c r="I1411" i="1" s="1"/>
  <c r="J1411" i="1" s="1"/>
  <c r="H1412" i="1"/>
  <c r="I1412" i="1" s="1"/>
  <c r="J1412" i="1" s="1"/>
  <c r="H27" i="1"/>
  <c r="I27" i="1" s="1"/>
  <c r="J27" i="1" s="1"/>
  <c r="H781" i="1"/>
  <c r="I781" i="1" s="1"/>
  <c r="J781" i="1" s="1"/>
  <c r="H587" i="1"/>
  <c r="I587" i="1" s="1"/>
  <c r="J587" i="1" s="1"/>
  <c r="H28" i="1"/>
  <c r="I28" i="1" s="1"/>
  <c r="J28" i="1" s="1"/>
  <c r="H588" i="1"/>
  <c r="I588" i="1" s="1"/>
  <c r="J588" i="1" s="1"/>
  <c r="H1195" i="1"/>
  <c r="I1195" i="1" s="1"/>
  <c r="J1195" i="1" s="1"/>
  <c r="H782" i="1"/>
  <c r="I782" i="1" s="1"/>
  <c r="J782" i="1" s="1"/>
  <c r="H396" i="1"/>
  <c r="I396" i="1" s="1"/>
  <c r="J396" i="1" s="1"/>
  <c r="H1196" i="1"/>
  <c r="I1196" i="1" s="1"/>
  <c r="J1196" i="1" s="1"/>
  <c r="H783" i="1"/>
  <c r="I783" i="1" s="1"/>
  <c r="J783" i="1" s="1"/>
  <c r="H1614" i="1"/>
  <c r="I1614" i="1" s="1"/>
  <c r="J1614" i="1" s="1"/>
  <c r="H1197" i="1"/>
  <c r="I1197" i="1" s="1"/>
  <c r="J1197" i="1" s="1"/>
  <c r="H589" i="1"/>
  <c r="I589" i="1" s="1"/>
  <c r="J589" i="1" s="1"/>
  <c r="H1413" i="1"/>
  <c r="I1413" i="1" s="1"/>
  <c r="J1413" i="1" s="1"/>
  <c r="H1198" i="1"/>
  <c r="I1198" i="1" s="1"/>
  <c r="J1198" i="1" s="1"/>
  <c r="H1199" i="1"/>
  <c r="I1199" i="1" s="1"/>
  <c r="J1199" i="1" s="1"/>
  <c r="H397" i="1"/>
  <c r="I397" i="1" s="1"/>
  <c r="J397" i="1" s="1"/>
  <c r="H1200" i="1"/>
  <c r="I1200" i="1" s="1"/>
  <c r="J1200" i="1" s="1"/>
  <c r="H1615" i="1"/>
  <c r="I1615" i="1" s="1"/>
  <c r="J1615" i="1" s="1"/>
  <c r="H590" i="1"/>
  <c r="I590" i="1" s="1"/>
  <c r="J590" i="1" s="1"/>
  <c r="H1201" i="1"/>
  <c r="I1201" i="1" s="1"/>
  <c r="J1201" i="1" s="1"/>
  <c r="H1202" i="1"/>
  <c r="I1202" i="1" s="1"/>
  <c r="J1202" i="1" s="1"/>
  <c r="H29" i="1"/>
  <c r="I29" i="1" s="1"/>
  <c r="J29" i="1" s="1"/>
  <c r="H784" i="1"/>
  <c r="I784" i="1" s="1"/>
  <c r="J784" i="1" s="1"/>
  <c r="H1203" i="1"/>
  <c r="I1203" i="1" s="1"/>
  <c r="J1203" i="1" s="1"/>
  <c r="H785" i="1"/>
  <c r="I785" i="1" s="1"/>
  <c r="J785" i="1" s="1"/>
  <c r="H1204" i="1"/>
  <c r="I1204" i="1" s="1"/>
  <c r="J1204" i="1" s="1"/>
  <c r="H398" i="1"/>
  <c r="I398" i="1" s="1"/>
  <c r="J398" i="1" s="1"/>
  <c r="H399" i="1"/>
  <c r="I399" i="1" s="1"/>
  <c r="J399" i="1" s="1"/>
  <c r="H1414" i="1"/>
  <c r="I1414" i="1" s="1"/>
  <c r="J1414" i="1" s="1"/>
  <c r="H1415" i="1"/>
  <c r="I1415" i="1" s="1"/>
  <c r="J1415" i="1" s="1"/>
  <c r="H786" i="1"/>
  <c r="I786" i="1" s="1"/>
  <c r="J786" i="1" s="1"/>
  <c r="H998" i="1"/>
  <c r="I998" i="1" s="1"/>
  <c r="J998" i="1" s="1"/>
  <c r="H591" i="1"/>
  <c r="I591" i="1" s="1"/>
  <c r="J591" i="1" s="1"/>
  <c r="H1205" i="1"/>
  <c r="I1205" i="1" s="1"/>
  <c r="J1205" i="1" s="1"/>
  <c r="H999" i="1"/>
  <c r="I999" i="1" s="1"/>
  <c r="J999" i="1" s="1"/>
  <c r="H1000" i="1"/>
  <c r="I1000" i="1" s="1"/>
  <c r="J1000" i="1" s="1"/>
  <c r="H400" i="1"/>
  <c r="I400" i="1" s="1"/>
  <c r="J400" i="1" s="1"/>
  <c r="H206" i="1"/>
  <c r="I206" i="1" s="1"/>
  <c r="J206" i="1" s="1"/>
  <c r="H1416" i="1"/>
  <c r="I1416" i="1" s="1"/>
  <c r="J1416" i="1" s="1"/>
  <c r="H1206" i="1"/>
  <c r="I1206" i="1" s="1"/>
  <c r="J1206" i="1" s="1"/>
  <c r="H1207" i="1"/>
  <c r="I1207" i="1" s="1"/>
  <c r="J1207" i="1" s="1"/>
  <c r="H401" i="1"/>
  <c r="I401" i="1" s="1"/>
  <c r="J401" i="1" s="1"/>
  <c r="H402" i="1"/>
  <c r="I402" i="1" s="1"/>
  <c r="J402" i="1" s="1"/>
  <c r="H787" i="1"/>
  <c r="I787" i="1" s="1"/>
  <c r="J787" i="1" s="1"/>
  <c r="H788" i="1"/>
  <c r="I788" i="1" s="1"/>
  <c r="J788" i="1" s="1"/>
  <c r="H592" i="1"/>
  <c r="I592" i="1" s="1"/>
  <c r="J592" i="1" s="1"/>
  <c r="H403" i="1"/>
  <c r="I403" i="1" s="1"/>
  <c r="J403" i="1" s="1"/>
  <c r="H593" i="1"/>
  <c r="I593" i="1" s="1"/>
  <c r="J593" i="1" s="1"/>
  <c r="H207" i="1"/>
  <c r="I207" i="1" s="1"/>
  <c r="J207" i="1" s="1"/>
  <c r="H1001" i="1"/>
  <c r="I1001" i="1" s="1"/>
  <c r="J1001" i="1" s="1"/>
  <c r="H1208" i="1"/>
  <c r="I1208" i="1" s="1"/>
  <c r="J1208" i="1" s="1"/>
  <c r="H30" i="1"/>
  <c r="I30" i="1" s="1"/>
  <c r="J30" i="1" s="1"/>
  <c r="H1209" i="1"/>
  <c r="I1209" i="1" s="1"/>
  <c r="J1209" i="1" s="1"/>
  <c r="H594" i="1"/>
  <c r="I594" i="1" s="1"/>
  <c r="J594" i="1" s="1"/>
  <c r="H1002" i="1"/>
  <c r="I1002" i="1" s="1"/>
  <c r="J1002" i="1" s="1"/>
  <c r="H404" i="1"/>
  <c r="I404" i="1" s="1"/>
  <c r="J404" i="1" s="1"/>
  <c r="H789" i="1"/>
  <c r="I789" i="1" s="1"/>
  <c r="J789" i="1" s="1"/>
  <c r="H790" i="1"/>
  <c r="I790" i="1" s="1"/>
  <c r="J790" i="1" s="1"/>
  <c r="H1616" i="1"/>
  <c r="I1616" i="1" s="1"/>
  <c r="J1616" i="1" s="1"/>
  <c r="H1003" i="1"/>
  <c r="I1003" i="1" s="1"/>
  <c r="J1003" i="1" s="1"/>
  <c r="H405" i="1"/>
  <c r="I405" i="1" s="1"/>
  <c r="J405" i="1" s="1"/>
  <c r="H595" i="1"/>
  <c r="I595" i="1" s="1"/>
  <c r="J595" i="1" s="1"/>
  <c r="H1617" i="1"/>
  <c r="I1617" i="1" s="1"/>
  <c r="J1617" i="1" s="1"/>
  <c r="H1417" i="1"/>
  <c r="I1417" i="1" s="1"/>
  <c r="J1417" i="1" s="1"/>
  <c r="H791" i="1"/>
  <c r="I791" i="1" s="1"/>
  <c r="J791" i="1" s="1"/>
  <c r="H1822" i="1"/>
  <c r="I1822" i="1" s="1"/>
  <c r="J1822" i="1" s="1"/>
  <c r="H31" i="1"/>
  <c r="I31" i="1" s="1"/>
  <c r="J31" i="1" s="1"/>
  <c r="H1618" i="1"/>
  <c r="I1618" i="1" s="1"/>
  <c r="J1618" i="1" s="1"/>
  <c r="H1004" i="1"/>
  <c r="I1004" i="1" s="1"/>
  <c r="J1004" i="1" s="1"/>
  <c r="H1005" i="1"/>
  <c r="I1005" i="1" s="1"/>
  <c r="J1005" i="1" s="1"/>
  <c r="H1210" i="1"/>
  <c r="I1210" i="1" s="1"/>
  <c r="J1210" i="1" s="1"/>
  <c r="H792" i="1"/>
  <c r="I792" i="1" s="1"/>
  <c r="J792" i="1" s="1"/>
  <c r="H1823" i="1"/>
  <c r="I1823" i="1" s="1"/>
  <c r="J1823" i="1" s="1"/>
  <c r="H32" i="1"/>
  <c r="I32" i="1" s="1"/>
  <c r="J32" i="1" s="1"/>
  <c r="H1824" i="1"/>
  <c r="I1824" i="1" s="1"/>
  <c r="J1824" i="1" s="1"/>
  <c r="H406" i="1"/>
  <c r="I406" i="1" s="1"/>
  <c r="J406" i="1" s="1"/>
  <c r="H596" i="1"/>
  <c r="I596" i="1" s="1"/>
  <c r="J596" i="1" s="1"/>
  <c r="H597" i="1"/>
  <c r="I597" i="1" s="1"/>
  <c r="J597" i="1" s="1"/>
  <c r="H1418" i="1"/>
  <c r="I1418" i="1" s="1"/>
  <c r="J1418" i="1" s="1"/>
  <c r="H208" i="1"/>
  <c r="I208" i="1" s="1"/>
  <c r="J208" i="1" s="1"/>
  <c r="H598" i="1"/>
  <c r="I598" i="1" s="1"/>
  <c r="J598" i="1" s="1"/>
  <c r="H1211" i="1"/>
  <c r="I1211" i="1" s="1"/>
  <c r="J1211" i="1" s="1"/>
  <c r="H1619" i="1"/>
  <c r="I1619" i="1" s="1"/>
  <c r="J1619" i="1" s="1"/>
  <c r="H1620" i="1"/>
  <c r="I1620" i="1" s="1"/>
  <c r="J1620" i="1" s="1"/>
  <c r="H407" i="1"/>
  <c r="I407" i="1" s="1"/>
  <c r="J407" i="1" s="1"/>
  <c r="H1419" i="1"/>
  <c r="I1419" i="1" s="1"/>
  <c r="J1419" i="1" s="1"/>
  <c r="H1006" i="1"/>
  <c r="I1006" i="1" s="1"/>
  <c r="J1006" i="1" s="1"/>
  <c r="H33" i="1"/>
  <c r="I33" i="1" s="1"/>
  <c r="J33" i="1" s="1"/>
  <c r="H1621" i="1"/>
  <c r="I1621" i="1" s="1"/>
  <c r="J1621" i="1" s="1"/>
  <c r="H599" i="1"/>
  <c r="I599" i="1" s="1"/>
  <c r="J599" i="1" s="1"/>
  <c r="H1212" i="1"/>
  <c r="I1212" i="1" s="1"/>
  <c r="J1212" i="1" s="1"/>
  <c r="H408" i="1"/>
  <c r="I408" i="1" s="1"/>
  <c r="J408" i="1" s="1"/>
  <c r="H34" i="1"/>
  <c r="I34" i="1" s="1"/>
  <c r="J34" i="1" s="1"/>
  <c r="H1007" i="1"/>
  <c r="I1007" i="1" s="1"/>
  <c r="J1007" i="1" s="1"/>
  <c r="H1420" i="1"/>
  <c r="I1420" i="1" s="1"/>
  <c r="J1420" i="1" s="1"/>
  <c r="H1213" i="1"/>
  <c r="I1213" i="1" s="1"/>
  <c r="J1213" i="1" s="1"/>
  <c r="H409" i="1"/>
  <c r="I409" i="1" s="1"/>
  <c r="J409" i="1" s="1"/>
  <c r="H410" i="1"/>
  <c r="I410" i="1" s="1"/>
  <c r="J410" i="1" s="1"/>
  <c r="H1214" i="1"/>
  <c r="I1214" i="1" s="1"/>
  <c r="J1214" i="1" s="1"/>
  <c r="H1421" i="1"/>
  <c r="I1421" i="1" s="1"/>
  <c r="J1421" i="1" s="1"/>
  <c r="H600" i="1"/>
  <c r="I600" i="1" s="1"/>
  <c r="J600" i="1" s="1"/>
  <c r="H35" i="1"/>
  <c r="I35" i="1" s="1"/>
  <c r="J35" i="1" s="1"/>
  <c r="H601" i="1"/>
  <c r="I601" i="1" s="1"/>
  <c r="J601" i="1" s="1"/>
  <c r="H209" i="1"/>
  <c r="I209" i="1" s="1"/>
  <c r="J209" i="1" s="1"/>
  <c r="H411" i="1"/>
  <c r="I411" i="1" s="1"/>
  <c r="J411" i="1" s="1"/>
  <c r="H1622" i="1"/>
  <c r="I1622" i="1" s="1"/>
  <c r="J1622" i="1" s="1"/>
  <c r="H1623" i="1"/>
  <c r="I1623" i="1" s="1"/>
  <c r="J1623" i="1" s="1"/>
  <c r="H1624" i="1"/>
  <c r="I1624" i="1" s="1"/>
  <c r="J1624" i="1" s="1"/>
  <c r="H210" i="1"/>
  <c r="I210" i="1" s="1"/>
  <c r="J210" i="1" s="1"/>
  <c r="H602" i="1"/>
  <c r="I602" i="1" s="1"/>
  <c r="J602" i="1" s="1"/>
  <c r="H412" i="1"/>
  <c r="I412" i="1" s="1"/>
  <c r="J412" i="1" s="1"/>
  <c r="H793" i="1"/>
  <c r="I793" i="1" s="1"/>
  <c r="J793" i="1" s="1"/>
  <c r="H1625" i="1"/>
  <c r="I1625" i="1" s="1"/>
  <c r="J1625" i="1" s="1"/>
  <c r="H1422" i="1"/>
  <c r="I1422" i="1" s="1"/>
  <c r="J1422" i="1" s="1"/>
  <c r="H1626" i="1"/>
  <c r="I1626" i="1" s="1"/>
  <c r="J1626" i="1" s="1"/>
  <c r="H1627" i="1"/>
  <c r="I1627" i="1" s="1"/>
  <c r="J1627" i="1" s="1"/>
  <c r="H603" i="1"/>
  <c r="I603" i="1" s="1"/>
  <c r="J603" i="1" s="1"/>
  <c r="H604" i="1"/>
  <c r="I604" i="1" s="1"/>
  <c r="J604" i="1" s="1"/>
  <c r="H1215" i="1"/>
  <c r="I1215" i="1" s="1"/>
  <c r="J1215" i="1" s="1"/>
  <c r="H794" i="1"/>
  <c r="I794" i="1" s="1"/>
  <c r="J794" i="1" s="1"/>
  <c r="H413" i="1"/>
  <c r="I413" i="1" s="1"/>
  <c r="J413" i="1" s="1"/>
  <c r="H414" i="1"/>
  <c r="I414" i="1" s="1"/>
  <c r="J414" i="1" s="1"/>
  <c r="H1008" i="1"/>
  <c r="I1008" i="1" s="1"/>
  <c r="J1008" i="1" s="1"/>
  <c r="H1628" i="1"/>
  <c r="I1628" i="1" s="1"/>
  <c r="J1628" i="1" s="1"/>
  <c r="H415" i="1"/>
  <c r="I415" i="1" s="1"/>
  <c r="J415" i="1" s="1"/>
  <c r="H795" i="1"/>
  <c r="I795" i="1" s="1"/>
  <c r="J795" i="1" s="1"/>
  <c r="H416" i="1"/>
  <c r="I416" i="1" s="1"/>
  <c r="J416" i="1" s="1"/>
  <c r="H796" i="1"/>
  <c r="I796" i="1" s="1"/>
  <c r="J796" i="1" s="1"/>
  <c r="H417" i="1"/>
  <c r="I417" i="1" s="1"/>
  <c r="J417" i="1" s="1"/>
  <c r="H1009" i="1"/>
  <c r="I1009" i="1" s="1"/>
  <c r="J1009" i="1" s="1"/>
  <c r="H605" i="1"/>
  <c r="I605" i="1" s="1"/>
  <c r="J605" i="1" s="1"/>
  <c r="H211" i="1"/>
  <c r="I211" i="1" s="1"/>
  <c r="J211" i="1" s="1"/>
  <c r="H606" i="1"/>
  <c r="I606" i="1" s="1"/>
  <c r="J606" i="1" s="1"/>
  <c r="H797" i="1"/>
  <c r="I797" i="1" s="1"/>
  <c r="J797" i="1" s="1"/>
  <c r="H418" i="1"/>
  <c r="I418" i="1" s="1"/>
  <c r="J418" i="1" s="1"/>
  <c r="H212" i="1"/>
  <c r="I212" i="1" s="1"/>
  <c r="J212" i="1" s="1"/>
  <c r="H1825" i="1"/>
  <c r="I1825" i="1" s="1"/>
  <c r="J1825" i="1" s="1"/>
  <c r="H213" i="1"/>
  <c r="I213" i="1" s="1"/>
  <c r="J213" i="1" s="1"/>
  <c r="H1629" i="1"/>
  <c r="I1629" i="1" s="1"/>
  <c r="J1629" i="1" s="1"/>
  <c r="H1826" i="1"/>
  <c r="I1826" i="1" s="1"/>
  <c r="J1826" i="1" s="1"/>
  <c r="H1216" i="1"/>
  <c r="I1216" i="1" s="1"/>
  <c r="J1216" i="1" s="1"/>
  <c r="H214" i="1"/>
  <c r="I214" i="1" s="1"/>
  <c r="J214" i="1" s="1"/>
  <c r="H798" i="1"/>
  <c r="I798" i="1" s="1"/>
  <c r="J798" i="1" s="1"/>
  <c r="H1010" i="1"/>
  <c r="I1010" i="1" s="1"/>
  <c r="J1010" i="1" s="1"/>
  <c r="H607" i="1"/>
  <c r="I607" i="1" s="1"/>
  <c r="J607" i="1" s="1"/>
  <c r="H1217" i="1"/>
  <c r="I1217" i="1" s="1"/>
  <c r="J1217" i="1" s="1"/>
  <c r="H799" i="1"/>
  <c r="I799" i="1" s="1"/>
  <c r="J799" i="1" s="1"/>
  <c r="H419" i="1"/>
  <c r="I419" i="1" s="1"/>
  <c r="J419" i="1" s="1"/>
  <c r="H1423" i="1"/>
  <c r="I1423" i="1" s="1"/>
  <c r="J1423" i="1" s="1"/>
  <c r="H36" i="1"/>
  <c r="I36" i="1" s="1"/>
  <c r="J36" i="1" s="1"/>
  <c r="H1011" i="1"/>
  <c r="I1011" i="1" s="1"/>
  <c r="J1011" i="1" s="1"/>
  <c r="H800" i="1"/>
  <c r="I800" i="1" s="1"/>
  <c r="J800" i="1" s="1"/>
  <c r="H1630" i="1"/>
  <c r="I1630" i="1" s="1"/>
  <c r="J1630" i="1" s="1"/>
  <c r="H37" i="1"/>
  <c r="I37" i="1" s="1"/>
  <c r="J37" i="1" s="1"/>
  <c r="H1827" i="1"/>
  <c r="I1827" i="1" s="1"/>
  <c r="J1827" i="1" s="1"/>
  <c r="H1424" i="1"/>
  <c r="I1424" i="1" s="1"/>
  <c r="J1424" i="1" s="1"/>
  <c r="H801" i="1"/>
  <c r="I801" i="1" s="1"/>
  <c r="J801" i="1" s="1"/>
  <c r="H1218" i="1"/>
  <c r="I1218" i="1" s="1"/>
  <c r="J1218" i="1" s="1"/>
  <c r="H802" i="1"/>
  <c r="I802" i="1" s="1"/>
  <c r="J802" i="1" s="1"/>
  <c r="H1425" i="1"/>
  <c r="I1425" i="1" s="1"/>
  <c r="J1425" i="1" s="1"/>
  <c r="H38" i="1"/>
  <c r="I38" i="1" s="1"/>
  <c r="J38" i="1" s="1"/>
  <c r="H1426" i="1"/>
  <c r="I1426" i="1" s="1"/>
  <c r="J1426" i="1" s="1"/>
  <c r="H1828" i="1"/>
  <c r="I1828" i="1" s="1"/>
  <c r="J1828" i="1" s="1"/>
  <c r="H608" i="1"/>
  <c r="I608" i="1" s="1"/>
  <c r="J608" i="1" s="1"/>
  <c r="H1829" i="1"/>
  <c r="I1829" i="1" s="1"/>
  <c r="J1829" i="1" s="1"/>
  <c r="H803" i="1"/>
  <c r="I803" i="1" s="1"/>
  <c r="J803" i="1" s="1"/>
  <c r="H215" i="1"/>
  <c r="I215" i="1" s="1"/>
  <c r="J215" i="1" s="1"/>
  <c r="H609" i="1"/>
  <c r="I609" i="1" s="1"/>
  <c r="J609" i="1" s="1"/>
  <c r="H1012" i="1"/>
  <c r="I1012" i="1" s="1"/>
  <c r="J1012" i="1" s="1"/>
  <c r="H39" i="1"/>
  <c r="I39" i="1" s="1"/>
  <c r="J39" i="1" s="1"/>
  <c r="H1631" i="1"/>
  <c r="I1631" i="1" s="1"/>
  <c r="J1631" i="1" s="1"/>
  <c r="H216" i="1"/>
  <c r="I216" i="1" s="1"/>
  <c r="J216" i="1" s="1"/>
  <c r="H1830" i="1"/>
  <c r="I1830" i="1" s="1"/>
  <c r="J1830" i="1" s="1"/>
  <c r="H217" i="1"/>
  <c r="I217" i="1" s="1"/>
  <c r="J217" i="1" s="1"/>
  <c r="H610" i="1"/>
  <c r="I610" i="1" s="1"/>
  <c r="J610" i="1" s="1"/>
  <c r="H40" i="1"/>
  <c r="I40" i="1" s="1"/>
  <c r="J40" i="1" s="1"/>
  <c r="H420" i="1"/>
  <c r="I420" i="1" s="1"/>
  <c r="J420" i="1" s="1"/>
  <c r="H611" i="1"/>
  <c r="I611" i="1" s="1"/>
  <c r="J611" i="1" s="1"/>
  <c r="H1831" i="1"/>
  <c r="I1831" i="1" s="1"/>
  <c r="J1831" i="1" s="1"/>
  <c r="H1013" i="1"/>
  <c r="I1013" i="1" s="1"/>
  <c r="J1013" i="1" s="1"/>
  <c r="H1832" i="1"/>
  <c r="I1832" i="1" s="1"/>
  <c r="J1832" i="1" s="1"/>
  <c r="H1833" i="1"/>
  <c r="I1833" i="1" s="1"/>
  <c r="J1833" i="1" s="1"/>
  <c r="H1427" i="1"/>
  <c r="I1427" i="1" s="1"/>
  <c r="J1427" i="1" s="1"/>
  <c r="H218" i="1"/>
  <c r="I218" i="1" s="1"/>
  <c r="J218" i="1" s="1"/>
  <c r="H612" i="1"/>
  <c r="I612" i="1" s="1"/>
  <c r="J612" i="1" s="1"/>
  <c r="H613" i="1"/>
  <c r="I613" i="1" s="1"/>
  <c r="J613" i="1" s="1"/>
  <c r="H1834" i="1"/>
  <c r="I1834" i="1" s="1"/>
  <c r="J1834" i="1" s="1"/>
  <c r="H1428" i="1"/>
  <c r="I1428" i="1" s="1"/>
  <c r="J1428" i="1" s="1"/>
  <c r="H1835" i="1"/>
  <c r="I1835" i="1" s="1"/>
  <c r="J1835" i="1" s="1"/>
  <c r="H1836" i="1"/>
  <c r="I1836" i="1" s="1"/>
  <c r="J1836" i="1" s="1"/>
  <c r="H421" i="1"/>
  <c r="I421" i="1" s="1"/>
  <c r="J421" i="1" s="1"/>
  <c r="H219" i="1"/>
  <c r="I219" i="1" s="1"/>
  <c r="J219" i="1" s="1"/>
  <c r="H614" i="1"/>
  <c r="I614" i="1" s="1"/>
  <c r="J614" i="1" s="1"/>
  <c r="H1429" i="1"/>
  <c r="I1429" i="1" s="1"/>
  <c r="J1429" i="1" s="1"/>
  <c r="H1430" i="1"/>
  <c r="I1430" i="1" s="1"/>
  <c r="J1430" i="1" s="1"/>
  <c r="H220" i="1"/>
  <c r="I220" i="1" s="1"/>
  <c r="J220" i="1" s="1"/>
  <c r="H1837" i="1"/>
  <c r="I1837" i="1" s="1"/>
  <c r="J1837" i="1" s="1"/>
  <c r="H41" i="1"/>
  <c r="I41" i="1" s="1"/>
  <c r="J41" i="1" s="1"/>
  <c r="H221" i="1"/>
  <c r="I221" i="1" s="1"/>
  <c r="J221" i="1" s="1"/>
  <c r="H222" i="1"/>
  <c r="I222" i="1" s="1"/>
  <c r="J222" i="1" s="1"/>
  <c r="H223" i="1"/>
  <c r="I223" i="1" s="1"/>
  <c r="J223" i="1" s="1"/>
  <c r="H1431" i="1"/>
  <c r="I1431" i="1" s="1"/>
  <c r="J1431" i="1" s="1"/>
  <c r="H1219" i="1"/>
  <c r="I1219" i="1" s="1"/>
  <c r="J1219" i="1" s="1"/>
  <c r="H1838" i="1"/>
  <c r="I1838" i="1" s="1"/>
  <c r="J1838" i="1" s="1"/>
  <c r="H224" i="1"/>
  <c r="I224" i="1" s="1"/>
  <c r="J224" i="1" s="1"/>
  <c r="H615" i="1"/>
  <c r="I615" i="1" s="1"/>
  <c r="J615" i="1" s="1"/>
  <c r="H1432" i="1"/>
  <c r="I1432" i="1" s="1"/>
  <c r="J1432" i="1" s="1"/>
  <c r="H225" i="1"/>
  <c r="I225" i="1" s="1"/>
  <c r="J225" i="1" s="1"/>
  <c r="H1839" i="1"/>
  <c r="I1839" i="1" s="1"/>
  <c r="J1839" i="1" s="1"/>
  <c r="H1632" i="1"/>
  <c r="I1632" i="1" s="1"/>
  <c r="J1632" i="1" s="1"/>
  <c r="H1220" i="1"/>
  <c r="I1220" i="1" s="1"/>
  <c r="J1220" i="1" s="1"/>
  <c r="H1840" i="1"/>
  <c r="I1840" i="1" s="1"/>
  <c r="J1840" i="1" s="1"/>
  <c r="H1014" i="1"/>
  <c r="I1014" i="1" s="1"/>
  <c r="J1014" i="1" s="1"/>
  <c r="H42" i="1"/>
  <c r="I42" i="1" s="1"/>
  <c r="J42" i="1" s="1"/>
  <c r="H804" i="1"/>
  <c r="I804" i="1" s="1"/>
  <c r="J804" i="1" s="1"/>
  <c r="H1015" i="1"/>
  <c r="I1015" i="1" s="1"/>
  <c r="J1015" i="1" s="1"/>
  <c r="H226" i="1"/>
  <c r="I226" i="1" s="1"/>
  <c r="J226" i="1" s="1"/>
  <c r="H1633" i="1"/>
  <c r="I1633" i="1" s="1"/>
  <c r="J1633" i="1" s="1"/>
  <c r="H422" i="1"/>
  <c r="I422" i="1" s="1"/>
  <c r="J422" i="1" s="1"/>
  <c r="H423" i="1"/>
  <c r="I423" i="1" s="1"/>
  <c r="J423" i="1" s="1"/>
  <c r="H1634" i="1"/>
  <c r="I1634" i="1" s="1"/>
  <c r="J1634" i="1" s="1"/>
  <c r="H43" i="1"/>
  <c r="I43" i="1" s="1"/>
  <c r="J43" i="1" s="1"/>
  <c r="H1221" i="1"/>
  <c r="I1221" i="1" s="1"/>
  <c r="J1221" i="1" s="1"/>
  <c r="H616" i="1"/>
  <c r="I616" i="1" s="1"/>
  <c r="J616" i="1" s="1"/>
  <c r="H1433" i="1"/>
  <c r="I1433" i="1" s="1"/>
  <c r="J1433" i="1" s="1"/>
  <c r="H1841" i="1"/>
  <c r="I1841" i="1" s="1"/>
  <c r="J1841" i="1" s="1"/>
  <c r="H1635" i="1"/>
  <c r="I1635" i="1" s="1"/>
  <c r="J1635" i="1" s="1"/>
  <c r="H227" i="1"/>
  <c r="I227" i="1" s="1"/>
  <c r="J227" i="1" s="1"/>
  <c r="H424" i="1"/>
  <c r="I424" i="1" s="1"/>
  <c r="J424" i="1" s="1"/>
  <c r="H228" i="1"/>
  <c r="I228" i="1" s="1"/>
  <c r="J228" i="1" s="1"/>
  <c r="H1016" i="1"/>
  <c r="I1016" i="1" s="1"/>
  <c r="J1016" i="1" s="1"/>
  <c r="H1017" i="1"/>
  <c r="I1017" i="1" s="1"/>
  <c r="J1017" i="1" s="1"/>
  <c r="H1222" i="1"/>
  <c r="I1222" i="1" s="1"/>
  <c r="J1222" i="1" s="1"/>
  <c r="H1434" i="1"/>
  <c r="I1434" i="1" s="1"/>
  <c r="J1434" i="1" s="1"/>
  <c r="H1636" i="1"/>
  <c r="I1636" i="1" s="1"/>
  <c r="J1636" i="1" s="1"/>
  <c r="H44" i="1"/>
  <c r="I44" i="1" s="1"/>
  <c r="J44" i="1" s="1"/>
  <c r="H45" i="1"/>
  <c r="I45" i="1" s="1"/>
  <c r="J45" i="1" s="1"/>
  <c r="H1842" i="1"/>
  <c r="I1842" i="1" s="1"/>
  <c r="J1842" i="1" s="1"/>
  <c r="H1843" i="1"/>
  <c r="I1843" i="1" s="1"/>
  <c r="J1843" i="1" s="1"/>
  <c r="H1844" i="1"/>
  <c r="I1844" i="1" s="1"/>
  <c r="J1844" i="1" s="1"/>
  <c r="H46" i="1"/>
  <c r="I46" i="1" s="1"/>
  <c r="J46" i="1" s="1"/>
  <c r="H229" i="1"/>
  <c r="I229" i="1" s="1"/>
  <c r="J229" i="1" s="1"/>
  <c r="H805" i="1"/>
  <c r="I805" i="1" s="1"/>
  <c r="J805" i="1" s="1"/>
  <c r="H1845" i="1"/>
  <c r="I1845" i="1" s="1"/>
  <c r="J1845" i="1" s="1"/>
  <c r="H1223" i="1"/>
  <c r="I1223" i="1" s="1"/>
  <c r="J1223" i="1" s="1"/>
  <c r="H806" i="1"/>
  <c r="I806" i="1" s="1"/>
  <c r="J806" i="1" s="1"/>
  <c r="H617" i="1"/>
  <c r="I617" i="1" s="1"/>
  <c r="J617" i="1" s="1"/>
  <c r="H618" i="1"/>
  <c r="I618" i="1" s="1"/>
  <c r="J618" i="1" s="1"/>
  <c r="H1018" i="1"/>
  <c r="I1018" i="1" s="1"/>
  <c r="J1018" i="1" s="1"/>
  <c r="H47" i="1"/>
  <c r="I47" i="1" s="1"/>
  <c r="J47" i="1" s="1"/>
  <c r="H1224" i="1"/>
  <c r="I1224" i="1" s="1"/>
  <c r="J1224" i="1" s="1"/>
  <c r="H1846" i="1"/>
  <c r="I1846" i="1" s="1"/>
  <c r="J1846" i="1" s="1"/>
  <c r="H1847" i="1"/>
  <c r="I1847" i="1" s="1"/>
  <c r="J1847" i="1" s="1"/>
  <c r="H1637" i="1"/>
  <c r="I1637" i="1" s="1"/>
  <c r="J1637" i="1" s="1"/>
  <c r="H48" i="1"/>
  <c r="I48" i="1" s="1"/>
  <c r="J48" i="1" s="1"/>
  <c r="H49" i="1"/>
  <c r="I49" i="1" s="1"/>
  <c r="J49" i="1" s="1"/>
  <c r="H1848" i="1"/>
  <c r="I1848" i="1" s="1"/>
  <c r="J1848" i="1" s="1"/>
  <c r="H1435" i="1"/>
  <c r="I1435" i="1" s="1"/>
  <c r="J1435" i="1" s="1"/>
  <c r="H1019" i="1"/>
  <c r="I1019" i="1" s="1"/>
  <c r="J1019" i="1" s="1"/>
  <c r="H50" i="1"/>
  <c r="I50" i="1" s="1"/>
  <c r="J50" i="1" s="1"/>
  <c r="H1225" i="1"/>
  <c r="I1225" i="1" s="1"/>
  <c r="J1225" i="1" s="1"/>
  <c r="H230" i="1"/>
  <c r="I230" i="1" s="1"/>
  <c r="J230" i="1" s="1"/>
  <c r="H1020" i="1"/>
  <c r="I1020" i="1" s="1"/>
  <c r="J1020" i="1" s="1"/>
  <c r="H425" i="1"/>
  <c r="I425" i="1" s="1"/>
  <c r="J425" i="1" s="1"/>
  <c r="H1021" i="1"/>
  <c r="I1021" i="1" s="1"/>
  <c r="J1021" i="1" s="1"/>
  <c r="H426" i="1"/>
  <c r="I426" i="1" s="1"/>
  <c r="J426" i="1" s="1"/>
  <c r="H231" i="1"/>
  <c r="I231" i="1" s="1"/>
  <c r="J231" i="1" s="1"/>
  <c r="H1226" i="1"/>
  <c r="I1226" i="1" s="1"/>
  <c r="J1226" i="1" s="1"/>
  <c r="H1638" i="1"/>
  <c r="I1638" i="1" s="1"/>
  <c r="J1638" i="1" s="1"/>
  <c r="H1436" i="1"/>
  <c r="I1436" i="1" s="1"/>
  <c r="J1436" i="1" s="1"/>
  <c r="H1437" i="1"/>
  <c r="I1437" i="1" s="1"/>
  <c r="J1437" i="1" s="1"/>
  <c r="H1639" i="1"/>
  <c r="I1639" i="1" s="1"/>
  <c r="J1639" i="1" s="1"/>
  <c r="H619" i="1"/>
  <c r="I619" i="1" s="1"/>
  <c r="J619" i="1" s="1"/>
  <c r="H427" i="1"/>
  <c r="I427" i="1" s="1"/>
  <c r="J427" i="1" s="1"/>
  <c r="H428" i="1"/>
  <c r="I428" i="1" s="1"/>
  <c r="J428" i="1" s="1"/>
  <c r="H807" i="1"/>
  <c r="I807" i="1" s="1"/>
  <c r="J807" i="1" s="1"/>
  <c r="H429" i="1"/>
  <c r="I429" i="1" s="1"/>
  <c r="J429" i="1" s="1"/>
  <c r="H232" i="1"/>
  <c r="I232" i="1" s="1"/>
  <c r="J232" i="1" s="1"/>
  <c r="H1227" i="1"/>
  <c r="I1227" i="1" s="1"/>
  <c r="J1227" i="1" s="1"/>
  <c r="H233" i="1"/>
  <c r="I233" i="1" s="1"/>
  <c r="J233" i="1" s="1"/>
  <c r="H1640" i="1"/>
  <c r="I1640" i="1" s="1"/>
  <c r="J1640" i="1" s="1"/>
  <c r="H1438" i="1"/>
  <c r="I1438" i="1" s="1"/>
  <c r="J1438" i="1" s="1"/>
  <c r="H1641" i="1"/>
  <c r="I1641" i="1" s="1"/>
  <c r="J1641" i="1" s="1"/>
  <c r="H51" i="1"/>
  <c r="I51" i="1" s="1"/>
  <c r="J51" i="1" s="1"/>
  <c r="H808" i="1"/>
  <c r="I808" i="1" s="1"/>
  <c r="J808" i="1" s="1"/>
  <c r="H809" i="1"/>
  <c r="I809" i="1" s="1"/>
  <c r="J809" i="1" s="1"/>
  <c r="H1642" i="1"/>
  <c r="I1642" i="1" s="1"/>
  <c r="J1642" i="1" s="1"/>
  <c r="H1228" i="1"/>
  <c r="I1228" i="1" s="1"/>
  <c r="J1228" i="1" s="1"/>
  <c r="H1439" i="1"/>
  <c r="I1439" i="1" s="1"/>
  <c r="J1439" i="1" s="1"/>
  <c r="H1440" i="1"/>
  <c r="I1440" i="1" s="1"/>
  <c r="J1440" i="1" s="1"/>
  <c r="H1022" i="1"/>
  <c r="I1022" i="1" s="1"/>
  <c r="J1022" i="1" s="1"/>
  <c r="H1023" i="1"/>
  <c r="I1023" i="1" s="1"/>
  <c r="J1023" i="1" s="1"/>
  <c r="H234" i="1"/>
  <c r="I234" i="1" s="1"/>
  <c r="J234" i="1" s="1"/>
  <c r="H1643" i="1"/>
  <c r="I1643" i="1" s="1"/>
  <c r="J1643" i="1" s="1"/>
  <c r="H430" i="1"/>
  <c r="I430" i="1" s="1"/>
  <c r="J430" i="1" s="1"/>
  <c r="H1644" i="1"/>
  <c r="I1644" i="1" s="1"/>
  <c r="J1644" i="1" s="1"/>
  <c r="H235" i="1"/>
  <c r="I235" i="1" s="1"/>
  <c r="J235" i="1" s="1"/>
  <c r="H1229" i="1"/>
  <c r="I1229" i="1" s="1"/>
  <c r="J1229" i="1" s="1"/>
  <c r="H52" i="1"/>
  <c r="I52" i="1" s="1"/>
  <c r="J52" i="1" s="1"/>
  <c r="H1441" i="1"/>
  <c r="I1441" i="1" s="1"/>
  <c r="J1441" i="1" s="1"/>
  <c r="H1849" i="1"/>
  <c r="I1849" i="1" s="1"/>
  <c r="J1849" i="1" s="1"/>
  <c r="H1850" i="1"/>
  <c r="I1850" i="1" s="1"/>
  <c r="J1850" i="1" s="1"/>
  <c r="H1645" i="1"/>
  <c r="I1645" i="1" s="1"/>
  <c r="J1645" i="1" s="1"/>
  <c r="H810" i="1"/>
  <c r="I810" i="1" s="1"/>
  <c r="J810" i="1" s="1"/>
  <c r="H236" i="1"/>
  <c r="I236" i="1" s="1"/>
  <c r="J236" i="1" s="1"/>
  <c r="H1230" i="1"/>
  <c r="I1230" i="1" s="1"/>
  <c r="J1230" i="1" s="1"/>
  <c r="H1442" i="1"/>
  <c r="I1442" i="1" s="1"/>
  <c r="J1442" i="1" s="1"/>
  <c r="H1231" i="1"/>
  <c r="I1231" i="1" s="1"/>
  <c r="J1231" i="1" s="1"/>
  <c r="H1232" i="1"/>
  <c r="I1232" i="1" s="1"/>
  <c r="J1232" i="1" s="1"/>
  <c r="H431" i="1"/>
  <c r="I431" i="1" s="1"/>
  <c r="J431" i="1" s="1"/>
  <c r="H432" i="1"/>
  <c r="I432" i="1" s="1"/>
  <c r="J432" i="1" s="1"/>
  <c r="H811" i="1"/>
  <c r="I811" i="1" s="1"/>
  <c r="J811" i="1" s="1"/>
  <c r="H812" i="1"/>
  <c r="I812" i="1" s="1"/>
  <c r="J812" i="1" s="1"/>
  <c r="H1024" i="1"/>
  <c r="I1024" i="1" s="1"/>
  <c r="J1024" i="1" s="1"/>
  <c r="H1443" i="1"/>
  <c r="I1443" i="1" s="1"/>
  <c r="J1443" i="1" s="1"/>
  <c r="H237" i="1"/>
  <c r="I237" i="1" s="1"/>
  <c r="J237" i="1" s="1"/>
  <c r="H1646" i="1"/>
  <c r="I1646" i="1" s="1"/>
  <c r="J1646" i="1" s="1"/>
  <c r="H813" i="1"/>
  <c r="I813" i="1" s="1"/>
  <c r="J813" i="1" s="1"/>
  <c r="H620" i="1"/>
  <c r="I620" i="1" s="1"/>
  <c r="J620" i="1" s="1"/>
  <c r="H621" i="1"/>
  <c r="I621" i="1" s="1"/>
  <c r="J621" i="1" s="1"/>
  <c r="H238" i="1"/>
  <c r="I238" i="1" s="1"/>
  <c r="J238" i="1" s="1"/>
  <c r="H814" i="1"/>
  <c r="I814" i="1" s="1"/>
  <c r="J814" i="1" s="1"/>
  <c r="H239" i="1"/>
  <c r="I239" i="1" s="1"/>
  <c r="J239" i="1" s="1"/>
  <c r="H240" i="1"/>
  <c r="I240" i="1" s="1"/>
  <c r="J240" i="1" s="1"/>
  <c r="H1025" i="1"/>
  <c r="I1025" i="1" s="1"/>
  <c r="J1025" i="1" s="1"/>
  <c r="H1233" i="1"/>
  <c r="I1233" i="1" s="1"/>
  <c r="J1233" i="1" s="1"/>
  <c r="H433" i="1"/>
  <c r="I433" i="1" s="1"/>
  <c r="J433" i="1" s="1"/>
  <c r="H1851" i="1"/>
  <c r="I1851" i="1" s="1"/>
  <c r="J1851" i="1" s="1"/>
  <c r="H1444" i="1"/>
  <c r="I1444" i="1" s="1"/>
  <c r="J1444" i="1" s="1"/>
  <c r="H1647" i="1"/>
  <c r="I1647" i="1" s="1"/>
  <c r="J1647" i="1" s="1"/>
  <c r="H434" i="1"/>
  <c r="I434" i="1" s="1"/>
  <c r="J434" i="1" s="1"/>
  <c r="H622" i="1"/>
  <c r="I622" i="1" s="1"/>
  <c r="J622" i="1" s="1"/>
  <c r="H815" i="1"/>
  <c r="I815" i="1" s="1"/>
  <c r="J815" i="1" s="1"/>
  <c r="H816" i="1"/>
  <c r="I816" i="1" s="1"/>
  <c r="J816" i="1" s="1"/>
  <c r="H241" i="1"/>
  <c r="I241" i="1" s="1"/>
  <c r="J241" i="1" s="1"/>
  <c r="H817" i="1"/>
  <c r="I817" i="1" s="1"/>
  <c r="J817" i="1" s="1"/>
  <c r="H1648" i="1"/>
  <c r="I1648" i="1" s="1"/>
  <c r="J1648" i="1" s="1"/>
  <c r="H1445" i="1"/>
  <c r="I1445" i="1" s="1"/>
  <c r="J1445" i="1" s="1"/>
  <c r="H1852" i="1"/>
  <c r="I1852" i="1" s="1"/>
  <c r="J1852" i="1" s="1"/>
  <c r="H1026" i="1"/>
  <c r="I1026" i="1" s="1"/>
  <c r="J1026" i="1" s="1"/>
  <c r="H1649" i="1"/>
  <c r="I1649" i="1" s="1"/>
  <c r="J1649" i="1" s="1"/>
  <c r="H242" i="1"/>
  <c r="I242" i="1" s="1"/>
  <c r="J242" i="1" s="1"/>
  <c r="H818" i="1"/>
  <c r="I818" i="1" s="1"/>
  <c r="J818" i="1" s="1"/>
  <c r="H1853" i="1"/>
  <c r="I1853" i="1" s="1"/>
  <c r="J1853" i="1" s="1"/>
  <c r="H623" i="1"/>
  <c r="I623" i="1" s="1"/>
  <c r="J623" i="1" s="1"/>
  <c r="H1446" i="1"/>
  <c r="I1446" i="1" s="1"/>
  <c r="J1446" i="1" s="1"/>
  <c r="H53" i="1"/>
  <c r="I53" i="1" s="1"/>
  <c r="J53" i="1" s="1"/>
  <c r="H1650" i="1"/>
  <c r="I1650" i="1" s="1"/>
  <c r="J1650" i="1" s="1"/>
  <c r="H1234" i="1"/>
  <c r="I1234" i="1" s="1"/>
  <c r="J1234" i="1" s="1"/>
  <c r="H435" i="1"/>
  <c r="I435" i="1" s="1"/>
  <c r="J435" i="1" s="1"/>
  <c r="H1651" i="1"/>
  <c r="I1651" i="1" s="1"/>
  <c r="J1651" i="1" s="1"/>
  <c r="H819" i="1"/>
  <c r="I819" i="1" s="1"/>
  <c r="J819" i="1" s="1"/>
  <c r="H624" i="1"/>
  <c r="I624" i="1" s="1"/>
  <c r="J624" i="1" s="1"/>
  <c r="H1652" i="1"/>
  <c r="I1652" i="1" s="1"/>
  <c r="J1652" i="1" s="1"/>
  <c r="H1027" i="1"/>
  <c r="I1027" i="1" s="1"/>
  <c r="J1027" i="1" s="1"/>
  <c r="H1235" i="1"/>
  <c r="I1235" i="1" s="1"/>
  <c r="J1235" i="1" s="1"/>
  <c r="H1653" i="1"/>
  <c r="I1653" i="1" s="1"/>
  <c r="J1653" i="1" s="1"/>
  <c r="H1236" i="1"/>
  <c r="I1236" i="1" s="1"/>
  <c r="J1236" i="1" s="1"/>
  <c r="H1854" i="1"/>
  <c r="I1854" i="1" s="1"/>
  <c r="J1854" i="1" s="1"/>
  <c r="H1654" i="1"/>
  <c r="I1654" i="1" s="1"/>
  <c r="J1654" i="1" s="1"/>
  <c r="H243" i="1"/>
  <c r="I243" i="1" s="1"/>
  <c r="J243" i="1" s="1"/>
  <c r="H436" i="1"/>
  <c r="I436" i="1" s="1"/>
  <c r="J436" i="1" s="1"/>
  <c r="H1237" i="1"/>
  <c r="I1237" i="1" s="1"/>
  <c r="J1237" i="1" s="1"/>
  <c r="H1855" i="1"/>
  <c r="I1855" i="1" s="1"/>
  <c r="J1855" i="1" s="1"/>
  <c r="H1655" i="1"/>
  <c r="I1655" i="1" s="1"/>
  <c r="J1655" i="1" s="1"/>
  <c r="H1656" i="1"/>
  <c r="I1656" i="1" s="1"/>
  <c r="J1656" i="1" s="1"/>
  <c r="H820" i="1"/>
  <c r="I820" i="1" s="1"/>
  <c r="J820" i="1" s="1"/>
  <c r="H54" i="1"/>
  <c r="I54" i="1" s="1"/>
  <c r="J54" i="1" s="1"/>
  <c r="H55" i="1"/>
  <c r="I55" i="1" s="1"/>
  <c r="J55" i="1" s="1"/>
  <c r="H625" i="1"/>
  <c r="I625" i="1" s="1"/>
  <c r="J625" i="1" s="1"/>
  <c r="H1238" i="1"/>
  <c r="I1238" i="1" s="1"/>
  <c r="J1238" i="1" s="1"/>
  <c r="H821" i="1"/>
  <c r="I821" i="1" s="1"/>
  <c r="J821" i="1" s="1"/>
  <c r="H1447" i="1"/>
  <c r="I1447" i="1" s="1"/>
  <c r="J1447" i="1" s="1"/>
  <c r="H1448" i="1"/>
  <c r="I1448" i="1" s="1"/>
  <c r="J1448" i="1" s="1"/>
  <c r="H56" i="1"/>
  <c r="I56" i="1" s="1"/>
  <c r="J56" i="1" s="1"/>
  <c r="H437" i="1"/>
  <c r="I437" i="1" s="1"/>
  <c r="J437" i="1" s="1"/>
  <c r="H1856" i="1"/>
  <c r="I1856" i="1" s="1"/>
  <c r="J1856" i="1" s="1"/>
  <c r="H1657" i="1"/>
  <c r="I1657" i="1" s="1"/>
  <c r="J1657" i="1" s="1"/>
  <c r="H438" i="1"/>
  <c r="I438" i="1" s="1"/>
  <c r="J438" i="1" s="1"/>
  <c r="H1658" i="1"/>
  <c r="I1658" i="1" s="1"/>
  <c r="J1658" i="1" s="1"/>
  <c r="H1659" i="1"/>
  <c r="I1659" i="1" s="1"/>
  <c r="J1659" i="1" s="1"/>
  <c r="H1449" i="1"/>
  <c r="I1449" i="1" s="1"/>
  <c r="J1449" i="1" s="1"/>
  <c r="H1239" i="1"/>
  <c r="I1239" i="1" s="1"/>
  <c r="J1239" i="1" s="1"/>
  <c r="H439" i="1"/>
  <c r="I439" i="1" s="1"/>
  <c r="J439" i="1" s="1"/>
  <c r="H822" i="1"/>
  <c r="I822" i="1" s="1"/>
  <c r="J822" i="1" s="1"/>
  <c r="H440" i="1"/>
  <c r="I440" i="1" s="1"/>
  <c r="J440" i="1" s="1"/>
  <c r="H244" i="1"/>
  <c r="I244" i="1" s="1"/>
  <c r="J244" i="1" s="1"/>
  <c r="H57" i="1"/>
  <c r="I57" i="1" s="1"/>
  <c r="J57" i="1" s="1"/>
  <c r="H441" i="1"/>
  <c r="I441" i="1" s="1"/>
  <c r="J441" i="1" s="1"/>
  <c r="H1660" i="1"/>
  <c r="I1660" i="1" s="1"/>
  <c r="J1660" i="1" s="1"/>
  <c r="H1450" i="1"/>
  <c r="I1450" i="1" s="1"/>
  <c r="J1450" i="1" s="1"/>
  <c r="H1661" i="1"/>
  <c r="I1661" i="1" s="1"/>
  <c r="J1661" i="1" s="1"/>
  <c r="H1028" i="1"/>
  <c r="I1028" i="1" s="1"/>
  <c r="J1028" i="1" s="1"/>
  <c r="H823" i="1"/>
  <c r="I823" i="1" s="1"/>
  <c r="J823" i="1" s="1"/>
  <c r="H824" i="1"/>
  <c r="I824" i="1" s="1"/>
  <c r="J824" i="1" s="1"/>
  <c r="H245" i="1"/>
  <c r="I245" i="1" s="1"/>
  <c r="J245" i="1" s="1"/>
  <c r="H1029" i="1"/>
  <c r="I1029" i="1" s="1"/>
  <c r="J1029" i="1" s="1"/>
  <c r="H1030" i="1"/>
  <c r="I1030" i="1" s="1"/>
  <c r="J1030" i="1" s="1"/>
  <c r="H246" i="1"/>
  <c r="I246" i="1" s="1"/>
  <c r="J246" i="1" s="1"/>
  <c r="H1662" i="1"/>
  <c r="I1662" i="1" s="1"/>
  <c r="J1662" i="1" s="1"/>
  <c r="H1240" i="1"/>
  <c r="I1240" i="1" s="1"/>
  <c r="J1240" i="1" s="1"/>
  <c r="H1031" i="1"/>
  <c r="I1031" i="1" s="1"/>
  <c r="J1031" i="1" s="1"/>
  <c r="H1451" i="1"/>
  <c r="I1451" i="1" s="1"/>
  <c r="J1451" i="1" s="1"/>
  <c r="H1032" i="1"/>
  <c r="I1032" i="1" s="1"/>
  <c r="J1032" i="1" s="1"/>
  <c r="H1033" i="1"/>
  <c r="I1033" i="1" s="1"/>
  <c r="J1033" i="1" s="1"/>
  <c r="H626" i="1"/>
  <c r="I626" i="1" s="1"/>
  <c r="J626" i="1" s="1"/>
  <c r="H1452" i="1"/>
  <c r="I1452" i="1" s="1"/>
  <c r="J1452" i="1" s="1"/>
  <c r="H825" i="1"/>
  <c r="I825" i="1" s="1"/>
  <c r="J825" i="1" s="1"/>
  <c r="H826" i="1"/>
  <c r="I826" i="1" s="1"/>
  <c r="J826" i="1" s="1"/>
  <c r="H1453" i="1"/>
  <c r="I1453" i="1" s="1"/>
  <c r="J1453" i="1" s="1"/>
  <c r="H627" i="1"/>
  <c r="I627" i="1" s="1"/>
  <c r="J627" i="1" s="1"/>
  <c r="H827" i="1"/>
  <c r="I827" i="1" s="1"/>
  <c r="J827" i="1" s="1"/>
  <c r="H828" i="1"/>
  <c r="I828" i="1" s="1"/>
  <c r="J828" i="1" s="1"/>
  <c r="H58" i="1"/>
  <c r="I58" i="1" s="1"/>
  <c r="J58" i="1" s="1"/>
  <c r="H59" i="1"/>
  <c r="I59" i="1" s="1"/>
  <c r="J59" i="1" s="1"/>
  <c r="H628" i="1"/>
  <c r="I628" i="1" s="1"/>
  <c r="J628" i="1" s="1"/>
  <c r="H1663" i="1"/>
  <c r="I1663" i="1" s="1"/>
  <c r="J1663" i="1" s="1"/>
  <c r="H442" i="1"/>
  <c r="I442" i="1" s="1"/>
  <c r="J442" i="1" s="1"/>
  <c r="H829" i="1"/>
  <c r="I829" i="1" s="1"/>
  <c r="J829" i="1" s="1"/>
  <c r="H830" i="1"/>
  <c r="I830" i="1" s="1"/>
  <c r="J830" i="1" s="1"/>
  <c r="H60" i="1"/>
  <c r="I60" i="1" s="1"/>
  <c r="J60" i="1" s="1"/>
  <c r="H1454" i="1"/>
  <c r="I1454" i="1" s="1"/>
  <c r="J1454" i="1" s="1"/>
  <c r="H629" i="1"/>
  <c r="I629" i="1" s="1"/>
  <c r="J629" i="1" s="1"/>
  <c r="H61" i="1"/>
  <c r="I61" i="1" s="1"/>
  <c r="J61" i="1" s="1"/>
  <c r="H1034" i="1"/>
  <c r="I1034" i="1" s="1"/>
  <c r="J1034" i="1" s="1"/>
  <c r="H831" i="1"/>
  <c r="I831" i="1" s="1"/>
  <c r="J831" i="1" s="1"/>
  <c r="H62" i="1"/>
  <c r="I62" i="1" s="1"/>
  <c r="J62" i="1" s="1"/>
  <c r="H443" i="1"/>
  <c r="I443" i="1" s="1"/>
  <c r="J443" i="1" s="1"/>
  <c r="H63" i="1"/>
  <c r="I63" i="1" s="1"/>
  <c r="J63" i="1" s="1"/>
  <c r="H1664" i="1"/>
  <c r="I1664" i="1" s="1"/>
  <c r="J1664" i="1" s="1"/>
  <c r="H630" i="1"/>
  <c r="I630" i="1" s="1"/>
  <c r="J630" i="1" s="1"/>
  <c r="H1035" i="1"/>
  <c r="I1035" i="1" s="1"/>
  <c r="J1035" i="1" s="1"/>
  <c r="H64" i="1"/>
  <c r="I64" i="1" s="1"/>
  <c r="J64" i="1" s="1"/>
  <c r="H1241" i="1"/>
  <c r="I1241" i="1" s="1"/>
  <c r="J1241" i="1" s="1"/>
  <c r="H832" i="1"/>
  <c r="I832" i="1" s="1"/>
  <c r="J832" i="1" s="1"/>
  <c r="H1665" i="1"/>
  <c r="I1665" i="1" s="1"/>
  <c r="J1665" i="1" s="1"/>
  <c r="H1242" i="1"/>
  <c r="I1242" i="1" s="1"/>
  <c r="J1242" i="1" s="1"/>
  <c r="H1455" i="1"/>
  <c r="I1455" i="1" s="1"/>
  <c r="J1455" i="1" s="1"/>
  <c r="H1857" i="1"/>
  <c r="I1857" i="1" s="1"/>
  <c r="J1857" i="1" s="1"/>
  <c r="H833" i="1"/>
  <c r="I833" i="1" s="1"/>
  <c r="J833" i="1" s="1"/>
  <c r="H65" i="1"/>
  <c r="I65" i="1" s="1"/>
  <c r="J65" i="1" s="1"/>
  <c r="H247" i="1"/>
  <c r="I247" i="1" s="1"/>
  <c r="J247" i="1" s="1"/>
  <c r="H631" i="1"/>
  <c r="I631" i="1" s="1"/>
  <c r="J631" i="1" s="1"/>
  <c r="H444" i="1"/>
  <c r="I444" i="1" s="1"/>
  <c r="J444" i="1" s="1"/>
  <c r="H1456" i="1"/>
  <c r="I1456" i="1" s="1"/>
  <c r="J1456" i="1" s="1"/>
  <c r="H66" i="1"/>
  <c r="I66" i="1" s="1"/>
  <c r="J66" i="1" s="1"/>
  <c r="H834" i="1"/>
  <c r="I834" i="1" s="1"/>
  <c r="J834" i="1" s="1"/>
  <c r="H1858" i="1"/>
  <c r="I1858" i="1" s="1"/>
  <c r="J1858" i="1" s="1"/>
  <c r="H1243" i="1"/>
  <c r="I1243" i="1" s="1"/>
  <c r="J1243" i="1" s="1"/>
  <c r="H835" i="1"/>
  <c r="I835" i="1" s="1"/>
  <c r="J835" i="1" s="1"/>
  <c r="H1859" i="1"/>
  <c r="I1859" i="1" s="1"/>
  <c r="J1859" i="1" s="1"/>
  <c r="H1860" i="1"/>
  <c r="I1860" i="1" s="1"/>
  <c r="J1860" i="1" s="1"/>
  <c r="H836" i="1"/>
  <c r="I836" i="1" s="1"/>
  <c r="J836" i="1" s="1"/>
  <c r="H248" i="1"/>
  <c r="I248" i="1" s="1"/>
  <c r="J248" i="1" s="1"/>
  <c r="H1036" i="1"/>
  <c r="I1036" i="1" s="1"/>
  <c r="J1036" i="1" s="1"/>
  <c r="H1244" i="1"/>
  <c r="I1244" i="1" s="1"/>
  <c r="J1244" i="1" s="1"/>
  <c r="H1861" i="1"/>
  <c r="I1861" i="1" s="1"/>
  <c r="J1861" i="1" s="1"/>
  <c r="H67" i="1"/>
  <c r="I67" i="1" s="1"/>
  <c r="J67" i="1" s="1"/>
  <c r="H1037" i="1"/>
  <c r="I1037" i="1" s="1"/>
  <c r="J1037" i="1" s="1"/>
  <c r="H1862" i="1"/>
  <c r="I1862" i="1" s="1"/>
  <c r="J1862" i="1" s="1"/>
  <c r="H1038" i="1"/>
  <c r="I1038" i="1" s="1"/>
  <c r="J1038" i="1" s="1"/>
  <c r="H68" i="1"/>
  <c r="I68" i="1" s="1"/>
  <c r="J68" i="1" s="1"/>
  <c r="H837" i="1"/>
  <c r="I837" i="1" s="1"/>
  <c r="J837" i="1" s="1"/>
  <c r="H1863" i="1"/>
  <c r="I1863" i="1" s="1"/>
  <c r="J1863" i="1" s="1"/>
  <c r="H1864" i="1"/>
  <c r="I1864" i="1" s="1"/>
  <c r="J1864" i="1" s="1"/>
  <c r="H1245" i="1"/>
  <c r="I1245" i="1" s="1"/>
  <c r="J1245" i="1" s="1"/>
  <c r="H445" i="1"/>
  <c r="I445" i="1" s="1"/>
  <c r="J445" i="1" s="1"/>
  <c r="H632" i="1"/>
  <c r="I632" i="1" s="1"/>
  <c r="J632" i="1" s="1"/>
  <c r="H1246" i="1"/>
  <c r="I1246" i="1" s="1"/>
  <c r="J1246" i="1" s="1"/>
  <c r="H249" i="1"/>
  <c r="I249" i="1" s="1"/>
  <c r="J249" i="1" s="1"/>
  <c r="H1039" i="1"/>
  <c r="I1039" i="1" s="1"/>
  <c r="J1039" i="1" s="1"/>
  <c r="H1247" i="1"/>
  <c r="I1247" i="1" s="1"/>
  <c r="J1247" i="1" s="1"/>
  <c r="H1040" i="1"/>
  <c r="I1040" i="1" s="1"/>
  <c r="J1040" i="1" s="1"/>
  <c r="H633" i="1"/>
  <c r="I633" i="1" s="1"/>
  <c r="J633" i="1" s="1"/>
  <c r="H1457" i="1"/>
  <c r="I1457" i="1" s="1"/>
  <c r="J1457" i="1" s="1"/>
  <c r="H446" i="1"/>
  <c r="I446" i="1" s="1"/>
  <c r="J446" i="1" s="1"/>
  <c r="H250" i="1"/>
  <c r="I250" i="1" s="1"/>
  <c r="J250" i="1" s="1"/>
  <c r="H1458" i="1"/>
  <c r="I1458" i="1" s="1"/>
  <c r="J1458" i="1" s="1"/>
  <c r="H1248" i="1"/>
  <c r="I1248" i="1" s="1"/>
  <c r="J1248" i="1" s="1"/>
  <c r="H634" i="1"/>
  <c r="I634" i="1" s="1"/>
  <c r="J634" i="1" s="1"/>
  <c r="H69" i="1"/>
  <c r="I69" i="1" s="1"/>
  <c r="J69" i="1" s="1"/>
  <c r="H838" i="1"/>
  <c r="I838" i="1" s="1"/>
  <c r="J838" i="1" s="1"/>
  <c r="H635" i="1"/>
  <c r="I635" i="1" s="1"/>
  <c r="J635" i="1" s="1"/>
  <c r="H1666" i="1"/>
  <c r="I1666" i="1" s="1"/>
  <c r="J1666" i="1" s="1"/>
  <c r="H1459" i="1"/>
  <c r="I1459" i="1" s="1"/>
  <c r="J1459" i="1" s="1"/>
  <c r="H1249" i="1"/>
  <c r="I1249" i="1" s="1"/>
  <c r="J1249" i="1" s="1"/>
  <c r="H1667" i="1"/>
  <c r="I1667" i="1" s="1"/>
  <c r="J1667" i="1" s="1"/>
  <c r="H1041" i="1"/>
  <c r="I1041" i="1" s="1"/>
  <c r="J1041" i="1" s="1"/>
  <c r="H1668" i="1"/>
  <c r="I1668" i="1" s="1"/>
  <c r="J1668" i="1" s="1"/>
  <c r="H1865" i="1"/>
  <c r="I1865" i="1" s="1"/>
  <c r="J1865" i="1" s="1"/>
  <c r="H839" i="1"/>
  <c r="I839" i="1" s="1"/>
  <c r="J839" i="1" s="1"/>
  <c r="H636" i="1"/>
  <c r="I636" i="1" s="1"/>
  <c r="J636" i="1" s="1"/>
  <c r="H1669" i="1"/>
  <c r="I1669" i="1" s="1"/>
  <c r="J1669" i="1" s="1"/>
  <c r="H1460" i="1"/>
  <c r="I1460" i="1" s="1"/>
  <c r="J1460" i="1" s="1"/>
  <c r="H637" i="1"/>
  <c r="I637" i="1" s="1"/>
  <c r="J637" i="1" s="1"/>
  <c r="H447" i="1"/>
  <c r="I447" i="1" s="1"/>
  <c r="J447" i="1" s="1"/>
  <c r="H1670" i="1"/>
  <c r="I1670" i="1" s="1"/>
  <c r="J1670" i="1" s="1"/>
  <c r="H1866" i="1"/>
  <c r="I1866" i="1" s="1"/>
  <c r="J1866" i="1" s="1"/>
  <c r="H70" i="1"/>
  <c r="I70" i="1" s="1"/>
  <c r="J70" i="1" s="1"/>
  <c r="H1042" i="1"/>
  <c r="I1042" i="1" s="1"/>
  <c r="J1042" i="1" s="1"/>
  <c r="H71" i="1"/>
  <c r="I71" i="1" s="1"/>
  <c r="J71" i="1" s="1"/>
  <c r="H1867" i="1"/>
  <c r="I1867" i="1" s="1"/>
  <c r="J1867" i="1" s="1"/>
  <c r="H1250" i="1"/>
  <c r="I1250" i="1" s="1"/>
  <c r="J1250" i="1" s="1"/>
  <c r="H1043" i="1"/>
  <c r="I1043" i="1" s="1"/>
  <c r="J1043" i="1" s="1"/>
  <c r="H1868" i="1"/>
  <c r="I1868" i="1" s="1"/>
  <c r="J1868" i="1" s="1"/>
  <c r="H1869" i="1"/>
  <c r="I1869" i="1" s="1"/>
  <c r="J1869" i="1" s="1"/>
  <c r="H448" i="1"/>
  <c r="I448" i="1" s="1"/>
  <c r="J448" i="1" s="1"/>
  <c r="H1044" i="1"/>
  <c r="I1044" i="1" s="1"/>
  <c r="J1044" i="1" s="1"/>
  <c r="H1461" i="1"/>
  <c r="I1461" i="1" s="1"/>
  <c r="J1461" i="1" s="1"/>
  <c r="H1462" i="1"/>
  <c r="I1462" i="1" s="1"/>
  <c r="J1462" i="1" s="1"/>
  <c r="H251" i="1"/>
  <c r="I251" i="1" s="1"/>
  <c r="J251" i="1" s="1"/>
  <c r="H1045" i="1"/>
  <c r="I1045" i="1" s="1"/>
  <c r="J1045" i="1" s="1"/>
  <c r="H1251" i="1"/>
  <c r="I1251" i="1" s="1"/>
  <c r="J1251" i="1" s="1"/>
  <c r="H1046" i="1"/>
  <c r="I1046" i="1" s="1"/>
  <c r="J1046" i="1" s="1"/>
  <c r="H840" i="1"/>
  <c r="I840" i="1" s="1"/>
  <c r="J840" i="1" s="1"/>
  <c r="H449" i="1"/>
  <c r="I449" i="1" s="1"/>
  <c r="J449" i="1" s="1"/>
  <c r="H72" i="1"/>
  <c r="I72" i="1" s="1"/>
  <c r="J72" i="1" s="1"/>
  <c r="H1252" i="1"/>
  <c r="I1252" i="1" s="1"/>
  <c r="J1252" i="1" s="1"/>
  <c r="H1047" i="1"/>
  <c r="I1047" i="1" s="1"/>
  <c r="J1047" i="1" s="1"/>
  <c r="H450" i="1"/>
  <c r="I450" i="1" s="1"/>
  <c r="J450" i="1" s="1"/>
  <c r="H1870" i="1"/>
  <c r="I1870" i="1" s="1"/>
  <c r="J1870" i="1" s="1"/>
  <c r="H252" i="1"/>
  <c r="I252" i="1" s="1"/>
  <c r="J252" i="1" s="1"/>
  <c r="H638" i="1"/>
  <c r="I638" i="1" s="1"/>
  <c r="J638" i="1" s="1"/>
  <c r="H841" i="1"/>
  <c r="I841" i="1" s="1"/>
  <c r="J841" i="1" s="1"/>
  <c r="H253" i="1"/>
  <c r="I253" i="1" s="1"/>
  <c r="J253" i="1" s="1"/>
  <c r="H842" i="1"/>
  <c r="I842" i="1" s="1"/>
  <c r="J842" i="1" s="1"/>
  <c r="H73" i="1"/>
  <c r="I73" i="1" s="1"/>
  <c r="J73" i="1" s="1"/>
  <c r="H1671" i="1"/>
  <c r="I1671" i="1" s="1"/>
  <c r="J1671" i="1" s="1"/>
  <c r="H1463" i="1"/>
  <c r="I1463" i="1" s="1"/>
  <c r="J1463" i="1" s="1"/>
  <c r="H74" i="1"/>
  <c r="I74" i="1" s="1"/>
  <c r="J74" i="1" s="1"/>
  <c r="H639" i="1"/>
  <c r="I639" i="1" s="1"/>
  <c r="J639" i="1" s="1"/>
  <c r="H1672" i="1"/>
  <c r="I1672" i="1" s="1"/>
  <c r="J1672" i="1" s="1"/>
  <c r="H1673" i="1"/>
  <c r="I1673" i="1" s="1"/>
  <c r="J1673" i="1" s="1"/>
  <c r="H1674" i="1"/>
  <c r="I1674" i="1" s="1"/>
  <c r="J1674" i="1" s="1"/>
  <c r="H1464" i="1"/>
  <c r="I1464" i="1" s="1"/>
  <c r="J1464" i="1" s="1"/>
  <c r="H254" i="1"/>
  <c r="I254" i="1" s="1"/>
  <c r="J254" i="1" s="1"/>
  <c r="H75" i="1"/>
  <c r="I75" i="1" s="1"/>
  <c r="J75" i="1" s="1"/>
  <c r="H1871" i="1"/>
  <c r="I1871" i="1" s="1"/>
  <c r="J1871" i="1" s="1"/>
  <c r="H255" i="1"/>
  <c r="I255" i="1" s="1"/>
  <c r="J255" i="1" s="1"/>
  <c r="H1675" i="1"/>
  <c r="I1675" i="1" s="1"/>
  <c r="J1675" i="1" s="1"/>
  <c r="H843" i="1"/>
  <c r="I843" i="1" s="1"/>
  <c r="J843" i="1" s="1"/>
  <c r="H1872" i="1"/>
  <c r="I1872" i="1" s="1"/>
  <c r="J1872" i="1" s="1"/>
  <c r="H1676" i="1"/>
  <c r="I1676" i="1" s="1"/>
  <c r="J1676" i="1" s="1"/>
  <c r="H844" i="1"/>
  <c r="I844" i="1" s="1"/>
  <c r="J844" i="1" s="1"/>
  <c r="H76" i="1"/>
  <c r="I76" i="1" s="1"/>
  <c r="J76" i="1" s="1"/>
  <c r="H640" i="1"/>
  <c r="I640" i="1" s="1"/>
  <c r="J640" i="1" s="1"/>
  <c r="H256" i="1"/>
  <c r="I256" i="1" s="1"/>
  <c r="J256" i="1" s="1"/>
  <c r="H1253" i="1"/>
  <c r="I1253" i="1" s="1"/>
  <c r="J1253" i="1" s="1"/>
  <c r="H1254" i="1"/>
  <c r="I1254" i="1" s="1"/>
  <c r="J1254" i="1" s="1"/>
  <c r="H845" i="1"/>
  <c r="I845" i="1" s="1"/>
  <c r="J845" i="1" s="1"/>
  <c r="H1677" i="1"/>
  <c r="I1677" i="1" s="1"/>
  <c r="J1677" i="1" s="1"/>
  <c r="H1465" i="1"/>
  <c r="I1465" i="1" s="1"/>
  <c r="J1465" i="1" s="1"/>
  <c r="H1048" i="1"/>
  <c r="I1048" i="1" s="1"/>
  <c r="J1048" i="1" s="1"/>
  <c r="H1873" i="1"/>
  <c r="I1873" i="1" s="1"/>
  <c r="J1873" i="1" s="1"/>
  <c r="H1049" i="1"/>
  <c r="I1049" i="1" s="1"/>
  <c r="J1049" i="1" s="1"/>
  <c r="H257" i="1"/>
  <c r="I257" i="1" s="1"/>
  <c r="J257" i="1" s="1"/>
  <c r="H258" i="1"/>
  <c r="I258" i="1" s="1"/>
  <c r="J258" i="1" s="1"/>
  <c r="H77" i="1"/>
  <c r="I77" i="1" s="1"/>
  <c r="J77" i="1" s="1"/>
  <c r="H1255" i="1"/>
  <c r="I1255" i="1" s="1"/>
  <c r="J1255" i="1" s="1"/>
  <c r="H1050" i="1"/>
  <c r="I1050" i="1" s="1"/>
  <c r="J1050" i="1" s="1"/>
  <c r="H451" i="1"/>
  <c r="I451" i="1" s="1"/>
  <c r="J451" i="1" s="1"/>
  <c r="H641" i="1"/>
  <c r="I641" i="1" s="1"/>
  <c r="J641" i="1" s="1"/>
  <c r="H846" i="1"/>
  <c r="I846" i="1" s="1"/>
  <c r="J846" i="1" s="1"/>
  <c r="H847" i="1"/>
  <c r="I847" i="1" s="1"/>
  <c r="J847" i="1" s="1"/>
  <c r="H1874" i="1"/>
  <c r="I1874" i="1" s="1"/>
  <c r="J1874" i="1" s="1"/>
  <c r="H1678" i="1"/>
  <c r="I1678" i="1" s="1"/>
  <c r="J1678" i="1" s="1"/>
  <c r="H642" i="1"/>
  <c r="I642" i="1" s="1"/>
  <c r="J642" i="1" s="1"/>
  <c r="H1466" i="1"/>
  <c r="I1466" i="1" s="1"/>
  <c r="J1466" i="1" s="1"/>
  <c r="H1051" i="1"/>
  <c r="I1051" i="1" s="1"/>
  <c r="J1051" i="1" s="1"/>
  <c r="H452" i="1"/>
  <c r="I452" i="1" s="1"/>
  <c r="J452" i="1" s="1"/>
  <c r="H453" i="1"/>
  <c r="I453" i="1" s="1"/>
  <c r="J453" i="1" s="1"/>
  <c r="H454" i="1"/>
  <c r="I454" i="1" s="1"/>
  <c r="J454" i="1" s="1"/>
  <c r="H1875" i="1"/>
  <c r="I1875" i="1" s="1"/>
  <c r="J1875" i="1" s="1"/>
  <c r="H455" i="1"/>
  <c r="I455" i="1" s="1"/>
  <c r="J455" i="1" s="1"/>
  <c r="H643" i="1"/>
  <c r="I643" i="1" s="1"/>
  <c r="J643" i="1" s="1"/>
  <c r="H1467" i="1"/>
  <c r="I1467" i="1" s="1"/>
  <c r="J1467" i="1" s="1"/>
  <c r="H1052" i="1"/>
  <c r="I1052" i="1" s="1"/>
  <c r="J1052" i="1" s="1"/>
  <c r="H848" i="1"/>
  <c r="I848" i="1" s="1"/>
  <c r="J848" i="1" s="1"/>
  <c r="H1256" i="1"/>
  <c r="I1256" i="1" s="1"/>
  <c r="J1256" i="1" s="1"/>
  <c r="H1876" i="1"/>
  <c r="I1876" i="1" s="1"/>
  <c r="J1876" i="1" s="1"/>
  <c r="H849" i="1"/>
  <c r="I849" i="1" s="1"/>
  <c r="J849" i="1" s="1"/>
  <c r="H456" i="1"/>
  <c r="I456" i="1" s="1"/>
  <c r="J456" i="1" s="1"/>
  <c r="H644" i="1"/>
  <c r="I644" i="1" s="1"/>
  <c r="J644" i="1" s="1"/>
  <c r="H1053" i="1"/>
  <c r="I1053" i="1" s="1"/>
  <c r="J1053" i="1" s="1"/>
  <c r="H1877" i="1"/>
  <c r="I1877" i="1" s="1"/>
  <c r="J1877" i="1" s="1"/>
  <c r="H1679" i="1"/>
  <c r="I1679" i="1" s="1"/>
  <c r="J1679" i="1" s="1"/>
  <c r="H850" i="1"/>
  <c r="I850" i="1" s="1"/>
  <c r="J850" i="1" s="1"/>
  <c r="H1257" i="1"/>
  <c r="I1257" i="1" s="1"/>
  <c r="J1257" i="1" s="1"/>
  <c r="H1878" i="1"/>
  <c r="I1878" i="1" s="1"/>
  <c r="J1878" i="1" s="1"/>
  <c r="H1258" i="1"/>
  <c r="I1258" i="1" s="1"/>
  <c r="J1258" i="1" s="1"/>
  <c r="H851" i="1"/>
  <c r="I851" i="1" s="1"/>
  <c r="J851" i="1" s="1"/>
  <c r="H1259" i="1"/>
  <c r="I1259" i="1" s="1"/>
  <c r="J1259" i="1" s="1"/>
  <c r="H259" i="1"/>
  <c r="I259" i="1" s="1"/>
  <c r="J259" i="1" s="1"/>
  <c r="H645" i="1"/>
  <c r="I645" i="1" s="1"/>
  <c r="J645" i="1" s="1"/>
  <c r="H1260" i="1"/>
  <c r="I1260" i="1" s="1"/>
  <c r="J1260" i="1" s="1"/>
  <c r="H457" i="1"/>
  <c r="I457" i="1" s="1"/>
  <c r="J457" i="1" s="1"/>
  <c r="H260" i="1"/>
  <c r="I260" i="1" s="1"/>
  <c r="J260" i="1" s="1"/>
  <c r="H1680" i="1"/>
  <c r="I1680" i="1" s="1"/>
  <c r="J1680" i="1" s="1"/>
  <c r="H1261" i="1"/>
  <c r="I1261" i="1" s="1"/>
  <c r="J1261" i="1" s="1"/>
  <c r="H1879" i="1"/>
  <c r="I1879" i="1" s="1"/>
  <c r="J1879" i="1" s="1"/>
  <c r="H458" i="1"/>
  <c r="I458" i="1" s="1"/>
  <c r="J458" i="1" s="1"/>
  <c r="H852" i="1"/>
  <c r="I852" i="1" s="1"/>
  <c r="J852" i="1" s="1"/>
  <c r="H1262" i="1"/>
  <c r="I1262" i="1" s="1"/>
  <c r="J1262" i="1" s="1"/>
  <c r="H459" i="1"/>
  <c r="I459" i="1" s="1"/>
  <c r="J459" i="1" s="1"/>
  <c r="H1468" i="1"/>
  <c r="I1468" i="1" s="1"/>
  <c r="J1468" i="1" s="1"/>
  <c r="H1681" i="1"/>
  <c r="I1681" i="1" s="1"/>
  <c r="J1681" i="1" s="1"/>
  <c r="H78" i="1"/>
  <c r="I78" i="1" s="1"/>
  <c r="J78" i="1" s="1"/>
  <c r="H460" i="1"/>
  <c r="I460" i="1" s="1"/>
  <c r="J460" i="1" s="1"/>
  <c r="H853" i="1"/>
  <c r="I853" i="1" s="1"/>
  <c r="J853" i="1" s="1"/>
  <c r="H79" i="1"/>
  <c r="I79" i="1" s="1"/>
  <c r="J79" i="1" s="1"/>
  <c r="H1263" i="1"/>
  <c r="I1263" i="1" s="1"/>
  <c r="J1263" i="1" s="1"/>
  <c r="H80" i="1"/>
  <c r="I80" i="1" s="1"/>
  <c r="J80" i="1" s="1"/>
  <c r="H1264" i="1"/>
  <c r="I1264" i="1" s="1"/>
  <c r="J1264" i="1" s="1"/>
  <c r="H646" i="1"/>
  <c r="I646" i="1" s="1"/>
  <c r="J646" i="1" s="1"/>
  <c r="H461" i="1"/>
  <c r="I461" i="1" s="1"/>
  <c r="J461" i="1" s="1"/>
  <c r="H261" i="1"/>
  <c r="I261" i="1" s="1"/>
  <c r="J261" i="1" s="1"/>
  <c r="H1880" i="1"/>
  <c r="I1880" i="1" s="1"/>
  <c r="J1880" i="1" s="1"/>
  <c r="H262" i="1"/>
  <c r="I262" i="1" s="1"/>
  <c r="J262" i="1" s="1"/>
  <c r="H1054" i="1"/>
  <c r="I1054" i="1" s="1"/>
  <c r="J1054" i="1" s="1"/>
  <c r="H647" i="1"/>
  <c r="I647" i="1" s="1"/>
  <c r="J647" i="1" s="1"/>
  <c r="H81" i="1"/>
  <c r="I81" i="1" s="1"/>
  <c r="J81" i="1" s="1"/>
  <c r="H1682" i="1"/>
  <c r="I1682" i="1" s="1"/>
  <c r="J1682" i="1" s="1"/>
  <c r="H648" i="1"/>
  <c r="I648" i="1" s="1"/>
  <c r="J648" i="1" s="1"/>
  <c r="H462" i="1"/>
  <c r="I462" i="1" s="1"/>
  <c r="J462" i="1" s="1"/>
  <c r="H649" i="1"/>
  <c r="I649" i="1" s="1"/>
  <c r="J649" i="1" s="1"/>
  <c r="H854" i="1"/>
  <c r="I854" i="1" s="1"/>
  <c r="J854" i="1" s="1"/>
  <c r="H855" i="1"/>
  <c r="I855" i="1" s="1"/>
  <c r="J855" i="1" s="1"/>
  <c r="H463" i="1"/>
  <c r="I463" i="1" s="1"/>
  <c r="J463" i="1" s="1"/>
  <c r="H650" i="1"/>
  <c r="I650" i="1" s="1"/>
  <c r="J650" i="1" s="1"/>
  <c r="H1683" i="1"/>
  <c r="I1683" i="1" s="1"/>
  <c r="J1683" i="1" s="1"/>
  <c r="H651" i="1"/>
  <c r="I651" i="1" s="1"/>
  <c r="J651" i="1" s="1"/>
  <c r="H1881" i="1"/>
  <c r="I1881" i="1" s="1"/>
  <c r="J1881" i="1" s="1"/>
  <c r="H1684" i="1"/>
  <c r="I1684" i="1" s="1"/>
  <c r="J1684" i="1" s="1"/>
  <c r="H263" i="1"/>
  <c r="I263" i="1" s="1"/>
  <c r="J263" i="1" s="1"/>
  <c r="H464" i="1"/>
  <c r="I464" i="1" s="1"/>
  <c r="J464" i="1" s="1"/>
  <c r="H652" i="1"/>
  <c r="I652" i="1" s="1"/>
  <c r="J652" i="1" s="1"/>
  <c r="H1685" i="1"/>
  <c r="I1685" i="1" s="1"/>
  <c r="J1685" i="1" s="1"/>
  <c r="H1265" i="1"/>
  <c r="I1265" i="1" s="1"/>
  <c r="J1265" i="1" s="1"/>
  <c r="H856" i="1"/>
  <c r="I856" i="1" s="1"/>
  <c r="J856" i="1" s="1"/>
  <c r="H465" i="1"/>
  <c r="I465" i="1" s="1"/>
  <c r="J465" i="1" s="1"/>
  <c r="H82" i="1"/>
  <c r="I82" i="1" s="1"/>
  <c r="J82" i="1" s="1"/>
  <c r="H83" i="1"/>
  <c r="I83" i="1" s="1"/>
  <c r="J83" i="1" s="1"/>
  <c r="H857" i="1"/>
  <c r="I857" i="1" s="1"/>
  <c r="J857" i="1" s="1"/>
  <c r="H466" i="1"/>
  <c r="I466" i="1" s="1"/>
  <c r="J466" i="1" s="1"/>
  <c r="H84" i="1"/>
  <c r="I84" i="1" s="1"/>
  <c r="J84" i="1" s="1"/>
  <c r="H467" i="1"/>
  <c r="I467" i="1" s="1"/>
  <c r="J467" i="1" s="1"/>
  <c r="H1266" i="1"/>
  <c r="I1266" i="1" s="1"/>
  <c r="J1266" i="1" s="1"/>
  <c r="H264" i="1"/>
  <c r="I264" i="1" s="1"/>
  <c r="J264" i="1" s="1"/>
  <c r="H858" i="1"/>
  <c r="I858" i="1" s="1"/>
  <c r="J858" i="1" s="1"/>
  <c r="H653" i="1"/>
  <c r="I653" i="1" s="1"/>
  <c r="J653" i="1" s="1"/>
  <c r="H1686" i="1"/>
  <c r="I1686" i="1" s="1"/>
  <c r="J1686" i="1" s="1"/>
  <c r="H859" i="1"/>
  <c r="I859" i="1" s="1"/>
  <c r="J859" i="1" s="1"/>
  <c r="H1055" i="1"/>
  <c r="I1055" i="1" s="1"/>
  <c r="J1055" i="1" s="1"/>
  <c r="H468" i="1"/>
  <c r="I468" i="1" s="1"/>
  <c r="J468" i="1" s="1"/>
  <c r="H85" i="1"/>
  <c r="I85" i="1" s="1"/>
  <c r="J85" i="1" s="1"/>
  <c r="H1267" i="1"/>
  <c r="I1267" i="1" s="1"/>
  <c r="J1267" i="1" s="1"/>
  <c r="H1882" i="1"/>
  <c r="I1882" i="1" s="1"/>
  <c r="J1882" i="1" s="1"/>
  <c r="H1268" i="1"/>
  <c r="I1268" i="1" s="1"/>
  <c r="J1268" i="1" s="1"/>
  <c r="H1687" i="1"/>
  <c r="I1687" i="1" s="1"/>
  <c r="J1687" i="1" s="1"/>
  <c r="H1056" i="1"/>
  <c r="I1056" i="1" s="1"/>
  <c r="J1056" i="1" s="1"/>
  <c r="H1269" i="1"/>
  <c r="I1269" i="1" s="1"/>
  <c r="J1269" i="1" s="1"/>
  <c r="H1057" i="1"/>
  <c r="I1057" i="1" s="1"/>
  <c r="J1057" i="1" s="1"/>
  <c r="H469" i="1"/>
  <c r="I469" i="1" s="1"/>
  <c r="J469" i="1" s="1"/>
  <c r="H860" i="1"/>
  <c r="I860" i="1" s="1"/>
  <c r="J860" i="1" s="1"/>
  <c r="H861" i="1"/>
  <c r="I861" i="1" s="1"/>
  <c r="J861" i="1" s="1"/>
  <c r="H470" i="1"/>
  <c r="I470" i="1" s="1"/>
  <c r="J470" i="1" s="1"/>
  <c r="H86" i="1"/>
  <c r="I86" i="1" s="1"/>
  <c r="J86" i="1" s="1"/>
  <c r="H1058" i="1"/>
  <c r="I1058" i="1" s="1"/>
  <c r="J1058" i="1" s="1"/>
  <c r="H1469" i="1"/>
  <c r="I1469" i="1" s="1"/>
  <c r="J1469" i="1" s="1"/>
  <c r="H1883" i="1"/>
  <c r="I1883" i="1" s="1"/>
  <c r="J1883" i="1" s="1"/>
  <c r="H654" i="1"/>
  <c r="I654" i="1" s="1"/>
  <c r="J654" i="1" s="1"/>
  <c r="H655" i="1"/>
  <c r="I655" i="1" s="1"/>
  <c r="J655" i="1" s="1"/>
  <c r="H1688" i="1"/>
  <c r="I1688" i="1" s="1"/>
  <c r="J1688" i="1" s="1"/>
  <c r="H1270" i="1"/>
  <c r="I1270" i="1" s="1"/>
  <c r="J1270" i="1" s="1"/>
  <c r="H656" i="1"/>
  <c r="I656" i="1" s="1"/>
  <c r="J656" i="1" s="1"/>
  <c r="H1470" i="1"/>
  <c r="I1470" i="1" s="1"/>
  <c r="J1470" i="1" s="1"/>
  <c r="H265" i="1"/>
  <c r="I265" i="1" s="1"/>
  <c r="J265" i="1" s="1"/>
  <c r="H1471" i="1"/>
  <c r="I1471" i="1" s="1"/>
  <c r="J1471" i="1" s="1"/>
  <c r="H1472" i="1"/>
  <c r="I1472" i="1" s="1"/>
  <c r="J1472" i="1" s="1"/>
  <c r="H1884" i="1"/>
  <c r="I1884" i="1" s="1"/>
  <c r="J1884" i="1" s="1"/>
  <c r="H266" i="1"/>
  <c r="I266" i="1" s="1"/>
  <c r="J266" i="1" s="1"/>
  <c r="H1059" i="1"/>
  <c r="I1059" i="1" s="1"/>
  <c r="J1059" i="1" s="1"/>
  <c r="H657" i="1"/>
  <c r="I657" i="1" s="1"/>
  <c r="J657" i="1" s="1"/>
  <c r="H87" i="1"/>
  <c r="I87" i="1" s="1"/>
  <c r="J87" i="1" s="1"/>
  <c r="H1885" i="1"/>
  <c r="I1885" i="1" s="1"/>
  <c r="J1885" i="1" s="1"/>
  <c r="H1060" i="1"/>
  <c r="I1060" i="1" s="1"/>
  <c r="J1060" i="1" s="1"/>
  <c r="H1061" i="1"/>
  <c r="I1061" i="1" s="1"/>
  <c r="J1061" i="1" s="1"/>
  <c r="H1473" i="1"/>
  <c r="I1473" i="1" s="1"/>
  <c r="J1473" i="1" s="1"/>
  <c r="H1271" i="1"/>
  <c r="I1271" i="1" s="1"/>
  <c r="J1271" i="1" s="1"/>
  <c r="H1062" i="1"/>
  <c r="I1062" i="1" s="1"/>
  <c r="J1062" i="1" s="1"/>
  <c r="H862" i="1"/>
  <c r="I862" i="1" s="1"/>
  <c r="J862" i="1" s="1"/>
  <c r="H1689" i="1"/>
  <c r="I1689" i="1" s="1"/>
  <c r="J1689" i="1" s="1"/>
  <c r="H471" i="1"/>
  <c r="I471" i="1" s="1"/>
  <c r="J471" i="1" s="1"/>
  <c r="H267" i="1"/>
  <c r="I267" i="1" s="1"/>
  <c r="J267" i="1" s="1"/>
  <c r="H1063" i="1"/>
  <c r="I1063" i="1" s="1"/>
  <c r="J1063" i="1" s="1"/>
  <c r="H1474" i="1"/>
  <c r="I1474" i="1" s="1"/>
  <c r="J1474" i="1" s="1"/>
  <c r="H658" i="1"/>
  <c r="I658" i="1" s="1"/>
  <c r="J658" i="1" s="1"/>
  <c r="H1886" i="1"/>
  <c r="I1886" i="1" s="1"/>
  <c r="J1886" i="1" s="1"/>
  <c r="H1690" i="1"/>
  <c r="I1690" i="1" s="1"/>
  <c r="J1690" i="1" s="1"/>
  <c r="H659" i="1"/>
  <c r="I659" i="1" s="1"/>
  <c r="J659" i="1" s="1"/>
  <c r="H1475" i="1"/>
  <c r="I1475" i="1" s="1"/>
  <c r="J1475" i="1" s="1"/>
  <c r="H1272" i="1"/>
  <c r="I1272" i="1" s="1"/>
  <c r="J1272" i="1" s="1"/>
  <c r="H268" i="1"/>
  <c r="I268" i="1" s="1"/>
  <c r="J268" i="1" s="1"/>
  <c r="H88" i="1"/>
  <c r="I88" i="1" s="1"/>
  <c r="J88" i="1" s="1"/>
  <c r="H1887" i="1"/>
  <c r="I1887" i="1" s="1"/>
  <c r="J1887" i="1" s="1"/>
  <c r="H863" i="1"/>
  <c r="I863" i="1" s="1"/>
  <c r="J863" i="1" s="1"/>
  <c r="H269" i="1"/>
  <c r="I269" i="1" s="1"/>
  <c r="J269" i="1" s="1"/>
  <c r="H270" i="1"/>
  <c r="I270" i="1" s="1"/>
  <c r="J270" i="1" s="1"/>
  <c r="H1064" i="1"/>
  <c r="I1064" i="1" s="1"/>
  <c r="J1064" i="1" s="1"/>
  <c r="H1691" i="1"/>
  <c r="I1691" i="1" s="1"/>
  <c r="J1691" i="1" s="1"/>
  <c r="H89" i="1"/>
  <c r="I89" i="1" s="1"/>
  <c r="J89" i="1" s="1"/>
  <c r="H90" i="1"/>
  <c r="I90" i="1" s="1"/>
  <c r="J90" i="1" s="1"/>
  <c r="H91" i="1"/>
  <c r="I91" i="1" s="1"/>
  <c r="J91" i="1" s="1"/>
  <c r="H1476" i="1"/>
  <c r="I1476" i="1" s="1"/>
  <c r="J1476" i="1" s="1"/>
  <c r="H1477" i="1"/>
  <c r="I1477" i="1" s="1"/>
  <c r="J1477" i="1" s="1"/>
  <c r="H660" i="1"/>
  <c r="I660" i="1" s="1"/>
  <c r="J660" i="1" s="1"/>
  <c r="H1888" i="1"/>
  <c r="I1888" i="1" s="1"/>
  <c r="J1888" i="1" s="1"/>
  <c r="H1478" i="1"/>
  <c r="I1478" i="1" s="1"/>
  <c r="J1478" i="1" s="1"/>
  <c r="H1065" i="1"/>
  <c r="I1065" i="1" s="1"/>
  <c r="J1065" i="1" s="1"/>
  <c r="H1479" i="1"/>
  <c r="I1479" i="1" s="1"/>
  <c r="J1479" i="1" s="1"/>
  <c r="H92" i="1"/>
  <c r="I92" i="1" s="1"/>
  <c r="J92" i="1" s="1"/>
  <c r="H864" i="1"/>
  <c r="I864" i="1" s="1"/>
  <c r="J864" i="1" s="1"/>
  <c r="H1480" i="1"/>
  <c r="I1480" i="1" s="1"/>
  <c r="J1480" i="1" s="1"/>
  <c r="H472" i="1"/>
  <c r="I472" i="1" s="1"/>
  <c r="J472" i="1" s="1"/>
  <c r="H1889" i="1"/>
  <c r="I1889" i="1" s="1"/>
  <c r="J1889" i="1" s="1"/>
  <c r="H1692" i="1"/>
  <c r="I1692" i="1" s="1"/>
  <c r="J1692" i="1" s="1"/>
  <c r="H93" i="1"/>
  <c r="I93" i="1" s="1"/>
  <c r="J93" i="1" s="1"/>
  <c r="H1066" i="1"/>
  <c r="I1066" i="1" s="1"/>
  <c r="J1066" i="1" s="1"/>
  <c r="H1273" i="1"/>
  <c r="I1273" i="1" s="1"/>
  <c r="J1273" i="1" s="1"/>
  <c r="H94" i="1"/>
  <c r="I94" i="1" s="1"/>
  <c r="J94" i="1" s="1"/>
  <c r="H1693" i="1"/>
  <c r="I1693" i="1" s="1"/>
  <c r="J1693" i="1" s="1"/>
  <c r="H1694" i="1"/>
  <c r="I1694" i="1" s="1"/>
  <c r="J1694" i="1" s="1"/>
  <c r="H1067" i="1"/>
  <c r="I1067" i="1" s="1"/>
  <c r="J1067" i="1" s="1"/>
  <c r="H1274" i="1"/>
  <c r="I1274" i="1" s="1"/>
  <c r="J1274" i="1" s="1"/>
  <c r="H95" i="1"/>
  <c r="I95" i="1" s="1"/>
  <c r="J95" i="1" s="1"/>
  <c r="H1695" i="1"/>
  <c r="I1695" i="1" s="1"/>
  <c r="J1695" i="1" s="1"/>
  <c r="H1890" i="1"/>
  <c r="I1890" i="1" s="1"/>
  <c r="J1890" i="1" s="1"/>
  <c r="H865" i="1"/>
  <c r="I865" i="1" s="1"/>
  <c r="J865" i="1" s="1"/>
  <c r="H1275" i="1"/>
  <c r="I1275" i="1" s="1"/>
  <c r="J1275" i="1" s="1"/>
  <c r="H1481" i="1"/>
  <c r="I1481" i="1" s="1"/>
  <c r="J1481" i="1" s="1"/>
  <c r="H1482" i="1"/>
  <c r="I1482" i="1" s="1"/>
  <c r="J1482" i="1" s="1"/>
  <c r="H1696" i="1"/>
  <c r="I1696" i="1" s="1"/>
  <c r="J1696" i="1" s="1"/>
  <c r="H1891" i="1"/>
  <c r="I1891" i="1" s="1"/>
  <c r="J1891" i="1" s="1"/>
  <c r="H1697" i="1"/>
  <c r="I1697" i="1" s="1"/>
  <c r="J1697" i="1" s="1"/>
  <c r="H1276" i="1"/>
  <c r="I1276" i="1" s="1"/>
  <c r="J1276" i="1" s="1"/>
  <c r="H96" i="1"/>
  <c r="I96" i="1" s="1"/>
  <c r="J96" i="1" s="1"/>
  <c r="H1892" i="1"/>
  <c r="I1892" i="1" s="1"/>
  <c r="J1892" i="1" s="1"/>
  <c r="H1893" i="1"/>
  <c r="I1893" i="1" s="1"/>
  <c r="J1893" i="1" s="1"/>
  <c r="H271" i="1"/>
  <c r="I271" i="1" s="1"/>
  <c r="J271" i="1" s="1"/>
  <c r="H1894" i="1"/>
  <c r="I1894" i="1" s="1"/>
  <c r="J1894" i="1" s="1"/>
  <c r="H1483" i="1"/>
  <c r="I1483" i="1" s="1"/>
  <c r="J1483" i="1" s="1"/>
  <c r="H1698" i="1"/>
  <c r="I1698" i="1" s="1"/>
  <c r="J1698" i="1" s="1"/>
  <c r="H1277" i="1"/>
  <c r="I1277" i="1" s="1"/>
  <c r="J1277" i="1" s="1"/>
  <c r="H866" i="1"/>
  <c r="I866" i="1" s="1"/>
  <c r="J866" i="1" s="1"/>
  <c r="H272" i="1"/>
  <c r="I272" i="1" s="1"/>
  <c r="J272" i="1" s="1"/>
  <c r="H273" i="1"/>
  <c r="I273" i="1" s="1"/>
  <c r="J273" i="1" s="1"/>
  <c r="H1699" i="1"/>
  <c r="I1699" i="1" s="1"/>
  <c r="J1699" i="1" s="1"/>
  <c r="H1068" i="1"/>
  <c r="I1068" i="1" s="1"/>
  <c r="J1068" i="1" s="1"/>
  <c r="H1895" i="1"/>
  <c r="I1895" i="1" s="1"/>
  <c r="J1895" i="1" s="1"/>
  <c r="H1484" i="1"/>
  <c r="I1484" i="1" s="1"/>
  <c r="J1484" i="1" s="1"/>
  <c r="H1278" i="1"/>
  <c r="I1278" i="1" s="1"/>
  <c r="J1278" i="1" s="1"/>
  <c r="H867" i="1"/>
  <c r="I867" i="1" s="1"/>
  <c r="J867" i="1" s="1"/>
  <c r="H1279" i="1"/>
  <c r="I1279" i="1" s="1"/>
  <c r="J1279" i="1" s="1"/>
  <c r="H1700" i="1"/>
  <c r="I1700" i="1" s="1"/>
  <c r="J1700" i="1" s="1"/>
  <c r="H97" i="1"/>
  <c r="I97" i="1" s="1"/>
  <c r="J97" i="1" s="1"/>
  <c r="H1701" i="1"/>
  <c r="I1701" i="1" s="1"/>
  <c r="J1701" i="1" s="1"/>
  <c r="H868" i="1"/>
  <c r="I868" i="1" s="1"/>
  <c r="J868" i="1" s="1"/>
  <c r="H1896" i="1"/>
  <c r="I1896" i="1" s="1"/>
  <c r="J1896" i="1" s="1"/>
  <c r="H473" i="1"/>
  <c r="I473" i="1" s="1"/>
  <c r="J473" i="1" s="1"/>
  <c r="H1485" i="1"/>
  <c r="I1485" i="1" s="1"/>
  <c r="J1485" i="1" s="1"/>
  <c r="H274" i="1"/>
  <c r="I274" i="1" s="1"/>
  <c r="J274" i="1" s="1"/>
  <c r="H1897" i="1"/>
  <c r="I1897" i="1" s="1"/>
  <c r="J1897" i="1" s="1"/>
  <c r="H1280" i="1"/>
  <c r="I1280" i="1" s="1"/>
  <c r="J1280" i="1" s="1"/>
  <c r="H1069" i="1"/>
  <c r="I1069" i="1" s="1"/>
  <c r="J1069" i="1" s="1"/>
  <c r="H1702" i="1"/>
  <c r="I1702" i="1" s="1"/>
  <c r="J1702" i="1" s="1"/>
  <c r="H1281" i="1"/>
  <c r="I1281" i="1" s="1"/>
  <c r="J1281" i="1" s="1"/>
  <c r="H1282" i="1"/>
  <c r="I1282" i="1" s="1"/>
  <c r="J1282" i="1" s="1"/>
  <c r="H1070" i="1"/>
  <c r="I1070" i="1" s="1"/>
  <c r="J1070" i="1" s="1"/>
  <c r="H474" i="1"/>
  <c r="I474" i="1" s="1"/>
  <c r="J474" i="1" s="1"/>
  <c r="H661" i="1"/>
  <c r="I661" i="1" s="1"/>
  <c r="J661" i="1" s="1"/>
  <c r="H1071" i="1"/>
  <c r="I1071" i="1" s="1"/>
  <c r="J1071" i="1" s="1"/>
  <c r="H1072" i="1"/>
  <c r="I1072" i="1" s="1"/>
  <c r="J1072" i="1" s="1"/>
  <c r="H275" i="1"/>
  <c r="I275" i="1" s="1"/>
  <c r="J275" i="1" s="1"/>
  <c r="H276" i="1"/>
  <c r="I276" i="1" s="1"/>
  <c r="J276" i="1" s="1"/>
  <c r="H98" i="1"/>
  <c r="I98" i="1" s="1"/>
  <c r="J98" i="1" s="1"/>
  <c r="H662" i="1"/>
  <c r="I662" i="1" s="1"/>
  <c r="J662" i="1" s="1"/>
  <c r="H1703" i="1"/>
  <c r="I1703" i="1" s="1"/>
  <c r="J1703" i="1" s="1"/>
  <c r="H663" i="1"/>
  <c r="I663" i="1" s="1"/>
  <c r="J663" i="1" s="1"/>
  <c r="H277" i="1"/>
  <c r="I277" i="1" s="1"/>
  <c r="J277" i="1" s="1"/>
  <c r="H869" i="1"/>
  <c r="I869" i="1" s="1"/>
  <c r="J869" i="1" s="1"/>
  <c r="H278" i="1"/>
  <c r="I278" i="1" s="1"/>
  <c r="J278" i="1" s="1"/>
  <c r="H1283" i="1"/>
  <c r="I1283" i="1" s="1"/>
  <c r="J1283" i="1" s="1"/>
  <c r="H1704" i="1"/>
  <c r="I1704" i="1" s="1"/>
  <c r="J1704" i="1" s="1"/>
  <c r="H1898" i="1"/>
  <c r="I1898" i="1" s="1"/>
  <c r="J1898" i="1" s="1"/>
  <c r="H870" i="1"/>
  <c r="I870" i="1" s="1"/>
  <c r="J870" i="1" s="1"/>
  <c r="H99" i="1"/>
  <c r="I99" i="1" s="1"/>
  <c r="J99" i="1" s="1"/>
  <c r="H100" i="1"/>
  <c r="I100" i="1" s="1"/>
  <c r="J100" i="1" s="1"/>
  <c r="H1486" i="1"/>
  <c r="I1486" i="1" s="1"/>
  <c r="J1486" i="1" s="1"/>
  <c r="H664" i="1"/>
  <c r="I664" i="1" s="1"/>
  <c r="J664" i="1" s="1"/>
  <c r="H475" i="1"/>
  <c r="I475" i="1" s="1"/>
  <c r="J475" i="1" s="1"/>
  <c r="H101" i="1"/>
  <c r="I101" i="1" s="1"/>
  <c r="J101" i="1" s="1"/>
  <c r="H665" i="1"/>
  <c r="I665" i="1" s="1"/>
  <c r="J665" i="1" s="1"/>
  <c r="H1705" i="1"/>
  <c r="I1705" i="1" s="1"/>
  <c r="J1705" i="1" s="1"/>
  <c r="H279" i="1"/>
  <c r="I279" i="1" s="1"/>
  <c r="J279" i="1" s="1"/>
  <c r="H871" i="1"/>
  <c r="I871" i="1" s="1"/>
  <c r="J871" i="1" s="1"/>
  <c r="H1073" i="1"/>
  <c r="I1073" i="1" s="1"/>
  <c r="J1073" i="1" s="1"/>
  <c r="H1487" i="1"/>
  <c r="I1487" i="1" s="1"/>
  <c r="J1487" i="1" s="1"/>
  <c r="H476" i="1"/>
  <c r="I476" i="1" s="1"/>
  <c r="J476" i="1" s="1"/>
  <c r="H1074" i="1"/>
  <c r="I1074" i="1" s="1"/>
  <c r="J1074" i="1" s="1"/>
  <c r="H1284" i="1"/>
  <c r="I1284" i="1" s="1"/>
  <c r="J1284" i="1" s="1"/>
  <c r="H1075" i="1"/>
  <c r="I1075" i="1" s="1"/>
  <c r="J1075" i="1" s="1"/>
  <c r="H1488" i="1"/>
  <c r="I1488" i="1" s="1"/>
  <c r="J1488" i="1" s="1"/>
  <c r="H1076" i="1"/>
  <c r="I1076" i="1" s="1"/>
  <c r="J1076" i="1" s="1"/>
  <c r="H1077" i="1"/>
  <c r="I1077" i="1" s="1"/>
  <c r="J1077" i="1" s="1"/>
  <c r="H1706" i="1"/>
  <c r="I1706" i="1" s="1"/>
  <c r="J1706" i="1" s="1"/>
  <c r="H1899" i="1"/>
  <c r="I1899" i="1" s="1"/>
  <c r="J1899" i="1" s="1"/>
  <c r="H1285" i="1"/>
  <c r="I1285" i="1" s="1"/>
  <c r="J1285" i="1" s="1"/>
  <c r="H1707" i="1"/>
  <c r="I1707" i="1" s="1"/>
  <c r="J1707" i="1" s="1"/>
  <c r="H1489" i="1"/>
  <c r="I1489" i="1" s="1"/>
  <c r="J1489" i="1" s="1"/>
  <c r="H1286" i="1"/>
  <c r="I1286" i="1" s="1"/>
  <c r="J1286" i="1" s="1"/>
  <c r="H477" i="1"/>
  <c r="I477" i="1" s="1"/>
  <c r="J477" i="1" s="1"/>
  <c r="H102" i="1"/>
  <c r="I102" i="1" s="1"/>
  <c r="J102" i="1" s="1"/>
  <c r="H1490" i="1"/>
  <c r="I1490" i="1" s="1"/>
  <c r="J1490" i="1" s="1"/>
  <c r="H872" i="1"/>
  <c r="I872" i="1" s="1"/>
  <c r="J872" i="1" s="1"/>
  <c r="H1708" i="1"/>
  <c r="I1708" i="1" s="1"/>
  <c r="J1708" i="1" s="1"/>
  <c r="H1287" i="1"/>
  <c r="I1287" i="1" s="1"/>
  <c r="J1287" i="1" s="1"/>
  <c r="H873" i="1"/>
  <c r="I873" i="1" s="1"/>
  <c r="J873" i="1" s="1"/>
  <c r="H103" i="1"/>
  <c r="I103" i="1" s="1"/>
  <c r="J103" i="1" s="1"/>
  <c r="H1709" i="1"/>
  <c r="I1709" i="1" s="1"/>
  <c r="J1709" i="1" s="1"/>
  <c r="H280" i="1"/>
  <c r="I280" i="1" s="1"/>
  <c r="J280" i="1" s="1"/>
  <c r="H1078" i="1"/>
  <c r="I1078" i="1" s="1"/>
  <c r="J1078" i="1" s="1"/>
  <c r="H1288" i="1"/>
  <c r="I1288" i="1" s="1"/>
  <c r="J1288" i="1" s="1"/>
  <c r="H1491" i="1"/>
  <c r="I1491" i="1" s="1"/>
  <c r="J1491" i="1" s="1"/>
  <c r="H1492" i="1"/>
  <c r="I1492" i="1" s="1"/>
  <c r="J1492" i="1" s="1"/>
  <c r="H478" i="1"/>
  <c r="I478" i="1" s="1"/>
  <c r="J478" i="1" s="1"/>
  <c r="H666" i="1"/>
  <c r="I666" i="1" s="1"/>
  <c r="J666" i="1" s="1"/>
  <c r="H1900" i="1"/>
  <c r="I1900" i="1" s="1"/>
  <c r="J1900" i="1" s="1"/>
  <c r="H281" i="1"/>
  <c r="I281" i="1" s="1"/>
  <c r="J281" i="1" s="1"/>
  <c r="H1493" i="1"/>
  <c r="I1493" i="1" s="1"/>
  <c r="J1493" i="1" s="1"/>
  <c r="H1289" i="1"/>
  <c r="I1289" i="1" s="1"/>
  <c r="J1289" i="1" s="1"/>
  <c r="H667" i="1"/>
  <c r="I667" i="1" s="1"/>
  <c r="J667" i="1" s="1"/>
  <c r="H1494" i="1"/>
  <c r="I1494" i="1" s="1"/>
  <c r="J1494" i="1" s="1"/>
  <c r="H874" i="1"/>
  <c r="I874" i="1" s="1"/>
  <c r="J874" i="1" s="1"/>
  <c r="H875" i="1"/>
  <c r="I875" i="1" s="1"/>
  <c r="J875" i="1" s="1"/>
  <c r="H479" i="1"/>
  <c r="I479" i="1" s="1"/>
  <c r="J479" i="1" s="1"/>
  <c r="H480" i="1"/>
  <c r="I480" i="1" s="1"/>
  <c r="J480" i="1" s="1"/>
  <c r="H481" i="1"/>
  <c r="I481" i="1" s="1"/>
  <c r="J481" i="1" s="1"/>
  <c r="H1290" i="1"/>
  <c r="I1290" i="1" s="1"/>
  <c r="J1290" i="1" s="1"/>
  <c r="H104" i="1"/>
  <c r="I104" i="1" s="1"/>
  <c r="J104" i="1" s="1"/>
  <c r="H876" i="1"/>
  <c r="I876" i="1" s="1"/>
  <c r="J876" i="1" s="1"/>
  <c r="H1495" i="1"/>
  <c r="I1495" i="1" s="1"/>
  <c r="J1495" i="1" s="1"/>
  <c r="H877" i="1"/>
  <c r="I877" i="1" s="1"/>
  <c r="J877" i="1" s="1"/>
  <c r="H668" i="1"/>
  <c r="I668" i="1" s="1"/>
  <c r="J668" i="1" s="1"/>
  <c r="H878" i="1"/>
  <c r="I878" i="1" s="1"/>
  <c r="J878" i="1" s="1"/>
  <c r="H105" i="1"/>
  <c r="I105" i="1" s="1"/>
  <c r="J105" i="1" s="1"/>
  <c r="H1496" i="1"/>
  <c r="I1496" i="1" s="1"/>
  <c r="J1496" i="1" s="1"/>
  <c r="H1497" i="1"/>
  <c r="I1497" i="1" s="1"/>
  <c r="J1497" i="1" s="1"/>
  <c r="H482" i="1"/>
  <c r="I482" i="1" s="1"/>
  <c r="J482" i="1" s="1"/>
  <c r="H483" i="1"/>
  <c r="I483" i="1" s="1"/>
  <c r="J483" i="1" s="1"/>
  <c r="H484" i="1"/>
  <c r="I484" i="1" s="1"/>
  <c r="J484" i="1" s="1"/>
  <c r="H669" i="1"/>
  <c r="I669" i="1" s="1"/>
  <c r="J669" i="1" s="1"/>
  <c r="H1291" i="1"/>
  <c r="I1291" i="1" s="1"/>
  <c r="J1291" i="1" s="1"/>
  <c r="H1292" i="1"/>
  <c r="I1292" i="1" s="1"/>
  <c r="J1292" i="1" s="1"/>
  <c r="H282" i="1"/>
  <c r="I282" i="1" s="1"/>
  <c r="J282" i="1" s="1"/>
  <c r="H879" i="1"/>
  <c r="I879" i="1" s="1"/>
  <c r="J879" i="1" s="1"/>
  <c r="H1901" i="1"/>
  <c r="I1901" i="1" s="1"/>
  <c r="J1901" i="1" s="1"/>
  <c r="H880" i="1"/>
  <c r="I880" i="1" s="1"/>
  <c r="J880" i="1" s="1"/>
  <c r="H881" i="1"/>
  <c r="I881" i="1" s="1"/>
  <c r="J881" i="1" s="1"/>
  <c r="H1710" i="1"/>
  <c r="I1710" i="1" s="1"/>
  <c r="J1710" i="1" s="1"/>
  <c r="H106" i="1"/>
  <c r="I106" i="1" s="1"/>
  <c r="J106" i="1" s="1"/>
  <c r="H107" i="1"/>
  <c r="I107" i="1" s="1"/>
  <c r="J107" i="1" s="1"/>
  <c r="H1498" i="1"/>
  <c r="I1498" i="1" s="1"/>
  <c r="J1498" i="1" s="1"/>
  <c r="H1902" i="1"/>
  <c r="I1902" i="1" s="1"/>
  <c r="J1902" i="1" s="1"/>
  <c r="H1293" i="1"/>
  <c r="I1293" i="1" s="1"/>
  <c r="J1293" i="1" s="1"/>
  <c r="H1903" i="1"/>
  <c r="I1903" i="1" s="1"/>
  <c r="J1903" i="1" s="1"/>
  <c r="H1499" i="1"/>
  <c r="I1499" i="1" s="1"/>
  <c r="J1499" i="1" s="1"/>
  <c r="H1500" i="1"/>
  <c r="I1500" i="1" s="1"/>
  <c r="J1500" i="1" s="1"/>
  <c r="H670" i="1"/>
  <c r="I670" i="1" s="1"/>
  <c r="J670" i="1" s="1"/>
  <c r="H1711" i="1"/>
  <c r="I1711" i="1" s="1"/>
  <c r="J1711" i="1" s="1"/>
  <c r="H1294" i="1"/>
  <c r="I1294" i="1" s="1"/>
  <c r="J1294" i="1" s="1"/>
  <c r="H1079" i="1"/>
  <c r="I1079" i="1" s="1"/>
  <c r="J1079" i="1" s="1"/>
  <c r="H1904" i="1"/>
  <c r="I1904" i="1" s="1"/>
  <c r="J1904" i="1" s="1"/>
  <c r="H485" i="1"/>
  <c r="I485" i="1" s="1"/>
  <c r="J485" i="1" s="1"/>
  <c r="H1295" i="1"/>
  <c r="I1295" i="1" s="1"/>
  <c r="J1295" i="1" s="1"/>
  <c r="H1080" i="1"/>
  <c r="I1080" i="1" s="1"/>
  <c r="J1080" i="1" s="1"/>
  <c r="H1296" i="1"/>
  <c r="I1296" i="1" s="1"/>
  <c r="J1296" i="1" s="1"/>
  <c r="H486" i="1"/>
  <c r="I486" i="1" s="1"/>
  <c r="J486" i="1" s="1"/>
  <c r="H283" i="1"/>
  <c r="I283" i="1" s="1"/>
  <c r="J283" i="1" s="1"/>
  <c r="H671" i="1"/>
  <c r="I671" i="1" s="1"/>
  <c r="J671" i="1" s="1"/>
  <c r="H672" i="1"/>
  <c r="I672" i="1" s="1"/>
  <c r="J672" i="1" s="1"/>
  <c r="H1712" i="1"/>
  <c r="I1712" i="1" s="1"/>
  <c r="J1712" i="1" s="1"/>
  <c r="H882" i="1"/>
  <c r="I882" i="1" s="1"/>
  <c r="J882" i="1" s="1"/>
  <c r="H1081" i="1"/>
  <c r="I1081" i="1" s="1"/>
  <c r="J1081" i="1" s="1"/>
  <c r="H1297" i="1"/>
  <c r="I1297" i="1" s="1"/>
  <c r="J1297" i="1" s="1"/>
  <c r="H673" i="1"/>
  <c r="I673" i="1" s="1"/>
  <c r="J673" i="1" s="1"/>
  <c r="H1501" i="1"/>
  <c r="I1501" i="1" s="1"/>
  <c r="J1501" i="1" s="1"/>
  <c r="H1905" i="1"/>
  <c r="I1905" i="1" s="1"/>
  <c r="J1905" i="1" s="1"/>
  <c r="H883" i="1"/>
  <c r="I883" i="1" s="1"/>
  <c r="J883" i="1" s="1"/>
  <c r="H1713" i="1"/>
  <c r="I1713" i="1" s="1"/>
  <c r="J1713" i="1" s="1"/>
  <c r="H1906" i="1"/>
  <c r="I1906" i="1" s="1"/>
  <c r="J1906" i="1" s="1"/>
  <c r="H1714" i="1"/>
  <c r="I1714" i="1" s="1"/>
  <c r="J1714" i="1" s="1"/>
  <c r="H884" i="1"/>
  <c r="I884" i="1" s="1"/>
  <c r="J884" i="1" s="1"/>
  <c r="H1502" i="1"/>
  <c r="I1502" i="1" s="1"/>
  <c r="J1502" i="1" s="1"/>
  <c r="H1503" i="1"/>
  <c r="I1503" i="1" s="1"/>
  <c r="J1503" i="1" s="1"/>
  <c r="H885" i="1"/>
  <c r="I885" i="1" s="1"/>
  <c r="J885" i="1" s="1"/>
  <c r="H1298" i="1"/>
  <c r="I1298" i="1" s="1"/>
  <c r="J1298" i="1" s="1"/>
  <c r="H487" i="1"/>
  <c r="I487" i="1" s="1"/>
  <c r="J487" i="1" s="1"/>
  <c r="H284" i="1"/>
  <c r="I284" i="1" s="1"/>
  <c r="J284" i="1" s="1"/>
  <c r="H488" i="1"/>
  <c r="I488" i="1" s="1"/>
  <c r="J488" i="1" s="1"/>
  <c r="H1715" i="1"/>
  <c r="I1715" i="1" s="1"/>
  <c r="J1715" i="1" s="1"/>
  <c r="H1504" i="1"/>
  <c r="I1504" i="1" s="1"/>
  <c r="J1504" i="1" s="1"/>
  <c r="H108" i="1"/>
  <c r="I108" i="1" s="1"/>
  <c r="J108" i="1" s="1"/>
  <c r="H674" i="1"/>
  <c r="I674" i="1" s="1"/>
  <c r="J674" i="1" s="1"/>
  <c r="H886" i="1"/>
  <c r="I886" i="1" s="1"/>
  <c r="J886" i="1" s="1"/>
  <c r="H887" i="1"/>
  <c r="I887" i="1" s="1"/>
  <c r="J887" i="1" s="1"/>
  <c r="H1299" i="1"/>
  <c r="I1299" i="1" s="1"/>
  <c r="J1299" i="1" s="1"/>
  <c r="H1907" i="1"/>
  <c r="I1907" i="1" s="1"/>
  <c r="J1907" i="1" s="1"/>
  <c r="H1505" i="1"/>
  <c r="I1505" i="1" s="1"/>
  <c r="J1505" i="1" s="1"/>
  <c r="H1908" i="1"/>
  <c r="I1908" i="1" s="1"/>
  <c r="J1908" i="1" s="1"/>
  <c r="H285" i="1"/>
  <c r="I285" i="1" s="1"/>
  <c r="J285" i="1" s="1"/>
  <c r="H1716" i="1"/>
  <c r="I1716" i="1" s="1"/>
  <c r="J1716" i="1" s="1"/>
  <c r="H1506" i="1"/>
  <c r="I1506" i="1" s="1"/>
  <c r="J1506" i="1" s="1"/>
  <c r="H1909" i="1"/>
  <c r="I1909" i="1" s="1"/>
  <c r="J1909" i="1" s="1"/>
  <c r="H1300" i="1"/>
  <c r="I1300" i="1" s="1"/>
  <c r="J1300" i="1" s="1"/>
  <c r="H1910" i="1"/>
  <c r="I1910" i="1" s="1"/>
  <c r="J1910" i="1" s="1"/>
  <c r="H286" i="1"/>
  <c r="I286" i="1" s="1"/>
  <c r="J286" i="1" s="1"/>
  <c r="H109" i="1"/>
  <c r="I109" i="1" s="1"/>
  <c r="J109" i="1" s="1"/>
  <c r="H1717" i="1"/>
  <c r="I1717" i="1" s="1"/>
  <c r="J1717" i="1" s="1"/>
  <c r="H1718" i="1"/>
  <c r="I1718" i="1" s="1"/>
  <c r="J1718" i="1" s="1"/>
  <c r="H287" i="1"/>
  <c r="I287" i="1" s="1"/>
  <c r="J287" i="1" s="1"/>
  <c r="H110" i="1"/>
  <c r="I110" i="1" s="1"/>
  <c r="J110" i="1" s="1"/>
  <c r="H1719" i="1"/>
  <c r="I1719" i="1" s="1"/>
  <c r="J1719" i="1" s="1"/>
  <c r="H1507" i="1"/>
  <c r="I1507" i="1" s="1"/>
  <c r="J1507" i="1" s="1"/>
  <c r="H111" i="1"/>
  <c r="I111" i="1" s="1"/>
  <c r="J111" i="1" s="1"/>
  <c r="H1720" i="1"/>
  <c r="I1720" i="1" s="1"/>
  <c r="J1720" i="1" s="1"/>
  <c r="H1911" i="1"/>
  <c r="I1911" i="1" s="1"/>
  <c r="J1911" i="1" s="1"/>
  <c r="H1301" i="1"/>
  <c r="I1301" i="1" s="1"/>
  <c r="J1301" i="1" s="1"/>
  <c r="H489" i="1"/>
  <c r="I489" i="1" s="1"/>
  <c r="J489" i="1" s="1"/>
  <c r="H1721" i="1"/>
  <c r="I1721" i="1" s="1"/>
  <c r="J1721" i="1" s="1"/>
  <c r="H1912" i="1"/>
  <c r="I1912" i="1" s="1"/>
  <c r="J1912" i="1" s="1"/>
  <c r="H1082" i="1"/>
  <c r="I1082" i="1" s="1"/>
  <c r="J1082" i="1" s="1"/>
  <c r="H112" i="1"/>
  <c r="I112" i="1" s="1"/>
  <c r="J112" i="1" s="1"/>
  <c r="H1302" i="1"/>
  <c r="I1302" i="1" s="1"/>
  <c r="J1302" i="1" s="1"/>
  <c r="H1508" i="1"/>
  <c r="I1508" i="1" s="1"/>
  <c r="J1508" i="1" s="1"/>
  <c r="H675" i="1"/>
  <c r="I675" i="1" s="1"/>
  <c r="J675" i="1" s="1"/>
  <c r="H1303" i="1"/>
  <c r="I1303" i="1" s="1"/>
  <c r="J1303" i="1" s="1"/>
  <c r="H1913" i="1"/>
  <c r="I1913" i="1" s="1"/>
  <c r="J1913" i="1" s="1"/>
  <c r="H1083" i="1"/>
  <c r="I1083" i="1" s="1"/>
  <c r="J1083" i="1" s="1"/>
  <c r="H1722" i="1"/>
  <c r="I1722" i="1" s="1"/>
  <c r="J1722" i="1" s="1"/>
  <c r="H1084" i="1"/>
  <c r="I1084" i="1" s="1"/>
  <c r="J1084" i="1" s="1"/>
  <c r="H288" i="1"/>
  <c r="I288" i="1" s="1"/>
  <c r="J288" i="1" s="1"/>
  <c r="H888" i="1"/>
  <c r="I888" i="1" s="1"/>
  <c r="J888" i="1" s="1"/>
  <c r="H889" i="1"/>
  <c r="I889" i="1" s="1"/>
  <c r="J889" i="1" s="1"/>
  <c r="H1304" i="1"/>
  <c r="I1304" i="1" s="1"/>
  <c r="J1304" i="1" s="1"/>
  <c r="H1305" i="1"/>
  <c r="I1305" i="1" s="1"/>
  <c r="J1305" i="1" s="1"/>
  <c r="H490" i="1"/>
  <c r="I490" i="1" s="1"/>
  <c r="J490" i="1" s="1"/>
  <c r="H1914" i="1"/>
  <c r="I1914" i="1" s="1"/>
  <c r="J1914" i="1" s="1"/>
  <c r="H1723" i="1"/>
  <c r="I1723" i="1" s="1"/>
  <c r="J1723" i="1" s="1"/>
  <c r="H1509" i="1"/>
  <c r="I1509" i="1" s="1"/>
  <c r="J1509" i="1" s="1"/>
  <c r="H1724" i="1"/>
  <c r="I1724" i="1" s="1"/>
  <c r="J1724" i="1" s="1"/>
  <c r="H676" i="1"/>
  <c r="I676" i="1" s="1"/>
  <c r="J676" i="1" s="1"/>
  <c r="H1915" i="1"/>
  <c r="I1915" i="1" s="1"/>
  <c r="J1915" i="1" s="1"/>
  <c r="H1085" i="1"/>
  <c r="I1085" i="1" s="1"/>
  <c r="J1085" i="1" s="1"/>
  <c r="H1086" i="1"/>
  <c r="I1086" i="1" s="1"/>
  <c r="J1086" i="1" s="1"/>
  <c r="H1306" i="1"/>
  <c r="I1306" i="1" s="1"/>
  <c r="J1306" i="1" s="1"/>
  <c r="H677" i="1"/>
  <c r="I677" i="1" s="1"/>
  <c r="J677" i="1" s="1"/>
  <c r="H678" i="1"/>
  <c r="I678" i="1" s="1"/>
  <c r="J678" i="1" s="1"/>
  <c r="H491" i="1"/>
  <c r="I491" i="1" s="1"/>
  <c r="J491" i="1" s="1"/>
  <c r="H1087" i="1"/>
  <c r="I1087" i="1" s="1"/>
  <c r="J1087" i="1" s="1"/>
  <c r="H1307" i="1"/>
  <c r="I1307" i="1" s="1"/>
  <c r="J1307" i="1" s="1"/>
  <c r="H1308" i="1"/>
  <c r="I1308" i="1" s="1"/>
  <c r="J1308" i="1" s="1"/>
  <c r="H890" i="1"/>
  <c r="I890" i="1" s="1"/>
  <c r="J890" i="1" s="1"/>
  <c r="H1725" i="1"/>
  <c r="I1725" i="1" s="1"/>
  <c r="J1725" i="1" s="1"/>
  <c r="H1726" i="1"/>
  <c r="I1726" i="1" s="1"/>
  <c r="J1726" i="1" s="1"/>
  <c r="H1309" i="1"/>
  <c r="I1309" i="1" s="1"/>
  <c r="J1309" i="1" s="1"/>
  <c r="H113" i="1"/>
  <c r="I113" i="1" s="1"/>
  <c r="J113" i="1" s="1"/>
  <c r="H891" i="1"/>
  <c r="I891" i="1" s="1"/>
  <c r="J891" i="1" s="1"/>
  <c r="H492" i="1"/>
  <c r="I492" i="1" s="1"/>
  <c r="J492" i="1" s="1"/>
  <c r="H289" i="1"/>
  <c r="I289" i="1" s="1"/>
  <c r="J289" i="1" s="1"/>
  <c r="H1310" i="1"/>
  <c r="I1310" i="1" s="1"/>
  <c r="J1310" i="1" s="1"/>
  <c r="H493" i="1"/>
  <c r="I493" i="1" s="1"/>
  <c r="J493" i="1" s="1"/>
  <c r="H892" i="1"/>
  <c r="I892" i="1" s="1"/>
  <c r="J892" i="1" s="1"/>
  <c r="H290" i="1"/>
  <c r="I290" i="1" s="1"/>
  <c r="J290" i="1" s="1"/>
  <c r="H114" i="1"/>
  <c r="I114" i="1" s="1"/>
  <c r="J114" i="1" s="1"/>
  <c r="H1510" i="1"/>
  <c r="I1510" i="1" s="1"/>
  <c r="J1510" i="1" s="1"/>
  <c r="H1916" i="1"/>
  <c r="I1916" i="1" s="1"/>
  <c r="J1916" i="1" s="1"/>
  <c r="H1088" i="1"/>
  <c r="I1088" i="1" s="1"/>
  <c r="J1088" i="1" s="1"/>
  <c r="H1311" i="1"/>
  <c r="I1311" i="1" s="1"/>
  <c r="J1311" i="1" s="1"/>
  <c r="H1917" i="1"/>
  <c r="I1917" i="1" s="1"/>
  <c r="J1917" i="1" s="1"/>
  <c r="H1089" i="1"/>
  <c r="I1089" i="1" s="1"/>
  <c r="J1089" i="1" s="1"/>
  <c r="H1727" i="1"/>
  <c r="I1727" i="1" s="1"/>
  <c r="J1727" i="1" s="1"/>
  <c r="H1511" i="1"/>
  <c r="I1511" i="1" s="1"/>
  <c r="J1511" i="1" s="1"/>
  <c r="H115" i="1"/>
  <c r="I115" i="1" s="1"/>
  <c r="J115" i="1" s="1"/>
  <c r="H116" i="1"/>
  <c r="I116" i="1" s="1"/>
  <c r="J116" i="1" s="1"/>
  <c r="H494" i="1"/>
  <c r="I494" i="1" s="1"/>
  <c r="J494" i="1" s="1"/>
  <c r="H679" i="1"/>
  <c r="I679" i="1" s="1"/>
  <c r="J679" i="1" s="1"/>
  <c r="H495" i="1"/>
  <c r="I495" i="1" s="1"/>
  <c r="J495" i="1" s="1"/>
  <c r="H117" i="1"/>
  <c r="I117" i="1" s="1"/>
  <c r="J117" i="1" s="1"/>
  <c r="H1728" i="1"/>
  <c r="I1728" i="1" s="1"/>
  <c r="J1728" i="1" s="1"/>
  <c r="H1512" i="1"/>
  <c r="I1512" i="1" s="1"/>
  <c r="J1512" i="1" s="1"/>
  <c r="H1918" i="1"/>
  <c r="I1918" i="1" s="1"/>
  <c r="J1918" i="1" s="1"/>
  <c r="H680" i="1"/>
  <c r="I680" i="1" s="1"/>
  <c r="J680" i="1" s="1"/>
  <c r="H1090" i="1"/>
  <c r="I1090" i="1" s="1"/>
  <c r="J1090" i="1" s="1"/>
  <c r="H1919" i="1"/>
  <c r="I1919" i="1" s="1"/>
  <c r="J1919" i="1" s="1"/>
  <c r="H1920" i="1"/>
  <c r="I1920" i="1" s="1"/>
  <c r="J1920" i="1" s="1"/>
  <c r="H1513" i="1"/>
  <c r="I1513" i="1" s="1"/>
  <c r="J1513" i="1" s="1"/>
  <c r="H291" i="1"/>
  <c r="I291" i="1" s="1"/>
  <c r="J291" i="1" s="1"/>
  <c r="H1091" i="1"/>
  <c r="I1091" i="1" s="1"/>
  <c r="J1091" i="1" s="1"/>
  <c r="H1312" i="1"/>
  <c r="I1312" i="1" s="1"/>
  <c r="J1312" i="1" s="1"/>
  <c r="H681" i="1"/>
  <c r="I681" i="1" s="1"/>
  <c r="J681" i="1" s="1"/>
  <c r="H496" i="1"/>
  <c r="I496" i="1" s="1"/>
  <c r="J496" i="1" s="1"/>
  <c r="H1514" i="1"/>
  <c r="I1514" i="1" s="1"/>
  <c r="J1514" i="1" s="1"/>
  <c r="H1921" i="1"/>
  <c r="I1921" i="1" s="1"/>
  <c r="J1921" i="1" s="1"/>
  <c r="H497" i="1"/>
  <c r="I497" i="1" s="1"/>
  <c r="J497" i="1" s="1"/>
  <c r="H1515" i="1"/>
  <c r="I1515" i="1" s="1"/>
  <c r="J1515" i="1" s="1"/>
  <c r="H1729" i="1"/>
  <c r="I1729" i="1" s="1"/>
  <c r="J1729" i="1" s="1"/>
  <c r="H1922" i="1"/>
  <c r="I1922" i="1" s="1"/>
  <c r="J1922" i="1" s="1"/>
  <c r="H1092" i="1"/>
  <c r="I1092" i="1" s="1"/>
  <c r="J1092" i="1" s="1"/>
  <c r="H1923" i="1"/>
  <c r="I1923" i="1" s="1"/>
  <c r="J1923" i="1" s="1"/>
  <c r="H292" i="1"/>
  <c r="I292" i="1" s="1"/>
  <c r="J292" i="1" s="1"/>
  <c r="H1730" i="1"/>
  <c r="I1730" i="1" s="1"/>
  <c r="J1730" i="1" s="1"/>
  <c r="H1516" i="1"/>
  <c r="I1516" i="1" s="1"/>
  <c r="J1516" i="1" s="1"/>
  <c r="H498" i="1"/>
  <c r="I498" i="1" s="1"/>
  <c r="J498" i="1" s="1"/>
  <c r="H1924" i="1"/>
  <c r="I1924" i="1" s="1"/>
  <c r="J1924" i="1" s="1"/>
  <c r="H293" i="1"/>
  <c r="I293" i="1" s="1"/>
  <c r="J293" i="1" s="1"/>
  <c r="H682" i="1"/>
  <c r="I682" i="1" s="1"/>
  <c r="J682" i="1" s="1"/>
  <c r="H683" i="1"/>
  <c r="I683" i="1" s="1"/>
  <c r="J683" i="1" s="1"/>
  <c r="H684" i="1"/>
  <c r="I684" i="1" s="1"/>
  <c r="J684" i="1" s="1"/>
  <c r="H1313" i="1"/>
  <c r="I1313" i="1" s="1"/>
  <c r="J1313" i="1" s="1"/>
  <c r="H1925" i="1"/>
  <c r="I1925" i="1" s="1"/>
  <c r="J1925" i="1" s="1"/>
  <c r="H1731" i="1"/>
  <c r="I1731" i="1" s="1"/>
  <c r="J1731" i="1" s="1"/>
  <c r="H1926" i="1"/>
  <c r="I1926" i="1" s="1"/>
  <c r="J1926" i="1" s="1"/>
  <c r="H1927" i="1"/>
  <c r="I1927" i="1" s="1"/>
  <c r="J1927" i="1" s="1"/>
  <c r="H893" i="1"/>
  <c r="I893" i="1" s="1"/>
  <c r="J893" i="1" s="1"/>
  <c r="H1732" i="1"/>
  <c r="I1732" i="1" s="1"/>
  <c r="J1732" i="1" s="1"/>
  <c r="H1093" i="1"/>
  <c r="I1093" i="1" s="1"/>
  <c r="J1093" i="1" s="1"/>
  <c r="H1928" i="1"/>
  <c r="I1928" i="1" s="1"/>
  <c r="J1928" i="1" s="1"/>
  <c r="H1733" i="1"/>
  <c r="I1733" i="1" s="1"/>
  <c r="J1733" i="1" s="1"/>
  <c r="H894" i="1"/>
  <c r="I894" i="1" s="1"/>
  <c r="J894" i="1" s="1"/>
  <c r="H1314" i="1"/>
  <c r="I1314" i="1" s="1"/>
  <c r="J1314" i="1" s="1"/>
  <c r="H1929" i="1"/>
  <c r="I1929" i="1" s="1"/>
  <c r="J1929" i="1" s="1"/>
  <c r="H685" i="1"/>
  <c r="I685" i="1" s="1"/>
  <c r="J685" i="1" s="1"/>
  <c r="H118" i="1"/>
  <c r="I118" i="1" s="1"/>
  <c r="J118" i="1" s="1"/>
  <c r="H1315" i="1"/>
  <c r="I1315" i="1" s="1"/>
  <c r="J1315" i="1" s="1"/>
  <c r="H686" i="1"/>
  <c r="I686" i="1" s="1"/>
  <c r="J686" i="1" s="1"/>
  <c r="H1316" i="1"/>
  <c r="I1316" i="1" s="1"/>
  <c r="J1316" i="1" s="1"/>
  <c r="H1734" i="1"/>
  <c r="I1734" i="1" s="1"/>
  <c r="J1734" i="1" s="1"/>
  <c r="H1930" i="1"/>
  <c r="I1930" i="1" s="1"/>
  <c r="J1930" i="1" s="1"/>
  <c r="H895" i="1"/>
  <c r="I895" i="1" s="1"/>
  <c r="J895" i="1" s="1"/>
  <c r="H896" i="1"/>
  <c r="I896" i="1" s="1"/>
  <c r="J896" i="1" s="1"/>
  <c r="H1517" i="1"/>
  <c r="I1517" i="1" s="1"/>
  <c r="J1517" i="1" s="1"/>
  <c r="H1317" i="1"/>
  <c r="I1317" i="1" s="1"/>
  <c r="J1317" i="1" s="1"/>
  <c r="H1094" i="1"/>
  <c r="I1094" i="1" s="1"/>
  <c r="J1094" i="1" s="1"/>
  <c r="H1735" i="1"/>
  <c r="I1735" i="1" s="1"/>
  <c r="J1735" i="1" s="1"/>
  <c r="H687" i="1"/>
  <c r="I687" i="1" s="1"/>
  <c r="J687" i="1" s="1"/>
  <c r="H294" i="1"/>
  <c r="I294" i="1" s="1"/>
  <c r="J294" i="1" s="1"/>
  <c r="H1518" i="1"/>
  <c r="I1518" i="1" s="1"/>
  <c r="J1518" i="1" s="1"/>
  <c r="H119" i="1"/>
  <c r="I119" i="1" s="1"/>
  <c r="J119" i="1" s="1"/>
  <c r="H1931" i="1"/>
  <c r="I1931" i="1" s="1"/>
  <c r="J1931" i="1" s="1"/>
  <c r="H1519" i="1"/>
  <c r="I1519" i="1" s="1"/>
  <c r="J1519" i="1" s="1"/>
  <c r="H1520" i="1"/>
  <c r="I1520" i="1" s="1"/>
  <c r="J1520" i="1" s="1"/>
  <c r="H1521" i="1"/>
  <c r="I1521" i="1" s="1"/>
  <c r="J1521" i="1" s="1"/>
  <c r="H688" i="1"/>
  <c r="I688" i="1" s="1"/>
  <c r="J688" i="1" s="1"/>
  <c r="H1522" i="1"/>
  <c r="I1522" i="1" s="1"/>
  <c r="J1522" i="1" s="1"/>
  <c r="H897" i="1"/>
  <c r="I897" i="1" s="1"/>
  <c r="J897" i="1" s="1"/>
  <c r="H499" i="1"/>
  <c r="I499" i="1" s="1"/>
  <c r="J499" i="1" s="1"/>
  <c r="H1736" i="1"/>
  <c r="I1736" i="1" s="1"/>
  <c r="J1736" i="1" s="1"/>
  <c r="H898" i="1"/>
  <c r="I898" i="1" s="1"/>
  <c r="J898" i="1" s="1"/>
  <c r="H1932" i="1"/>
  <c r="I1932" i="1" s="1"/>
  <c r="J1932" i="1" s="1"/>
  <c r="H1737" i="1"/>
  <c r="I1737" i="1" s="1"/>
  <c r="J1737" i="1" s="1"/>
  <c r="H295" i="1"/>
  <c r="I295" i="1" s="1"/>
  <c r="J295" i="1" s="1"/>
  <c r="H1095" i="1"/>
  <c r="I1095" i="1" s="1"/>
  <c r="J1095" i="1" s="1"/>
  <c r="H1738" i="1"/>
  <c r="I1738" i="1" s="1"/>
  <c r="J1738" i="1" s="1"/>
  <c r="H1523" i="1"/>
  <c r="I1523" i="1" s="1"/>
  <c r="J1523" i="1" s="1"/>
  <c r="H1318" i="1"/>
  <c r="I1318" i="1" s="1"/>
  <c r="J1318" i="1" s="1"/>
  <c r="H120" i="1"/>
  <c r="I120" i="1" s="1"/>
  <c r="J120" i="1" s="1"/>
  <c r="H296" i="1"/>
  <c r="I296" i="1" s="1"/>
  <c r="J296" i="1" s="1"/>
  <c r="H689" i="1"/>
  <c r="I689" i="1" s="1"/>
  <c r="J689" i="1" s="1"/>
  <c r="H1739" i="1"/>
  <c r="I1739" i="1" s="1"/>
  <c r="J1739" i="1" s="1"/>
  <c r="H690" i="1"/>
  <c r="I690" i="1" s="1"/>
  <c r="J690" i="1" s="1"/>
  <c r="H500" i="1"/>
  <c r="I500" i="1" s="1"/>
  <c r="J500" i="1" s="1"/>
  <c r="H1933" i="1"/>
  <c r="I1933" i="1" s="1"/>
  <c r="J1933" i="1" s="1"/>
  <c r="H1524" i="1"/>
  <c r="I1524" i="1" s="1"/>
  <c r="J1524" i="1" s="1"/>
  <c r="H1934" i="1"/>
  <c r="I1934" i="1" s="1"/>
  <c r="J1934" i="1" s="1"/>
  <c r="H501" i="1"/>
  <c r="I501" i="1" s="1"/>
  <c r="J501" i="1" s="1"/>
  <c r="H1740" i="1"/>
  <c r="I1740" i="1" s="1"/>
  <c r="J1740" i="1" s="1"/>
  <c r="H1319" i="1"/>
  <c r="I1319" i="1" s="1"/>
  <c r="J1319" i="1" s="1"/>
  <c r="H1320" i="1"/>
  <c r="I1320" i="1" s="1"/>
  <c r="J1320" i="1" s="1"/>
  <c r="H502" i="1"/>
  <c r="I502" i="1" s="1"/>
  <c r="J502" i="1" s="1"/>
  <c r="H1321" i="1"/>
  <c r="I1321" i="1" s="1"/>
  <c r="J1321" i="1" s="1"/>
  <c r="H121" i="1"/>
  <c r="I121" i="1" s="1"/>
  <c r="J121" i="1" s="1"/>
  <c r="H1322" i="1"/>
  <c r="I1322" i="1" s="1"/>
  <c r="J1322" i="1" s="1"/>
  <c r="H122" i="1"/>
  <c r="I122" i="1" s="1"/>
  <c r="J122" i="1" s="1"/>
  <c r="H297" i="1"/>
  <c r="I297" i="1" s="1"/>
  <c r="J297" i="1" s="1"/>
  <c r="H1741" i="1"/>
  <c r="I1741" i="1" s="1"/>
  <c r="J1741" i="1" s="1"/>
  <c r="H1096" i="1"/>
  <c r="I1096" i="1" s="1"/>
  <c r="J1096" i="1" s="1"/>
  <c r="H899" i="1"/>
  <c r="I899" i="1" s="1"/>
  <c r="J899" i="1" s="1"/>
  <c r="H1323" i="1"/>
  <c r="I1323" i="1" s="1"/>
  <c r="J1323" i="1" s="1"/>
  <c r="H298" i="1"/>
  <c r="I298" i="1" s="1"/>
  <c r="J298" i="1" s="1"/>
  <c r="H900" i="1"/>
  <c r="I900" i="1" s="1"/>
  <c r="J900" i="1" s="1"/>
  <c r="H1935" i="1"/>
  <c r="I1935" i="1" s="1"/>
  <c r="J1935" i="1" s="1"/>
  <c r="H123" i="1"/>
  <c r="I123" i="1" s="1"/>
  <c r="J123" i="1" s="1"/>
  <c r="H901" i="1"/>
  <c r="I901" i="1" s="1"/>
  <c r="J901" i="1" s="1"/>
  <c r="H902" i="1"/>
  <c r="I902" i="1" s="1"/>
  <c r="J902" i="1" s="1"/>
  <c r="H1097" i="1"/>
  <c r="I1097" i="1" s="1"/>
  <c r="J1097" i="1" s="1"/>
  <c r="H124" i="1"/>
  <c r="I124" i="1" s="1"/>
  <c r="J124" i="1" s="1"/>
  <c r="H903" i="1"/>
  <c r="I903" i="1" s="1"/>
  <c r="J903" i="1" s="1"/>
  <c r="H1742" i="1"/>
  <c r="I1742" i="1" s="1"/>
  <c r="J1742" i="1" s="1"/>
  <c r="H503" i="1"/>
  <c r="I503" i="1" s="1"/>
  <c r="J503" i="1" s="1"/>
  <c r="H1324" i="1"/>
  <c r="I1324" i="1" s="1"/>
  <c r="J1324" i="1" s="1"/>
  <c r="H691" i="1"/>
  <c r="I691" i="1" s="1"/>
  <c r="J691" i="1" s="1"/>
  <c r="H299" i="1"/>
  <c r="I299" i="1" s="1"/>
  <c r="J299" i="1" s="1"/>
  <c r="H300" i="1"/>
  <c r="I300" i="1" s="1"/>
  <c r="J300" i="1" s="1"/>
  <c r="H1525" i="1"/>
  <c r="I1525" i="1" s="1"/>
  <c r="J1525" i="1" s="1"/>
  <c r="H504" i="1"/>
  <c r="I504" i="1" s="1"/>
  <c r="J504" i="1" s="1"/>
  <c r="H125" i="1"/>
  <c r="I125" i="1" s="1"/>
  <c r="J125" i="1" s="1"/>
  <c r="H301" i="1"/>
  <c r="I301" i="1" s="1"/>
  <c r="J301" i="1" s="1"/>
  <c r="H1936" i="1"/>
  <c r="I1936" i="1" s="1"/>
  <c r="J1936" i="1" s="1"/>
  <c r="H1098" i="1"/>
  <c r="I1098" i="1" s="1"/>
  <c r="J1098" i="1" s="1"/>
  <c r="H1937" i="1"/>
  <c r="I1937" i="1" s="1"/>
  <c r="J1937" i="1" s="1"/>
  <c r="H692" i="1"/>
  <c r="I692" i="1" s="1"/>
  <c r="J692" i="1" s="1"/>
  <c r="H1325" i="1"/>
  <c r="I1325" i="1" s="1"/>
  <c r="J1325" i="1" s="1"/>
  <c r="H505" i="1"/>
  <c r="I505" i="1" s="1"/>
  <c r="J505" i="1" s="1"/>
  <c r="H302" i="1"/>
  <c r="I302" i="1" s="1"/>
  <c r="J302" i="1" s="1"/>
  <c r="H904" i="1"/>
  <c r="I904" i="1" s="1"/>
  <c r="J904" i="1" s="1"/>
  <c r="H1099" i="1"/>
  <c r="I1099" i="1" s="1"/>
  <c r="J1099" i="1" s="1"/>
  <c r="H506" i="1"/>
  <c r="I506" i="1" s="1"/>
  <c r="J506" i="1" s="1"/>
  <c r="H1938" i="1"/>
  <c r="I1938" i="1" s="1"/>
  <c r="J1938" i="1" s="1"/>
  <c r="H1326" i="1"/>
  <c r="I1326" i="1" s="1"/>
  <c r="J1326" i="1" s="1"/>
  <c r="H1526" i="1"/>
  <c r="I1526" i="1" s="1"/>
  <c r="J1526" i="1" s="1"/>
  <c r="H693" i="1"/>
  <c r="I693" i="1" s="1"/>
  <c r="J693" i="1" s="1"/>
  <c r="H694" i="1"/>
  <c r="I694" i="1" s="1"/>
  <c r="J694" i="1" s="1"/>
  <c r="H1939" i="1"/>
  <c r="I1939" i="1" s="1"/>
  <c r="J1939" i="1" s="1"/>
  <c r="H695" i="1"/>
  <c r="I695" i="1" s="1"/>
  <c r="J695" i="1" s="1"/>
  <c r="H1940" i="1"/>
  <c r="I1940" i="1" s="1"/>
  <c r="J1940" i="1" s="1"/>
  <c r="H696" i="1"/>
  <c r="I696" i="1" s="1"/>
  <c r="J696" i="1" s="1"/>
  <c r="H905" i="1"/>
  <c r="I905" i="1" s="1"/>
  <c r="J905" i="1" s="1"/>
  <c r="H697" i="1"/>
  <c r="I697" i="1" s="1"/>
  <c r="J697" i="1" s="1"/>
  <c r="H507" i="1"/>
  <c r="I507" i="1" s="1"/>
  <c r="J507" i="1" s="1"/>
  <c r="H1100" i="1"/>
  <c r="I1100" i="1" s="1"/>
  <c r="J1100" i="1" s="1"/>
  <c r="H508" i="1"/>
  <c r="I508" i="1" s="1"/>
  <c r="J508" i="1" s="1"/>
  <c r="H303" i="1"/>
  <c r="I303" i="1" s="1"/>
  <c r="J303" i="1" s="1"/>
  <c r="H1101" i="1"/>
  <c r="I1101" i="1" s="1"/>
  <c r="J1101" i="1" s="1"/>
  <c r="H906" i="1"/>
  <c r="I906" i="1" s="1"/>
  <c r="J906" i="1" s="1"/>
  <c r="H304" i="1"/>
  <c r="I304" i="1" s="1"/>
  <c r="J304" i="1" s="1"/>
  <c r="H305" i="1"/>
  <c r="I305" i="1" s="1"/>
  <c r="J305" i="1" s="1"/>
  <c r="H907" i="1"/>
  <c r="I907" i="1" s="1"/>
  <c r="J907" i="1" s="1"/>
  <c r="H306" i="1"/>
  <c r="I306" i="1" s="1"/>
  <c r="J306" i="1" s="1"/>
  <c r="H307" i="1"/>
  <c r="I307" i="1" s="1"/>
  <c r="J307" i="1" s="1"/>
  <c r="H908" i="1"/>
  <c r="I908" i="1" s="1"/>
  <c r="J908" i="1" s="1"/>
  <c r="H1743" i="1"/>
  <c r="I1743" i="1" s="1"/>
  <c r="J1743" i="1" s="1"/>
  <c r="H698" i="1"/>
  <c r="I698" i="1" s="1"/>
  <c r="J698" i="1" s="1"/>
  <c r="H1941" i="1"/>
  <c r="I1941" i="1" s="1"/>
  <c r="J1941" i="1" s="1"/>
  <c r="H699" i="1"/>
  <c r="I699" i="1" s="1"/>
  <c r="J699" i="1" s="1"/>
  <c r="H126" i="1"/>
  <c r="I126" i="1" s="1"/>
  <c r="J126" i="1" s="1"/>
  <c r="H1527" i="1"/>
  <c r="I1527" i="1" s="1"/>
  <c r="J1527" i="1" s="1"/>
  <c r="H127" i="1"/>
  <c r="I127" i="1" s="1"/>
  <c r="J127" i="1" s="1"/>
  <c r="H1942" i="1"/>
  <c r="I1942" i="1" s="1"/>
  <c r="J1942" i="1" s="1"/>
  <c r="H1327" i="1"/>
  <c r="I1327" i="1" s="1"/>
  <c r="J1327" i="1" s="1"/>
  <c r="H128" i="1"/>
  <c r="I128" i="1" s="1"/>
  <c r="J128" i="1" s="1"/>
  <c r="H1744" i="1"/>
  <c r="I1744" i="1" s="1"/>
  <c r="J1744" i="1" s="1"/>
  <c r="H909" i="1"/>
  <c r="I909" i="1" s="1"/>
  <c r="J909" i="1" s="1"/>
  <c r="H509" i="1"/>
  <c r="I509" i="1" s="1"/>
  <c r="J509" i="1" s="1"/>
  <c r="H129" i="1"/>
  <c r="I129" i="1" s="1"/>
  <c r="J129" i="1" s="1"/>
  <c r="H1528" i="1"/>
  <c r="I1528" i="1" s="1"/>
  <c r="J1528" i="1" s="1"/>
  <c r="H1102" i="1"/>
  <c r="I1102" i="1" s="1"/>
  <c r="J1102" i="1" s="1"/>
  <c r="H1103" i="1"/>
  <c r="I1103" i="1" s="1"/>
  <c r="J1103" i="1" s="1"/>
  <c r="H1529" i="1"/>
  <c r="I1529" i="1" s="1"/>
  <c r="J1529" i="1" s="1"/>
  <c r="H1745" i="1"/>
  <c r="I1745" i="1" s="1"/>
  <c r="J1745" i="1" s="1"/>
  <c r="H1328" i="1"/>
  <c r="I1328" i="1" s="1"/>
  <c r="J1328" i="1" s="1"/>
  <c r="H700" i="1"/>
  <c r="I700" i="1" s="1"/>
  <c r="J700" i="1" s="1"/>
  <c r="H308" i="1"/>
  <c r="I308" i="1" s="1"/>
  <c r="J308" i="1" s="1"/>
  <c r="H510" i="1"/>
  <c r="I510" i="1" s="1"/>
  <c r="J510" i="1" s="1"/>
  <c r="H1329" i="1"/>
  <c r="I1329" i="1" s="1"/>
  <c r="J1329" i="1" s="1"/>
  <c r="H910" i="1"/>
  <c r="I910" i="1" s="1"/>
  <c r="J910" i="1" s="1"/>
  <c r="H1746" i="1"/>
  <c r="I1746" i="1" s="1"/>
  <c r="J1746" i="1" s="1"/>
  <c r="H130" i="1"/>
  <c r="I130" i="1" s="1"/>
  <c r="J130" i="1" s="1"/>
  <c r="H1530" i="1"/>
  <c r="I1530" i="1" s="1"/>
  <c r="J1530" i="1" s="1"/>
  <c r="H131" i="1"/>
  <c r="I131" i="1" s="1"/>
  <c r="J131" i="1" s="1"/>
  <c r="H1943" i="1"/>
  <c r="I1943" i="1" s="1"/>
  <c r="J1943" i="1" s="1"/>
  <c r="H309" i="1"/>
  <c r="I309" i="1" s="1"/>
  <c r="J309" i="1" s="1"/>
  <c r="H310" i="1"/>
  <c r="I310" i="1" s="1"/>
  <c r="J310" i="1" s="1"/>
  <c r="H911" i="1"/>
  <c r="I911" i="1" s="1"/>
  <c r="J911" i="1" s="1"/>
  <c r="H132" i="1"/>
  <c r="I132" i="1" s="1"/>
  <c r="J132" i="1" s="1"/>
  <c r="H1944" i="1"/>
  <c r="I1944" i="1" s="1"/>
  <c r="J1944" i="1" s="1"/>
  <c r="H133" i="1"/>
  <c r="I133" i="1" s="1"/>
  <c r="J133" i="1" s="1"/>
  <c r="H511" i="1"/>
  <c r="I511" i="1" s="1"/>
  <c r="J511" i="1" s="1"/>
  <c r="H311" i="1"/>
  <c r="I311" i="1" s="1"/>
  <c r="J311" i="1" s="1"/>
  <c r="H912" i="1"/>
  <c r="I912" i="1" s="1"/>
  <c r="J912" i="1" s="1"/>
  <c r="H134" i="1"/>
  <c r="I134" i="1" s="1"/>
  <c r="J134" i="1" s="1"/>
  <c r="H512" i="1"/>
  <c r="I512" i="1" s="1"/>
  <c r="J512" i="1" s="1"/>
  <c r="H135" i="1"/>
  <c r="I135" i="1" s="1"/>
  <c r="J135" i="1" s="1"/>
  <c r="H312" i="1"/>
  <c r="I312" i="1" s="1"/>
  <c r="J312" i="1" s="1"/>
  <c r="H513" i="1"/>
  <c r="I513" i="1" s="1"/>
  <c r="J513" i="1" s="1"/>
  <c r="H1330" i="1"/>
  <c r="I1330" i="1" s="1"/>
  <c r="J1330" i="1" s="1"/>
  <c r="H913" i="1"/>
  <c r="I913" i="1" s="1"/>
  <c r="J913" i="1" s="1"/>
  <c r="H701" i="1"/>
  <c r="I701" i="1" s="1"/>
  <c r="J701" i="1" s="1"/>
  <c r="H1945" i="1"/>
  <c r="I1945" i="1" s="1"/>
  <c r="J1945" i="1" s="1"/>
  <c r="H136" i="1"/>
  <c r="I136" i="1" s="1"/>
  <c r="J136" i="1" s="1"/>
  <c r="H1747" i="1"/>
  <c r="I1747" i="1" s="1"/>
  <c r="J1747" i="1" s="1"/>
  <c r="H1531" i="1"/>
  <c r="I1531" i="1" s="1"/>
  <c r="J1531" i="1" s="1"/>
  <c r="H702" i="1"/>
  <c r="I702" i="1" s="1"/>
  <c r="J702" i="1" s="1"/>
  <c r="H703" i="1"/>
  <c r="I703" i="1" s="1"/>
  <c r="J703" i="1" s="1"/>
  <c r="H514" i="1"/>
  <c r="I514" i="1" s="1"/>
  <c r="J514" i="1" s="1"/>
  <c r="H313" i="1"/>
  <c r="I313" i="1" s="1"/>
  <c r="J313" i="1" s="1"/>
  <c r="H137" i="1"/>
  <c r="I137" i="1" s="1"/>
  <c r="J137" i="1" s="1"/>
  <c r="H1532" i="1"/>
  <c r="I1532" i="1" s="1"/>
  <c r="J1532" i="1" s="1"/>
  <c r="H515" i="1"/>
  <c r="I515" i="1" s="1"/>
  <c r="J515" i="1" s="1"/>
  <c r="H1104" i="1"/>
  <c r="I1104" i="1" s="1"/>
  <c r="J1104" i="1" s="1"/>
  <c r="H516" i="1"/>
  <c r="I516" i="1" s="1"/>
  <c r="J516" i="1" s="1"/>
  <c r="H1331" i="1"/>
  <c r="I1331" i="1" s="1"/>
  <c r="J1331" i="1" s="1"/>
  <c r="H1533" i="1"/>
  <c r="I1533" i="1" s="1"/>
  <c r="J1533" i="1" s="1"/>
  <c r="H1332" i="1"/>
  <c r="I1332" i="1" s="1"/>
  <c r="J1332" i="1" s="1"/>
  <c r="H314" i="1"/>
  <c r="I314" i="1" s="1"/>
  <c r="J314" i="1" s="1"/>
  <c r="H914" i="1"/>
  <c r="I914" i="1" s="1"/>
  <c r="J914" i="1" s="1"/>
  <c r="H915" i="1"/>
  <c r="I915" i="1" s="1"/>
  <c r="J915" i="1" s="1"/>
  <c r="H1748" i="1"/>
  <c r="I1748" i="1" s="1"/>
  <c r="J1748" i="1" s="1"/>
  <c r="H704" i="1"/>
  <c r="I704" i="1" s="1"/>
  <c r="J704" i="1" s="1"/>
  <c r="H1333" i="1"/>
  <c r="I1333" i="1" s="1"/>
  <c r="J1333" i="1" s="1"/>
  <c r="H138" i="1"/>
  <c r="I138" i="1" s="1"/>
  <c r="J138" i="1" s="1"/>
  <c r="H1946" i="1"/>
  <c r="I1946" i="1" s="1"/>
  <c r="J1946" i="1" s="1"/>
  <c r="H1105" i="1"/>
  <c r="I1105" i="1" s="1"/>
  <c r="J1105" i="1" s="1"/>
  <c r="H517" i="1"/>
  <c r="I517" i="1" s="1"/>
  <c r="J517" i="1" s="1"/>
  <c r="H916" i="1"/>
  <c r="I916" i="1" s="1"/>
  <c r="J916" i="1" s="1"/>
  <c r="H1947" i="1"/>
  <c r="I1947" i="1" s="1"/>
  <c r="J1947" i="1" s="1"/>
  <c r="H705" i="1"/>
  <c r="I705" i="1" s="1"/>
  <c r="J705" i="1" s="1"/>
  <c r="H315" i="1"/>
  <c r="I315" i="1" s="1"/>
  <c r="J315" i="1" s="1"/>
  <c r="H316" i="1"/>
  <c r="I316" i="1" s="1"/>
  <c r="J316" i="1" s="1"/>
  <c r="H1334" i="1"/>
  <c r="I1334" i="1" s="1"/>
  <c r="J1334" i="1" s="1"/>
  <c r="H1534" i="1"/>
  <c r="I1534" i="1" s="1"/>
  <c r="J1534" i="1" s="1"/>
  <c r="H1535" i="1"/>
  <c r="I1535" i="1" s="1"/>
  <c r="J1535" i="1" s="1"/>
  <c r="H317" i="1"/>
  <c r="I317" i="1" s="1"/>
  <c r="J317" i="1" s="1"/>
  <c r="H518" i="1"/>
  <c r="I518" i="1" s="1"/>
  <c r="J518" i="1" s="1"/>
  <c r="H1335" i="1"/>
  <c r="I1335" i="1" s="1"/>
  <c r="J1335" i="1" s="1"/>
  <c r="H318" i="1"/>
  <c r="I318" i="1" s="1"/>
  <c r="J318" i="1" s="1"/>
  <c r="H1106" i="1"/>
  <c r="I1106" i="1" s="1"/>
  <c r="J1106" i="1" s="1"/>
  <c r="H319" i="1"/>
  <c r="I319" i="1" s="1"/>
  <c r="J319" i="1" s="1"/>
  <c r="H1336" i="1"/>
  <c r="I1336" i="1" s="1"/>
  <c r="J1336" i="1" s="1"/>
  <c r="H1107" i="1"/>
  <c r="I1107" i="1" s="1"/>
  <c r="J1107" i="1" s="1"/>
  <c r="H706" i="1"/>
  <c r="I706" i="1" s="1"/>
  <c r="J706" i="1" s="1"/>
  <c r="H1536" i="1"/>
  <c r="I1536" i="1" s="1"/>
  <c r="J1536" i="1" s="1"/>
  <c r="H917" i="1"/>
  <c r="I917" i="1" s="1"/>
  <c r="J917" i="1" s="1"/>
  <c r="H1749" i="1"/>
  <c r="I1749" i="1" s="1"/>
  <c r="J1749" i="1" s="1"/>
  <c r="H1108" i="1"/>
  <c r="I1108" i="1" s="1"/>
  <c r="J1108" i="1" s="1"/>
  <c r="H1948" i="1"/>
  <c r="I1948" i="1" s="1"/>
  <c r="J1948" i="1" s="1"/>
  <c r="H707" i="1"/>
  <c r="I707" i="1" s="1"/>
  <c r="J707" i="1" s="1"/>
  <c r="H1537" i="1"/>
  <c r="I1537" i="1" s="1"/>
  <c r="J1537" i="1" s="1"/>
  <c r="H1949" i="1"/>
  <c r="I1949" i="1" s="1"/>
  <c r="J1949" i="1" s="1"/>
  <c r="H1538" i="1"/>
  <c r="I1538" i="1" s="1"/>
  <c r="J1538" i="1" s="1"/>
  <c r="H1337" i="1"/>
  <c r="I1337" i="1" s="1"/>
  <c r="J1337" i="1" s="1"/>
  <c r="H1539" i="1"/>
  <c r="I1539" i="1" s="1"/>
  <c r="J1539" i="1" s="1"/>
  <c r="H320" i="1"/>
  <c r="I320" i="1" s="1"/>
  <c r="J320" i="1" s="1"/>
  <c r="H1540" i="1"/>
  <c r="I1540" i="1" s="1"/>
  <c r="J1540" i="1" s="1"/>
  <c r="H918" i="1"/>
  <c r="I918" i="1" s="1"/>
  <c r="J918" i="1" s="1"/>
  <c r="H1750" i="1"/>
  <c r="I1750" i="1" s="1"/>
  <c r="J1750" i="1" s="1"/>
  <c r="H1338" i="1"/>
  <c r="I1338" i="1" s="1"/>
  <c r="J1338" i="1" s="1"/>
  <c r="H1751" i="1"/>
  <c r="I1751" i="1" s="1"/>
  <c r="J1751" i="1" s="1"/>
  <c r="H1950" i="1"/>
  <c r="I1950" i="1" s="1"/>
  <c r="J1950" i="1" s="1"/>
  <c r="H1752" i="1"/>
  <c r="I1752" i="1" s="1"/>
  <c r="J1752" i="1" s="1"/>
  <c r="H708" i="1"/>
  <c r="I708" i="1" s="1"/>
  <c r="J708" i="1" s="1"/>
  <c r="H919" i="1"/>
  <c r="I919" i="1" s="1"/>
  <c r="J919" i="1" s="1"/>
  <c r="H1951" i="1"/>
  <c r="I1951" i="1" s="1"/>
  <c r="J1951" i="1" s="1"/>
  <c r="H920" i="1"/>
  <c r="I920" i="1" s="1"/>
  <c r="J920" i="1" s="1"/>
  <c r="H709" i="1"/>
  <c r="I709" i="1" s="1"/>
  <c r="J709" i="1" s="1"/>
  <c r="H1339" i="1"/>
  <c r="I1339" i="1" s="1"/>
  <c r="J1339" i="1" s="1"/>
  <c r="H1541" i="1"/>
  <c r="I1541" i="1" s="1"/>
  <c r="J1541" i="1" s="1"/>
  <c r="H321" i="1"/>
  <c r="I321" i="1" s="1"/>
  <c r="J321" i="1" s="1"/>
  <c r="H1340" i="1"/>
  <c r="I1340" i="1" s="1"/>
  <c r="J1340" i="1" s="1"/>
  <c r="H322" i="1"/>
  <c r="I322" i="1" s="1"/>
  <c r="J322" i="1" s="1"/>
  <c r="H710" i="1"/>
  <c r="I710" i="1" s="1"/>
  <c r="J710" i="1" s="1"/>
  <c r="H921" i="1"/>
  <c r="I921" i="1" s="1"/>
  <c r="J921" i="1" s="1"/>
  <c r="H1341" i="1"/>
  <c r="I1341" i="1" s="1"/>
  <c r="J1341" i="1" s="1"/>
  <c r="H1753" i="1"/>
  <c r="I1753" i="1" s="1"/>
  <c r="J1753" i="1" s="1"/>
  <c r="H323" i="1"/>
  <c r="I323" i="1" s="1"/>
  <c r="J323" i="1" s="1"/>
  <c r="H519" i="1"/>
  <c r="I519" i="1" s="1"/>
  <c r="J519" i="1" s="1"/>
  <c r="H711" i="1"/>
  <c r="I711" i="1" s="1"/>
  <c r="J711" i="1" s="1"/>
  <c r="H324" i="1"/>
  <c r="I324" i="1" s="1"/>
  <c r="J324" i="1" s="1"/>
  <c r="H1952" i="1"/>
  <c r="I1952" i="1" s="1"/>
  <c r="J1952" i="1" s="1"/>
  <c r="H922" i="1"/>
  <c r="I922" i="1" s="1"/>
  <c r="J922" i="1" s="1"/>
  <c r="H325" i="1"/>
  <c r="I325" i="1" s="1"/>
  <c r="J325" i="1" s="1"/>
  <c r="H326" i="1"/>
  <c r="I326" i="1" s="1"/>
  <c r="J326" i="1" s="1"/>
  <c r="H923" i="1"/>
  <c r="I923" i="1" s="1"/>
  <c r="J923" i="1" s="1"/>
  <c r="H1953" i="1"/>
  <c r="I1953" i="1" s="1"/>
  <c r="J1953" i="1" s="1"/>
  <c r="H520" i="1"/>
  <c r="I520" i="1" s="1"/>
  <c r="J520" i="1" s="1"/>
  <c r="H1954" i="1"/>
  <c r="I1954" i="1" s="1"/>
  <c r="J1954" i="1" s="1"/>
  <c r="H1542" i="1"/>
  <c r="I1542" i="1" s="1"/>
  <c r="J1542" i="1" s="1"/>
  <c r="H1109" i="1"/>
  <c r="I1109" i="1" s="1"/>
  <c r="J1109" i="1" s="1"/>
  <c r="H327" i="1"/>
  <c r="I327" i="1" s="1"/>
  <c r="J327" i="1" s="1"/>
  <c r="H1754" i="1"/>
  <c r="I1754" i="1" s="1"/>
  <c r="J1754" i="1" s="1"/>
  <c r="H1955" i="1"/>
  <c r="I1955" i="1" s="1"/>
  <c r="J1955" i="1" s="1"/>
  <c r="H328" i="1"/>
  <c r="I328" i="1" s="1"/>
  <c r="J328" i="1" s="1"/>
  <c r="H521" i="1"/>
  <c r="I521" i="1" s="1"/>
  <c r="J521" i="1" s="1"/>
  <c r="H1956" i="1"/>
  <c r="I1956" i="1" s="1"/>
  <c r="J1956" i="1" s="1"/>
  <c r="H329" i="1"/>
  <c r="I329" i="1" s="1"/>
  <c r="J329" i="1" s="1"/>
  <c r="H522" i="1"/>
  <c r="I522" i="1" s="1"/>
  <c r="J522" i="1" s="1"/>
  <c r="H523" i="1"/>
  <c r="I523" i="1" s="1"/>
  <c r="J523" i="1" s="1"/>
  <c r="H139" i="1"/>
  <c r="I139" i="1" s="1"/>
  <c r="J139" i="1" s="1"/>
  <c r="H1543" i="1"/>
  <c r="I1543" i="1" s="1"/>
  <c r="J1543" i="1" s="1"/>
  <c r="H1957" i="1"/>
  <c r="I1957" i="1" s="1"/>
  <c r="J1957" i="1" s="1"/>
  <c r="H1958" i="1"/>
  <c r="I1958" i="1" s="1"/>
  <c r="J1958" i="1" s="1"/>
  <c r="H524" i="1"/>
  <c r="I524" i="1" s="1"/>
  <c r="J524" i="1" s="1"/>
  <c r="H140" i="1"/>
  <c r="I140" i="1" s="1"/>
  <c r="J140" i="1" s="1"/>
  <c r="H1544" i="1"/>
  <c r="I1544" i="1" s="1"/>
  <c r="J1544" i="1" s="1"/>
  <c r="H712" i="1"/>
  <c r="I712" i="1" s="1"/>
  <c r="J712" i="1" s="1"/>
  <c r="H1545" i="1"/>
  <c r="I1545" i="1" s="1"/>
  <c r="J1545" i="1" s="1"/>
  <c r="H1110" i="1"/>
  <c r="I1110" i="1" s="1"/>
  <c r="J1110" i="1" s="1"/>
  <c r="H713" i="1"/>
  <c r="I713" i="1" s="1"/>
  <c r="J713" i="1" s="1"/>
  <c r="H1342" i="1"/>
  <c r="I1342" i="1" s="1"/>
  <c r="J1342" i="1" s="1"/>
  <c r="H1546" i="1"/>
  <c r="I1546" i="1" s="1"/>
  <c r="J1546" i="1" s="1"/>
  <c r="H141" i="1"/>
  <c r="I141" i="1" s="1"/>
  <c r="J141" i="1" s="1"/>
  <c r="H1111" i="1"/>
  <c r="I1111" i="1" s="1"/>
  <c r="J1111" i="1" s="1"/>
  <c r="H1959" i="1"/>
  <c r="I1959" i="1" s="1"/>
  <c r="J1959" i="1" s="1"/>
  <c r="H924" i="1"/>
  <c r="I924" i="1" s="1"/>
  <c r="J924" i="1" s="1"/>
  <c r="H525" i="1"/>
  <c r="I525" i="1" s="1"/>
  <c r="J525" i="1" s="1"/>
  <c r="H1112" i="1"/>
  <c r="I1112" i="1" s="1"/>
  <c r="J1112" i="1" s="1"/>
  <c r="H1113" i="1"/>
  <c r="I1113" i="1" s="1"/>
  <c r="J1113" i="1" s="1"/>
  <c r="H714" i="1"/>
  <c r="I714" i="1" s="1"/>
  <c r="J714" i="1" s="1"/>
  <c r="H1343" i="1"/>
  <c r="I1343" i="1" s="1"/>
  <c r="J1343" i="1" s="1"/>
  <c r="H526" i="1"/>
  <c r="I526" i="1" s="1"/>
  <c r="J526" i="1" s="1"/>
  <c r="H1755" i="1"/>
  <c r="I1755" i="1" s="1"/>
  <c r="J1755" i="1" s="1"/>
  <c r="H925" i="1"/>
  <c r="I925" i="1" s="1"/>
  <c r="J925" i="1" s="1"/>
  <c r="H1344" i="1"/>
  <c r="I1344" i="1" s="1"/>
  <c r="J1344" i="1" s="1"/>
  <c r="H1547" i="1"/>
  <c r="I1547" i="1" s="1"/>
  <c r="J1547" i="1" s="1"/>
  <c r="H1114" i="1"/>
  <c r="I1114" i="1" s="1"/>
  <c r="J1114" i="1" s="1"/>
  <c r="H1960" i="1"/>
  <c r="I1960" i="1" s="1"/>
  <c r="J1960" i="1" s="1"/>
  <c r="H527" i="1"/>
  <c r="I527" i="1" s="1"/>
  <c r="J527" i="1" s="1"/>
  <c r="H528" i="1"/>
  <c r="I528" i="1" s="1"/>
  <c r="J528" i="1" s="1"/>
  <c r="H926" i="1"/>
  <c r="I926" i="1" s="1"/>
  <c r="J926" i="1" s="1"/>
  <c r="H1548" i="1"/>
  <c r="I1548" i="1" s="1"/>
  <c r="J1548" i="1" s="1"/>
  <c r="H1549" i="1"/>
  <c r="I1549" i="1" s="1"/>
  <c r="J1549" i="1" s="1"/>
  <c r="H1961" i="1"/>
  <c r="I1961" i="1" s="1"/>
  <c r="J1961" i="1" s="1"/>
  <c r="H927" i="1"/>
  <c r="I927" i="1" s="1"/>
  <c r="J927" i="1" s="1"/>
  <c r="H1115" i="1"/>
  <c r="I1115" i="1" s="1"/>
  <c r="J1115" i="1" s="1"/>
  <c r="H1345" i="1"/>
  <c r="I1345" i="1" s="1"/>
  <c r="J1345" i="1" s="1"/>
  <c r="H330" i="1"/>
  <c r="I330" i="1" s="1"/>
  <c r="J330" i="1" s="1"/>
  <c r="H1346" i="1"/>
  <c r="I1346" i="1" s="1"/>
  <c r="J1346" i="1" s="1"/>
  <c r="H1756" i="1"/>
  <c r="I1756" i="1" s="1"/>
  <c r="J1756" i="1" s="1"/>
  <c r="H529" i="1"/>
  <c r="I529" i="1" s="1"/>
  <c r="J529" i="1" s="1"/>
  <c r="H1550" i="1"/>
  <c r="I1550" i="1" s="1"/>
  <c r="J1550" i="1" s="1"/>
  <c r="H928" i="1"/>
  <c r="I928" i="1" s="1"/>
  <c r="J928" i="1" s="1"/>
  <c r="H1551" i="1"/>
  <c r="I1551" i="1" s="1"/>
  <c r="J1551" i="1" s="1"/>
  <c r="H1116" i="1"/>
  <c r="I1116" i="1" s="1"/>
  <c r="J1116" i="1" s="1"/>
  <c r="H1962" i="1"/>
  <c r="I1962" i="1" s="1"/>
  <c r="J1962" i="1" s="1"/>
  <c r="H331" i="1"/>
  <c r="I331" i="1" s="1"/>
  <c r="J331" i="1" s="1"/>
  <c r="H142" i="1"/>
  <c r="I142" i="1" s="1"/>
  <c r="J142" i="1" s="1"/>
  <c r="H143" i="1"/>
  <c r="I143" i="1" s="1"/>
  <c r="J143" i="1" s="1"/>
  <c r="H715" i="1"/>
  <c r="I715" i="1" s="1"/>
  <c r="J715" i="1" s="1"/>
  <c r="H1757" i="1"/>
  <c r="I1757" i="1" s="1"/>
  <c r="J1757" i="1" s="1"/>
  <c r="H716" i="1"/>
  <c r="I716" i="1" s="1"/>
  <c r="J716" i="1" s="1"/>
  <c r="H332" i="1"/>
  <c r="I332" i="1" s="1"/>
  <c r="J332" i="1" s="1"/>
  <c r="H530" i="1"/>
  <c r="I530" i="1" s="1"/>
  <c r="J530" i="1" s="1"/>
  <c r="H1963" i="1"/>
  <c r="I1963" i="1" s="1"/>
  <c r="J1963" i="1" s="1"/>
  <c r="H1117" i="1"/>
  <c r="I1117" i="1" s="1"/>
  <c r="J1117" i="1" s="1"/>
  <c r="H333" i="1"/>
  <c r="I333" i="1" s="1"/>
  <c r="J333" i="1" s="1"/>
  <c r="H1118" i="1"/>
  <c r="I1118" i="1" s="1"/>
  <c r="J1118" i="1" s="1"/>
  <c r="H1347" i="1"/>
  <c r="I1347" i="1" s="1"/>
  <c r="J1347" i="1" s="1"/>
  <c r="H1552" i="1"/>
  <c r="I1552" i="1" s="1"/>
  <c r="J1552" i="1" s="1"/>
  <c r="H144" i="1"/>
  <c r="I144" i="1" s="1"/>
  <c r="J144" i="1" s="1"/>
  <c r="H717" i="1"/>
  <c r="I717" i="1" s="1"/>
  <c r="J717" i="1" s="1"/>
  <c r="H531" i="1"/>
  <c r="I531" i="1" s="1"/>
  <c r="J531" i="1" s="1"/>
  <c r="H532" i="1"/>
  <c r="I532" i="1" s="1"/>
  <c r="J532" i="1" s="1"/>
  <c r="H334" i="1"/>
  <c r="I334" i="1" s="1"/>
  <c r="J334" i="1" s="1"/>
  <c r="H1553" i="1"/>
  <c r="I1553" i="1" s="1"/>
  <c r="J1553" i="1" s="1"/>
  <c r="H929" i="1"/>
  <c r="I929" i="1" s="1"/>
  <c r="J929" i="1" s="1"/>
  <c r="H1554" i="1"/>
  <c r="I1554" i="1" s="1"/>
  <c r="J1554" i="1" s="1"/>
  <c r="H1555" i="1"/>
  <c r="I1555" i="1" s="1"/>
  <c r="J1555" i="1" s="1"/>
  <c r="H1348" i="1"/>
  <c r="I1348" i="1" s="1"/>
  <c r="J1348" i="1" s="1"/>
  <c r="H1758" i="1"/>
  <c r="I1758" i="1" s="1"/>
  <c r="J1758" i="1" s="1"/>
  <c r="H930" i="1"/>
  <c r="I930" i="1" s="1"/>
  <c r="J930" i="1" s="1"/>
  <c r="H145" i="1"/>
  <c r="I145" i="1" s="1"/>
  <c r="J145" i="1" s="1"/>
  <c r="H1119" i="1"/>
  <c r="I1119" i="1" s="1"/>
  <c r="J1119" i="1" s="1"/>
  <c r="H1759" i="1"/>
  <c r="I1759" i="1" s="1"/>
  <c r="J1759" i="1" s="1"/>
  <c r="H335" i="1"/>
  <c r="I335" i="1" s="1"/>
  <c r="J335" i="1" s="1"/>
  <c r="H1760" i="1"/>
  <c r="I1760" i="1" s="1"/>
  <c r="J1760" i="1" s="1"/>
  <c r="H931" i="1"/>
  <c r="I931" i="1" s="1"/>
  <c r="J931" i="1" s="1"/>
  <c r="H1556" i="1"/>
  <c r="I1556" i="1" s="1"/>
  <c r="J1556" i="1" s="1"/>
  <c r="H336" i="1"/>
  <c r="I336" i="1" s="1"/>
  <c r="J336" i="1" s="1"/>
  <c r="H146" i="1"/>
  <c r="I146" i="1" s="1"/>
  <c r="J146" i="1" s="1"/>
  <c r="H533" i="1"/>
  <c r="I533" i="1" s="1"/>
  <c r="J533" i="1" s="1"/>
  <c r="H534" i="1"/>
  <c r="I534" i="1" s="1"/>
  <c r="J534" i="1" s="1"/>
  <c r="H147" i="1"/>
  <c r="I147" i="1" s="1"/>
  <c r="J147" i="1" s="1"/>
  <c r="H337" i="1"/>
  <c r="I337" i="1" s="1"/>
  <c r="J337" i="1" s="1"/>
  <c r="H1964" i="1"/>
  <c r="I1964" i="1" s="1"/>
  <c r="J1964" i="1" s="1"/>
  <c r="H1965" i="1"/>
  <c r="I1965" i="1" s="1"/>
  <c r="J1965" i="1" s="1"/>
  <c r="H1761" i="1"/>
  <c r="I1761" i="1" s="1"/>
  <c r="J1761" i="1" s="1"/>
  <c r="H1762" i="1"/>
  <c r="I1762" i="1" s="1"/>
  <c r="J1762" i="1" s="1"/>
  <c r="H148" i="1"/>
  <c r="I148" i="1" s="1"/>
  <c r="J148" i="1" s="1"/>
  <c r="H1763" i="1"/>
  <c r="I1763" i="1" s="1"/>
  <c r="J1763" i="1" s="1"/>
  <c r="H1349" i="1"/>
  <c r="I1349" i="1" s="1"/>
  <c r="J1349" i="1" s="1"/>
  <c r="H1966" i="1"/>
  <c r="I1966" i="1" s="1"/>
  <c r="J1966" i="1" s="1"/>
  <c r="H718" i="1"/>
  <c r="I718" i="1" s="1"/>
  <c r="J718" i="1" s="1"/>
  <c r="H1120" i="1"/>
  <c r="I1120" i="1" s="1"/>
  <c r="J1120" i="1" s="1"/>
  <c r="H1764" i="1"/>
  <c r="I1764" i="1" s="1"/>
  <c r="J1764" i="1" s="1"/>
  <c r="H535" i="1"/>
  <c r="I535" i="1" s="1"/>
  <c r="J535" i="1" s="1"/>
  <c r="H932" i="1"/>
  <c r="I932" i="1" s="1"/>
  <c r="J932" i="1" s="1"/>
  <c r="H1350" i="1"/>
  <c r="I1350" i="1" s="1"/>
  <c r="J1350" i="1" s="1"/>
  <c r="H1351" i="1"/>
  <c r="I1351" i="1" s="1"/>
  <c r="J1351" i="1" s="1"/>
  <c r="H933" i="1"/>
  <c r="I933" i="1" s="1"/>
  <c r="J933" i="1" s="1"/>
  <c r="H1765" i="1"/>
  <c r="I1765" i="1" s="1"/>
  <c r="J1765" i="1" s="1"/>
  <c r="H149" i="1"/>
  <c r="I149" i="1" s="1"/>
  <c r="J149" i="1" s="1"/>
  <c r="H150" i="1"/>
  <c r="I150" i="1" s="1"/>
  <c r="J150" i="1" s="1"/>
  <c r="H1766" i="1"/>
  <c r="I1766" i="1" s="1"/>
  <c r="J1766" i="1" s="1"/>
  <c r="H1767" i="1"/>
  <c r="I1767" i="1" s="1"/>
  <c r="J1767" i="1" s="1"/>
  <c r="H1557" i="1"/>
  <c r="I1557" i="1" s="1"/>
  <c r="J1557" i="1" s="1"/>
  <c r="H1967" i="1"/>
  <c r="I1967" i="1" s="1"/>
  <c r="J1967" i="1" s="1"/>
  <c r="H934" i="1"/>
  <c r="I934" i="1" s="1"/>
  <c r="J934" i="1" s="1"/>
  <c r="H1121" i="1"/>
  <c r="I1121" i="1" s="1"/>
  <c r="J1121" i="1" s="1"/>
  <c r="H935" i="1"/>
  <c r="I935" i="1" s="1"/>
  <c r="J935" i="1" s="1"/>
  <c r="H1968" i="1"/>
  <c r="I1968" i="1" s="1"/>
  <c r="J1968" i="1" s="1"/>
  <c r="H151" i="1"/>
  <c r="I151" i="1" s="1"/>
  <c r="J151" i="1" s="1"/>
  <c r="H152" i="1"/>
  <c r="I152" i="1" s="1"/>
  <c r="J152" i="1" s="1"/>
  <c r="H719" i="1"/>
  <c r="I719" i="1" s="1"/>
  <c r="J719" i="1" s="1"/>
  <c r="H338" i="1"/>
  <c r="I338" i="1" s="1"/>
  <c r="J338" i="1" s="1"/>
  <c r="H1352" i="1"/>
  <c r="I1352" i="1" s="1"/>
  <c r="J1352" i="1" s="1"/>
  <c r="H153" i="1"/>
  <c r="I153" i="1" s="1"/>
  <c r="J153" i="1" s="1"/>
  <c r="H154" i="1"/>
  <c r="I154" i="1" s="1"/>
  <c r="J154" i="1" s="1"/>
  <c r="H1969" i="1"/>
  <c r="I1969" i="1" s="1"/>
  <c r="J1969" i="1" s="1"/>
  <c r="H1558" i="1"/>
  <c r="I1558" i="1" s="1"/>
  <c r="J1558" i="1" s="1"/>
  <c r="H1122" i="1"/>
  <c r="I1122" i="1" s="1"/>
  <c r="J1122" i="1" s="1"/>
  <c r="H155" i="1"/>
  <c r="I155" i="1" s="1"/>
  <c r="J155" i="1" s="1"/>
  <c r="H536" i="1"/>
  <c r="I536" i="1" s="1"/>
  <c r="J536" i="1" s="1"/>
  <c r="H156" i="1"/>
  <c r="I156" i="1" s="1"/>
  <c r="J156" i="1" s="1"/>
  <c r="H1123" i="1"/>
  <c r="I1123" i="1" s="1"/>
  <c r="J1123" i="1" s="1"/>
  <c r="H1768" i="1"/>
  <c r="I1768" i="1" s="1"/>
  <c r="J1768" i="1" s="1"/>
  <c r="H339" i="1"/>
  <c r="I339" i="1" s="1"/>
  <c r="J339" i="1" s="1"/>
  <c r="H1769" i="1"/>
  <c r="I1769" i="1" s="1"/>
  <c r="J1769" i="1" s="1"/>
  <c r="H157" i="1"/>
  <c r="I157" i="1" s="1"/>
  <c r="J157" i="1" s="1"/>
  <c r="H1559" i="1"/>
  <c r="I1559" i="1" s="1"/>
  <c r="J1559" i="1" s="1"/>
  <c r="H340" i="1"/>
  <c r="I340" i="1" s="1"/>
  <c r="J340" i="1" s="1"/>
  <c r="H158" i="1"/>
  <c r="I158" i="1" s="1"/>
  <c r="J158" i="1" s="1"/>
  <c r="H341" i="1"/>
  <c r="I341" i="1" s="1"/>
  <c r="J341" i="1" s="1"/>
  <c r="H720" i="1"/>
  <c r="I720" i="1" s="1"/>
  <c r="J720" i="1" s="1"/>
  <c r="H1124" i="1"/>
  <c r="I1124" i="1" s="1"/>
  <c r="J1124" i="1" s="1"/>
  <c r="H936" i="1"/>
  <c r="I936" i="1" s="1"/>
  <c r="J936" i="1" s="1"/>
  <c r="H937" i="1"/>
  <c r="I937" i="1" s="1"/>
  <c r="J937" i="1" s="1"/>
  <c r="H1353" i="1"/>
  <c r="I1353" i="1" s="1"/>
  <c r="J1353" i="1" s="1"/>
  <c r="H1770" i="1"/>
  <c r="I1770" i="1" s="1"/>
  <c r="J1770" i="1" s="1"/>
  <c r="H1771" i="1"/>
  <c r="I1771" i="1" s="1"/>
  <c r="J1771" i="1" s="1"/>
  <c r="H1772" i="1"/>
  <c r="I1772" i="1" s="1"/>
  <c r="J1772" i="1" s="1"/>
  <c r="H1970" i="1"/>
  <c r="I1970" i="1" s="1"/>
  <c r="J1970" i="1" s="1"/>
  <c r="H159" i="1"/>
  <c r="I159" i="1" s="1"/>
  <c r="J159" i="1" s="1"/>
  <c r="H342" i="1"/>
  <c r="I342" i="1" s="1"/>
  <c r="J342" i="1" s="1"/>
  <c r="H1354" i="1"/>
  <c r="I1354" i="1" s="1"/>
  <c r="J1354" i="1" s="1"/>
  <c r="H160" i="1"/>
  <c r="I160" i="1" s="1"/>
  <c r="J160" i="1" s="1"/>
  <c r="H537" i="1"/>
  <c r="I537" i="1" s="1"/>
  <c r="J537" i="1" s="1"/>
  <c r="H1971" i="1"/>
  <c r="I1971" i="1" s="1"/>
  <c r="J1971" i="1" s="1"/>
  <c r="H938" i="1"/>
  <c r="I938" i="1" s="1"/>
  <c r="J938" i="1" s="1"/>
  <c r="H721" i="1"/>
  <c r="I721" i="1" s="1"/>
  <c r="J721" i="1" s="1"/>
  <c r="H1125" i="1"/>
  <c r="I1125" i="1" s="1"/>
  <c r="J1125" i="1" s="1"/>
  <c r="H1773" i="1"/>
  <c r="I1773" i="1" s="1"/>
  <c r="J1773" i="1" s="1"/>
  <c r="H538" i="1"/>
  <c r="I538" i="1" s="1"/>
  <c r="J538" i="1" s="1"/>
  <c r="H1972" i="1"/>
  <c r="I1972" i="1" s="1"/>
  <c r="J1972" i="1" s="1"/>
  <c r="H1126" i="1"/>
  <c r="I1126" i="1" s="1"/>
  <c r="J1126" i="1" s="1"/>
  <c r="H343" i="1"/>
  <c r="I343" i="1" s="1"/>
  <c r="J343" i="1" s="1"/>
  <c r="H1774" i="1"/>
  <c r="I1774" i="1" s="1"/>
  <c r="J1774" i="1" s="1"/>
  <c r="H1560" i="1"/>
  <c r="I1560" i="1" s="1"/>
  <c r="J1560" i="1" s="1"/>
  <c r="H1973" i="1"/>
  <c r="I1973" i="1" s="1"/>
  <c r="J1973" i="1" s="1"/>
  <c r="H1127" i="1"/>
  <c r="I1127" i="1" s="1"/>
  <c r="J1127" i="1" s="1"/>
  <c r="H344" i="1"/>
  <c r="I344" i="1" s="1"/>
  <c r="J344" i="1" s="1"/>
  <c r="H939" i="1"/>
  <c r="I939" i="1" s="1"/>
  <c r="J939" i="1" s="1"/>
  <c r="H722" i="1"/>
  <c r="I722" i="1" s="1"/>
  <c r="J722" i="1" s="1"/>
  <c r="H723" i="1"/>
  <c r="I723" i="1" s="1"/>
  <c r="J723" i="1" s="1"/>
  <c r="H1128" i="1"/>
  <c r="I1128" i="1" s="1"/>
  <c r="J1128" i="1" s="1"/>
  <c r="H1974" i="1"/>
  <c r="I1974" i="1" s="1"/>
  <c r="J1974" i="1" s="1"/>
  <c r="H1775" i="1"/>
  <c r="I1775" i="1" s="1"/>
  <c r="J1775" i="1" s="1"/>
  <c r="H1129" i="1"/>
  <c r="I1129" i="1" s="1"/>
  <c r="J1129" i="1" s="1"/>
  <c r="H1130" i="1"/>
  <c r="I1130" i="1" s="1"/>
  <c r="J1130" i="1" s="1"/>
  <c r="H1561" i="1"/>
  <c r="I1561" i="1" s="1"/>
  <c r="J1561" i="1" s="1"/>
  <c r="H1562" i="1"/>
  <c r="I1562" i="1" s="1"/>
  <c r="J1562" i="1" s="1"/>
  <c r="H1355" i="1"/>
  <c r="I1355" i="1" s="1"/>
  <c r="J1355" i="1" s="1"/>
  <c r="H1776" i="1"/>
  <c r="I1776" i="1" s="1"/>
  <c r="J1776" i="1" s="1"/>
  <c r="H940" i="1"/>
  <c r="I940" i="1" s="1"/>
  <c r="J940" i="1" s="1"/>
  <c r="H724" i="1"/>
  <c r="I724" i="1" s="1"/>
  <c r="J724" i="1" s="1"/>
  <c r="H1356" i="1"/>
  <c r="I1356" i="1" s="1"/>
  <c r="J1356" i="1" s="1"/>
  <c r="H941" i="1"/>
  <c r="I941" i="1" s="1"/>
  <c r="J941" i="1" s="1"/>
  <c r="H1563" i="1"/>
  <c r="I1563" i="1" s="1"/>
  <c r="J1563" i="1" s="1"/>
  <c r="H345" i="1"/>
  <c r="I345" i="1" s="1"/>
  <c r="J345" i="1" s="1"/>
  <c r="H942" i="1"/>
  <c r="I942" i="1" s="1"/>
  <c r="J942" i="1" s="1"/>
  <c r="H1131" i="1"/>
  <c r="I1131" i="1" s="1"/>
  <c r="J1131" i="1" s="1"/>
  <c r="H161" i="1"/>
  <c r="I161" i="1" s="1"/>
  <c r="J161" i="1" s="1"/>
  <c r="H1132" i="1"/>
  <c r="I1132" i="1" s="1"/>
  <c r="J1132" i="1" s="1"/>
  <c r="H943" i="1"/>
  <c r="I943" i="1" s="1"/>
  <c r="J943" i="1" s="1"/>
  <c r="H346" i="1"/>
  <c r="I346" i="1" s="1"/>
  <c r="J346" i="1" s="1"/>
  <c r="H162" i="1"/>
  <c r="I162" i="1" s="1"/>
  <c r="J162" i="1" s="1"/>
  <c r="H725" i="1"/>
  <c r="I725" i="1" s="1"/>
  <c r="J725" i="1" s="1"/>
  <c r="H1777" i="1"/>
  <c r="I1777" i="1" s="1"/>
  <c r="J1777" i="1" s="1"/>
  <c r="H163" i="1"/>
  <c r="I163" i="1" s="1"/>
  <c r="J163" i="1" s="1"/>
  <c r="H1357" i="1"/>
  <c r="I1357" i="1" s="1"/>
  <c r="J1357" i="1" s="1"/>
  <c r="H1778" i="1"/>
  <c r="I1778" i="1" s="1"/>
  <c r="J1778" i="1" s="1"/>
  <c r="H539" i="1"/>
  <c r="I539" i="1" s="1"/>
  <c r="J539" i="1" s="1"/>
  <c r="H1564" i="1"/>
  <c r="I1564" i="1" s="1"/>
  <c r="J1564" i="1" s="1"/>
  <c r="H1358" i="1"/>
  <c r="I1358" i="1" s="1"/>
  <c r="J1358" i="1" s="1"/>
  <c r="H1359" i="1"/>
  <c r="I1359" i="1" s="1"/>
  <c r="J1359" i="1" s="1"/>
  <c r="H164" i="1"/>
  <c r="I164" i="1" s="1"/>
  <c r="J164" i="1" s="1"/>
  <c r="H1975" i="1"/>
  <c r="I1975" i="1" s="1"/>
  <c r="J1975" i="1" s="1"/>
  <c r="H1976" i="1"/>
  <c r="I1976" i="1" s="1"/>
  <c r="J1976" i="1" s="1"/>
  <c r="H1779" i="1"/>
  <c r="I1779" i="1" s="1"/>
  <c r="J1779" i="1" s="1"/>
  <c r="H1133" i="1"/>
  <c r="I1133" i="1" s="1"/>
  <c r="J1133" i="1" s="1"/>
  <c r="H1565" i="1"/>
  <c r="I1565" i="1" s="1"/>
  <c r="J1565" i="1" s="1"/>
  <c r="H726" i="1"/>
  <c r="I726" i="1" s="1"/>
  <c r="J726" i="1" s="1"/>
  <c r="H1780" i="1"/>
  <c r="I1780" i="1" s="1"/>
  <c r="J1780" i="1" s="1"/>
  <c r="H347" i="1"/>
  <c r="I347" i="1" s="1"/>
  <c r="J347" i="1" s="1"/>
  <c r="H1977" i="1"/>
  <c r="I1977" i="1" s="1"/>
  <c r="J1977" i="1" s="1"/>
  <c r="H348" i="1"/>
  <c r="I348" i="1" s="1"/>
  <c r="J348" i="1" s="1"/>
  <c r="H727" i="1"/>
  <c r="I727" i="1" s="1"/>
  <c r="J727" i="1" s="1"/>
  <c r="H1978" i="1"/>
  <c r="I1978" i="1" s="1"/>
  <c r="J1978" i="1" s="1"/>
  <c r="H540" i="1"/>
  <c r="I540" i="1" s="1"/>
  <c r="J540" i="1" s="1"/>
  <c r="H349" i="1"/>
  <c r="I349" i="1" s="1"/>
  <c r="J349" i="1" s="1"/>
  <c r="H1566" i="1"/>
  <c r="I1566" i="1" s="1"/>
  <c r="J1566" i="1" s="1"/>
  <c r="H350" i="1"/>
  <c r="I350" i="1" s="1"/>
  <c r="J350" i="1" s="1"/>
  <c r="H1134" i="1"/>
  <c r="I1134" i="1" s="1"/>
  <c r="J1134" i="1" s="1"/>
  <c r="H1567" i="1"/>
  <c r="I1567" i="1" s="1"/>
  <c r="J1567" i="1" s="1"/>
  <c r="H351" i="1"/>
  <c r="I351" i="1" s="1"/>
  <c r="J351" i="1" s="1"/>
  <c r="H1781" i="1"/>
  <c r="I1781" i="1" s="1"/>
  <c r="J1781" i="1" s="1"/>
  <c r="H165" i="1"/>
  <c r="I165" i="1" s="1"/>
  <c r="J165" i="1" s="1"/>
  <c r="H166" i="1"/>
  <c r="I166" i="1" s="1"/>
  <c r="J166" i="1" s="1"/>
  <c r="H728" i="1"/>
  <c r="I728" i="1" s="1"/>
  <c r="J728" i="1" s="1"/>
  <c r="H944" i="1"/>
  <c r="I944" i="1" s="1"/>
  <c r="J944" i="1" s="1"/>
  <c r="H729" i="1"/>
  <c r="I729" i="1" s="1"/>
  <c r="J729" i="1" s="1"/>
  <c r="H541" i="1"/>
  <c r="I541" i="1" s="1"/>
  <c r="J541" i="1" s="1"/>
  <c r="H1135" i="1"/>
  <c r="I1135" i="1" s="1"/>
  <c r="J1135" i="1" s="1"/>
  <c r="H1136" i="1"/>
  <c r="I1136" i="1" s="1"/>
  <c r="J1136" i="1" s="1"/>
  <c r="H1979" i="1"/>
  <c r="I1979" i="1" s="1"/>
  <c r="J1979" i="1" s="1"/>
  <c r="H167" i="1"/>
  <c r="I167" i="1" s="1"/>
  <c r="J167" i="1" s="1"/>
  <c r="H945" i="1"/>
  <c r="I945" i="1" s="1"/>
  <c r="J945" i="1" s="1"/>
  <c r="H1568" i="1"/>
  <c r="I1568" i="1" s="1"/>
  <c r="J1568" i="1" s="1"/>
  <c r="H352" i="1"/>
  <c r="I352" i="1" s="1"/>
  <c r="J352" i="1" s="1"/>
  <c r="H542" i="1"/>
  <c r="I542" i="1" s="1"/>
  <c r="J542" i="1" s="1"/>
  <c r="H946" i="1"/>
  <c r="I946" i="1" s="1"/>
  <c r="J946" i="1" s="1"/>
  <c r="H543" i="1"/>
  <c r="I543" i="1" s="1"/>
  <c r="J543" i="1" s="1"/>
  <c r="H947" i="1"/>
  <c r="I947" i="1" s="1"/>
  <c r="J947" i="1" s="1"/>
  <c r="H1137" i="1"/>
  <c r="I1137" i="1" s="1"/>
  <c r="J1137" i="1" s="1"/>
  <c r="H1980" i="1"/>
  <c r="I1980" i="1" s="1"/>
  <c r="J1980" i="1" s="1"/>
  <c r="H948" i="1"/>
  <c r="I948" i="1" s="1"/>
  <c r="J948" i="1" s="1"/>
  <c r="H353" i="1"/>
  <c r="I353" i="1" s="1"/>
  <c r="J353" i="1" s="1"/>
  <c r="H1138" i="1"/>
  <c r="I1138" i="1" s="1"/>
  <c r="J1138" i="1" s="1"/>
  <c r="H544" i="1"/>
  <c r="I544" i="1" s="1"/>
  <c r="J544" i="1" s="1"/>
  <c r="H1981" i="1"/>
  <c r="I1981" i="1" s="1"/>
  <c r="J1981" i="1" s="1"/>
  <c r="H949" i="1"/>
  <c r="I949" i="1" s="1"/>
  <c r="J949" i="1" s="1"/>
  <c r="H1360" i="1"/>
  <c r="I1360" i="1" s="1"/>
  <c r="J1360" i="1" s="1"/>
  <c r="H545" i="1"/>
  <c r="I545" i="1" s="1"/>
  <c r="J545" i="1" s="1"/>
  <c r="H354" i="1"/>
  <c r="I354" i="1" s="1"/>
  <c r="J354" i="1" s="1"/>
  <c r="H1361" i="1"/>
  <c r="I1361" i="1" s="1"/>
  <c r="J1361" i="1" s="1"/>
  <c r="H168" i="1"/>
  <c r="I168" i="1" s="1"/>
  <c r="J168" i="1" s="1"/>
  <c r="H950" i="1"/>
  <c r="I950" i="1" s="1"/>
  <c r="J950" i="1" s="1"/>
  <c r="H1982" i="1"/>
  <c r="I1982" i="1" s="1"/>
  <c r="J1982" i="1" s="1"/>
  <c r="H951" i="1"/>
  <c r="I951" i="1" s="1"/>
  <c r="J951" i="1" s="1"/>
  <c r="H1139" i="1"/>
  <c r="I1139" i="1" s="1"/>
  <c r="J1139" i="1" s="1"/>
  <c r="H1782" i="1"/>
  <c r="I1782" i="1" s="1"/>
  <c r="J1782" i="1" s="1"/>
  <c r="H546" i="1"/>
  <c r="I546" i="1" s="1"/>
  <c r="J546" i="1" s="1"/>
  <c r="H730" i="1"/>
  <c r="I730" i="1" s="1"/>
  <c r="J730" i="1" s="1"/>
  <c r="H169" i="1"/>
  <c r="I169" i="1" s="1"/>
  <c r="J169" i="1" s="1"/>
  <c r="H1569" i="1"/>
  <c r="I1569" i="1" s="1"/>
  <c r="J1569" i="1" s="1"/>
  <c r="H1140" i="1"/>
  <c r="I1140" i="1" s="1"/>
  <c r="J1140" i="1" s="1"/>
  <c r="H1362" i="1"/>
  <c r="I1362" i="1" s="1"/>
  <c r="J1362" i="1" s="1"/>
  <c r="H170" i="1"/>
  <c r="I170" i="1" s="1"/>
  <c r="J170" i="1" s="1"/>
  <c r="H1570" i="1"/>
  <c r="I1570" i="1" s="1"/>
  <c r="J1570" i="1" s="1"/>
  <c r="H547" i="1"/>
  <c r="I547" i="1" s="1"/>
  <c r="J547" i="1" s="1"/>
  <c r="H731" i="1"/>
  <c r="I731" i="1" s="1"/>
  <c r="J731" i="1" s="1"/>
  <c r="H1783" i="1"/>
  <c r="I1783" i="1" s="1"/>
  <c r="J1783" i="1" s="1"/>
  <c r="H1141" i="1"/>
  <c r="I1141" i="1" s="1"/>
  <c r="J1141" i="1" s="1"/>
  <c r="H1363" i="1"/>
  <c r="I1363" i="1" s="1"/>
  <c r="J1363" i="1" s="1"/>
  <c r="H1142" i="1"/>
  <c r="I1142" i="1" s="1"/>
  <c r="J1142" i="1" s="1"/>
  <c r="H171" i="1"/>
  <c r="I171" i="1" s="1"/>
  <c r="J171" i="1" s="1"/>
  <c r="H355" i="1"/>
  <c r="I355" i="1" s="1"/>
  <c r="J355" i="1" s="1"/>
  <c r="H1784" i="1"/>
  <c r="I1784" i="1" s="1"/>
  <c r="J1784" i="1" s="1"/>
  <c r="H1364" i="1"/>
  <c r="I1364" i="1" s="1"/>
  <c r="J1364" i="1" s="1"/>
  <c r="H172" i="1"/>
  <c r="I172" i="1" s="1"/>
  <c r="J172" i="1" s="1"/>
  <c r="H356" i="1"/>
  <c r="I356" i="1" s="1"/>
  <c r="J356" i="1" s="1"/>
  <c r="H1785" i="1"/>
  <c r="I1785" i="1" s="1"/>
  <c r="J1785" i="1" s="1"/>
  <c r="H952" i="1"/>
  <c r="I952" i="1" s="1"/>
  <c r="J952" i="1" s="1"/>
  <c r="H953" i="1"/>
  <c r="I953" i="1" s="1"/>
  <c r="J953" i="1" s="1"/>
  <c r="H1983" i="1"/>
  <c r="I1983" i="1" s="1"/>
  <c r="J1983" i="1" s="1"/>
  <c r="H1571" i="1"/>
  <c r="I1571" i="1" s="1"/>
  <c r="J1571" i="1" s="1"/>
  <c r="H1365" i="1"/>
  <c r="I1365" i="1" s="1"/>
  <c r="J1365" i="1" s="1"/>
  <c r="H1366" i="1"/>
  <c r="I1366" i="1" s="1"/>
  <c r="J1366" i="1" s="1"/>
  <c r="H1984" i="1"/>
  <c r="I1984" i="1" s="1"/>
  <c r="J1984" i="1" s="1"/>
  <c r="H173" i="1"/>
  <c r="I173" i="1" s="1"/>
  <c r="J173" i="1" s="1"/>
  <c r="H1143" i="1"/>
  <c r="I1143" i="1" s="1"/>
  <c r="J1143" i="1" s="1"/>
  <c r="H1367" i="1"/>
  <c r="I1367" i="1" s="1"/>
  <c r="J1367" i="1" s="1"/>
  <c r="H1144" i="1"/>
  <c r="I1144" i="1" s="1"/>
  <c r="J1144" i="1" s="1"/>
  <c r="H1368" i="1"/>
  <c r="I1368" i="1" s="1"/>
  <c r="J1368" i="1" s="1"/>
  <c r="H1572" i="1"/>
  <c r="I1572" i="1" s="1"/>
  <c r="J1572" i="1" s="1"/>
  <c r="H732" i="1"/>
  <c r="I732" i="1" s="1"/>
  <c r="J732" i="1" s="1"/>
  <c r="H548" i="1"/>
  <c r="I548" i="1" s="1"/>
  <c r="J548" i="1" s="1"/>
  <c r="H1985" i="1"/>
  <c r="I1985" i="1" s="1"/>
  <c r="J1985" i="1" s="1"/>
  <c r="H1986" i="1"/>
  <c r="I1986" i="1" s="1"/>
  <c r="J1986" i="1" s="1"/>
  <c r="H733" i="1"/>
  <c r="I733" i="1" s="1"/>
  <c r="J733" i="1" s="1"/>
  <c r="H734" i="1"/>
  <c r="I734" i="1" s="1"/>
  <c r="J734" i="1" s="1"/>
  <c r="H174" i="1"/>
  <c r="I174" i="1" s="1"/>
  <c r="J174" i="1" s="1"/>
  <c r="H175" i="1"/>
  <c r="I175" i="1" s="1"/>
  <c r="J175" i="1" s="1"/>
  <c r="H1573" i="1"/>
  <c r="I1573" i="1" s="1"/>
  <c r="J1573" i="1" s="1"/>
  <c r="H1369" i="1"/>
  <c r="I1369" i="1" s="1"/>
  <c r="J1369" i="1" s="1"/>
  <c r="H735" i="1"/>
  <c r="I735" i="1" s="1"/>
  <c r="J735" i="1" s="1"/>
  <c r="H357" i="1"/>
  <c r="I357" i="1" s="1"/>
  <c r="J357" i="1" s="1"/>
  <c r="H1987" i="1"/>
  <c r="I1987" i="1" s="1"/>
  <c r="J1987" i="1" s="1"/>
  <c r="H549" i="1"/>
  <c r="I549" i="1" s="1"/>
  <c r="J549" i="1" s="1"/>
  <c r="H1574" i="1"/>
  <c r="I1574" i="1" s="1"/>
  <c r="J1574" i="1" s="1"/>
  <c r="H1145" i="1"/>
  <c r="I1145" i="1" s="1"/>
  <c r="J1145" i="1" s="1"/>
  <c r="H1146" i="1"/>
  <c r="I1146" i="1" s="1"/>
  <c r="J1146" i="1" s="1"/>
  <c r="H1370" i="1"/>
  <c r="I1370" i="1" s="1"/>
  <c r="J1370" i="1" s="1"/>
  <c r="H1575" i="1"/>
  <c r="I1575" i="1" s="1"/>
  <c r="J1575" i="1" s="1"/>
  <c r="H736" i="1"/>
  <c r="I736" i="1" s="1"/>
  <c r="J736" i="1" s="1"/>
  <c r="H1988" i="1"/>
  <c r="I1988" i="1" s="1"/>
  <c r="J1988" i="1" s="1"/>
  <c r="H1576" i="1"/>
  <c r="I1576" i="1" s="1"/>
  <c r="J1576" i="1" s="1"/>
  <c r="H737" i="1"/>
  <c r="I737" i="1" s="1"/>
  <c r="J737" i="1" s="1"/>
  <c r="H1577" i="1"/>
  <c r="I1577" i="1" s="1"/>
  <c r="J1577" i="1" s="1"/>
  <c r="H738" i="1"/>
  <c r="I738" i="1" s="1"/>
  <c r="J738" i="1" s="1"/>
  <c r="H1786" i="1"/>
  <c r="I1786" i="1" s="1"/>
  <c r="J1786" i="1" s="1"/>
  <c r="H550" i="1"/>
  <c r="I550" i="1" s="1"/>
  <c r="J550" i="1" s="1"/>
  <c r="H739" i="1"/>
  <c r="I739" i="1" s="1"/>
  <c r="J739" i="1" s="1"/>
  <c r="H358" i="1"/>
  <c r="I358" i="1" s="1"/>
  <c r="J358" i="1" s="1"/>
  <c r="H954" i="1"/>
  <c r="I954" i="1" s="1"/>
  <c r="J954" i="1" s="1"/>
  <c r="H551" i="1"/>
  <c r="I551" i="1" s="1"/>
  <c r="J551" i="1" s="1"/>
  <c r="H1989" i="1"/>
  <c r="I1989" i="1" s="1"/>
  <c r="J1989" i="1" s="1"/>
  <c r="H552" i="1"/>
  <c r="I552" i="1" s="1"/>
  <c r="J552" i="1" s="1"/>
  <c r="H359" i="1"/>
  <c r="I359" i="1" s="1"/>
  <c r="J359" i="1" s="1"/>
  <c r="H1147" i="1"/>
  <c r="I1147" i="1" s="1"/>
  <c r="J1147" i="1" s="1"/>
  <c r="H1371" i="1"/>
  <c r="I1371" i="1" s="1"/>
  <c r="J1371" i="1" s="1"/>
  <c r="H1372" i="1"/>
  <c r="I1372" i="1" s="1"/>
  <c r="J1372" i="1" s="1"/>
  <c r="H176" i="1"/>
  <c r="I176" i="1" s="1"/>
  <c r="J176" i="1" s="1"/>
  <c r="H553" i="1"/>
  <c r="I553" i="1" s="1"/>
  <c r="J553" i="1" s="1"/>
  <c r="H1787" i="1"/>
  <c r="I1787" i="1" s="1"/>
  <c r="J1787" i="1" s="1"/>
  <c r="H360" i="1"/>
  <c r="I360" i="1" s="1"/>
  <c r="J360" i="1" s="1"/>
  <c r="H1148" i="1"/>
  <c r="I1148" i="1" s="1"/>
  <c r="J1148" i="1" s="1"/>
  <c r="H1578" i="1"/>
  <c r="I1578" i="1" s="1"/>
  <c r="J1578" i="1" s="1"/>
  <c r="H1579" i="1"/>
  <c r="I1579" i="1" s="1"/>
  <c r="J1579" i="1" s="1"/>
  <c r="H177" i="1"/>
  <c r="I177" i="1" s="1"/>
  <c r="J177" i="1" s="1"/>
  <c r="H1580" i="1"/>
  <c r="I1580" i="1" s="1"/>
  <c r="J1580" i="1" s="1"/>
  <c r="H955" i="1"/>
  <c r="I955" i="1" s="1"/>
  <c r="J955" i="1" s="1"/>
  <c r="H956" i="1"/>
  <c r="I956" i="1" s="1"/>
  <c r="J956" i="1" s="1"/>
  <c r="H1990" i="1"/>
  <c r="I1990" i="1" s="1"/>
  <c r="J1990" i="1" s="1"/>
  <c r="H1373" i="1"/>
  <c r="I1373" i="1" s="1"/>
  <c r="J1373" i="1" s="1"/>
  <c r="H957" i="1"/>
  <c r="I957" i="1" s="1"/>
  <c r="J957" i="1" s="1"/>
  <c r="H958" i="1"/>
  <c r="I958" i="1" s="1"/>
  <c r="J958" i="1" s="1"/>
  <c r="H361" i="1"/>
  <c r="I361" i="1" s="1"/>
  <c r="J361" i="1" s="1"/>
  <c r="H959" i="1"/>
  <c r="I959" i="1" s="1"/>
  <c r="J959" i="1" s="1"/>
  <c r="H1581" i="1"/>
  <c r="I1581" i="1" s="1"/>
  <c r="J1581" i="1" s="1"/>
  <c r="H740" i="1"/>
  <c r="I740" i="1" s="1"/>
  <c r="J740" i="1" s="1"/>
  <c r="H1582" i="1"/>
  <c r="I1582" i="1" s="1"/>
  <c r="J1582" i="1" s="1"/>
  <c r="H1374" i="1"/>
  <c r="I1374" i="1" s="1"/>
  <c r="J1374" i="1" s="1"/>
  <c r="H1788" i="1"/>
  <c r="I1788" i="1" s="1"/>
  <c r="J1788" i="1" s="1"/>
  <c r="H1789" i="1"/>
  <c r="I1789" i="1" s="1"/>
  <c r="J1789" i="1" s="1"/>
  <c r="H1790" i="1"/>
  <c r="I1790" i="1" s="1"/>
  <c r="J1790" i="1" s="1"/>
  <c r="H960" i="1"/>
  <c r="I960" i="1" s="1"/>
  <c r="J960" i="1" s="1"/>
  <c r="H1991" i="1"/>
  <c r="I1991" i="1" s="1"/>
  <c r="J1991" i="1" s="1"/>
  <c r="H961" i="1"/>
  <c r="I961" i="1" s="1"/>
  <c r="J961" i="1" s="1"/>
  <c r="H1149" i="1"/>
  <c r="I1149" i="1" s="1"/>
  <c r="J1149" i="1" s="1"/>
  <c r="H362" i="1"/>
  <c r="I362" i="1" s="1"/>
  <c r="J362" i="1" s="1"/>
  <c r="H554" i="1"/>
  <c r="I554" i="1" s="1"/>
  <c r="J554" i="1" s="1"/>
  <c r="H1375" i="1"/>
  <c r="I1375" i="1" s="1"/>
  <c r="J1375" i="1" s="1"/>
  <c r="H555" i="1"/>
  <c r="I555" i="1" s="1"/>
  <c r="J555" i="1" s="1"/>
  <c r="H1583" i="1"/>
  <c r="I1583" i="1" s="1"/>
  <c r="J1583" i="1" s="1"/>
  <c r="H1584" i="1"/>
  <c r="I1584" i="1" s="1"/>
  <c r="J1584" i="1" s="1"/>
  <c r="H1992" i="1"/>
  <c r="I1992" i="1" s="1"/>
  <c r="J1992" i="1" s="1"/>
  <c r="H178" i="1"/>
  <c r="I178" i="1" s="1"/>
  <c r="J178" i="1" s="1"/>
  <c r="H741" i="1"/>
  <c r="I741" i="1" s="1"/>
  <c r="J741" i="1" s="1"/>
  <c r="H556" i="1"/>
  <c r="I556" i="1" s="1"/>
  <c r="J556" i="1" s="1"/>
  <c r="H1376" i="1"/>
  <c r="I1376" i="1" s="1"/>
  <c r="J1376" i="1" s="1"/>
  <c r="H1585" i="1"/>
  <c r="I1585" i="1" s="1"/>
  <c r="J1585" i="1" s="1"/>
  <c r="H742" i="1"/>
  <c r="I742" i="1" s="1"/>
  <c r="J742" i="1" s="1"/>
  <c r="H1791" i="1"/>
  <c r="I1791" i="1" s="1"/>
  <c r="J1791" i="1" s="1"/>
  <c r="H1586" i="1"/>
  <c r="I1586" i="1" s="1"/>
  <c r="J1586" i="1" s="1"/>
  <c r="H1792" i="1"/>
  <c r="I1792" i="1" s="1"/>
  <c r="J1792" i="1" s="1"/>
  <c r="H179" i="1"/>
  <c r="I179" i="1" s="1"/>
  <c r="J179" i="1" s="1"/>
  <c r="H1377" i="1"/>
  <c r="I1377" i="1" s="1"/>
  <c r="J1377" i="1" s="1"/>
  <c r="H1378" i="1"/>
  <c r="I1378" i="1" s="1"/>
  <c r="J1378" i="1" s="1"/>
  <c r="H743" i="1"/>
  <c r="I743" i="1" s="1"/>
  <c r="J743" i="1" s="1"/>
  <c r="H962" i="1"/>
  <c r="I962" i="1" s="1"/>
  <c r="J962" i="1" s="1"/>
  <c r="H363" i="1"/>
  <c r="I363" i="1" s="1"/>
  <c r="J363" i="1" s="1"/>
  <c r="H364" i="1"/>
  <c r="I364" i="1" s="1"/>
  <c r="J364" i="1" s="1"/>
  <c r="H963" i="1"/>
  <c r="I963" i="1" s="1"/>
  <c r="J963" i="1" s="1"/>
  <c r="H1150" i="1"/>
  <c r="I1150" i="1" s="1"/>
  <c r="J1150" i="1" s="1"/>
  <c r="H744" i="1"/>
  <c r="I744" i="1" s="1"/>
  <c r="J744" i="1" s="1"/>
  <c r="H180" i="1"/>
  <c r="I180" i="1" s="1"/>
  <c r="J180" i="1" s="1"/>
  <c r="H365" i="1"/>
  <c r="I365" i="1" s="1"/>
  <c r="J365" i="1" s="1"/>
  <c r="H1151" i="1"/>
  <c r="I1151" i="1" s="1"/>
  <c r="J1151" i="1" s="1"/>
  <c r="H1993" i="1"/>
  <c r="I1993" i="1" s="1"/>
  <c r="J1993" i="1" s="1"/>
  <c r="H964" i="1"/>
  <c r="I964" i="1" s="1"/>
  <c r="J964" i="1" s="1"/>
  <c r="H965" i="1"/>
  <c r="I965" i="1" s="1"/>
  <c r="J965" i="1" s="1"/>
  <c r="H181" i="1"/>
  <c r="I181" i="1" s="1"/>
  <c r="J181" i="1" s="1"/>
  <c r="H1793" i="1"/>
  <c r="I1793" i="1" s="1"/>
  <c r="J1793" i="1" s="1"/>
  <c r="H557" i="1"/>
  <c r="I557" i="1" s="1"/>
  <c r="J557" i="1" s="1"/>
  <c r="H1379" i="1"/>
  <c r="I1379" i="1" s="1"/>
  <c r="J1379" i="1" s="1"/>
  <c r="H1380" i="1"/>
  <c r="I1380" i="1" s="1"/>
  <c r="J1380" i="1" s="1"/>
  <c r="H558" i="1"/>
  <c r="I558" i="1" s="1"/>
  <c r="J558" i="1" s="1"/>
  <c r="H1381" i="1"/>
  <c r="I1381" i="1" s="1"/>
  <c r="J1381" i="1" s="1"/>
  <c r="H1994" i="1"/>
  <c r="I1994" i="1" s="1"/>
  <c r="J1994" i="1" s="1"/>
  <c r="H182" i="1"/>
  <c r="I182" i="1" s="1"/>
  <c r="J182" i="1" s="1"/>
  <c r="H1152" i="1"/>
  <c r="I1152" i="1" s="1"/>
  <c r="J1152" i="1" s="1"/>
  <c r="H1153" i="1"/>
  <c r="I1153" i="1" s="1"/>
  <c r="J1153" i="1" s="1"/>
  <c r="H1154" i="1"/>
  <c r="I1154" i="1" s="1"/>
  <c r="J1154" i="1" s="1"/>
  <c r="H183" i="1"/>
  <c r="I183" i="1" s="1"/>
  <c r="J183" i="1" s="1"/>
  <c r="H1794" i="1"/>
  <c r="I1794" i="1" s="1"/>
  <c r="J1794" i="1" s="1"/>
  <c r="H1995" i="1"/>
  <c r="I1995" i="1" s="1"/>
  <c r="J1995" i="1" s="1"/>
  <c r="H366" i="1"/>
  <c r="I366" i="1" s="1"/>
  <c r="J366" i="1" s="1"/>
  <c r="H745" i="1"/>
  <c r="I745" i="1" s="1"/>
  <c r="J745" i="1" s="1"/>
  <c r="H1382" i="1"/>
  <c r="I1382" i="1" s="1"/>
  <c r="J1382" i="1" s="1"/>
  <c r="H559" i="1"/>
  <c r="I559" i="1" s="1"/>
  <c r="J559" i="1" s="1"/>
  <c r="H367" i="1"/>
  <c r="I367" i="1" s="1"/>
  <c r="J367" i="1" s="1"/>
  <c r="H746" i="1"/>
  <c r="I746" i="1" s="1"/>
  <c r="J746" i="1" s="1"/>
  <c r="H1996" i="1"/>
  <c r="I1996" i="1" s="1"/>
  <c r="J1996" i="1" s="1"/>
  <c r="H1795" i="1"/>
  <c r="I1795" i="1" s="1"/>
  <c r="J1795" i="1" s="1"/>
  <c r="H1155" i="1"/>
  <c r="I1155" i="1" s="1"/>
  <c r="J1155" i="1" s="1"/>
  <c r="H1156" i="1"/>
  <c r="I1156" i="1" s="1"/>
  <c r="J1156" i="1" s="1"/>
  <c r="H368" i="1"/>
  <c r="I368" i="1" s="1"/>
  <c r="J368" i="1" s="1"/>
  <c r="H1157" i="1"/>
  <c r="I1157" i="1" s="1"/>
  <c r="J1157" i="1" s="1"/>
  <c r="H1997" i="1"/>
  <c r="I1997" i="1" s="1"/>
  <c r="J1997" i="1" s="1"/>
  <c r="H1998" i="1"/>
  <c r="I1998" i="1" s="1"/>
  <c r="J1998" i="1" s="1"/>
  <c r="H747" i="1"/>
  <c r="I747" i="1" s="1"/>
  <c r="J747" i="1" s="1"/>
  <c r="H1587" i="1"/>
  <c r="I1587" i="1" s="1"/>
  <c r="J1587" i="1" s="1"/>
  <c r="H184" i="1"/>
  <c r="I184" i="1" s="1"/>
  <c r="J184" i="1" s="1"/>
  <c r="H1796" i="1"/>
  <c r="I1796" i="1" s="1"/>
  <c r="J1796" i="1" s="1"/>
  <c r="H1797" i="1"/>
  <c r="I1797" i="1" s="1"/>
  <c r="J1797" i="1" s="1"/>
  <c r="H966" i="1"/>
  <c r="I966" i="1" s="1"/>
  <c r="J966" i="1" s="1"/>
  <c r="H1158" i="1"/>
  <c r="I1158" i="1" s="1"/>
  <c r="J1158" i="1" s="1"/>
  <c r="H1383" i="1"/>
  <c r="I1383" i="1" s="1"/>
  <c r="J1383" i="1" s="1"/>
  <c r="H1384" i="1"/>
  <c r="I1384" i="1" s="1"/>
  <c r="J1384" i="1" s="1"/>
  <c r="H748" i="1"/>
  <c r="I748" i="1" s="1"/>
  <c r="J748" i="1" s="1"/>
  <c r="H369" i="1"/>
  <c r="I369" i="1" s="1"/>
  <c r="J369" i="1" s="1"/>
  <c r="H370" i="1"/>
  <c r="I370" i="1" s="1"/>
  <c r="J370" i="1" s="1"/>
  <c r="H967" i="1"/>
  <c r="I967" i="1" s="1"/>
  <c r="J967" i="1" s="1"/>
  <c r="H1588" i="1"/>
  <c r="I1588" i="1" s="1"/>
  <c r="J1588" i="1" s="1"/>
  <c r="H560" i="1"/>
  <c r="I560" i="1" s="1"/>
  <c r="J560" i="1" s="1"/>
  <c r="H371" i="1"/>
  <c r="I371" i="1" s="1"/>
  <c r="J371" i="1" s="1"/>
  <c r="H749" i="1"/>
  <c r="I749" i="1" s="1"/>
  <c r="J749" i="1" s="1"/>
  <c r="H1798" i="1"/>
  <c r="I1798" i="1" s="1"/>
  <c r="J1798" i="1" s="1"/>
  <c r="H1999" i="1"/>
  <c r="I1999" i="1" s="1"/>
  <c r="J1999" i="1" s="1"/>
  <c r="H2000" i="1"/>
  <c r="I2000" i="1" s="1"/>
  <c r="J2000" i="1" s="1"/>
  <c r="H1385" i="1"/>
  <c r="I1385" i="1" s="1"/>
  <c r="J1385" i="1" s="1"/>
  <c r="H561" i="1"/>
  <c r="I561" i="1" s="1"/>
  <c r="J561" i="1" s="1"/>
  <c r="H1589" i="1"/>
  <c r="I1589" i="1" s="1"/>
  <c r="J1589" i="1" s="1"/>
  <c r="H750" i="1"/>
  <c r="I750" i="1" s="1"/>
  <c r="J750" i="1" s="1"/>
  <c r="H1159" i="1"/>
  <c r="I1159" i="1" s="1"/>
  <c r="J1159" i="1" s="1"/>
  <c r="H1799" i="1"/>
  <c r="I1799" i="1" s="1"/>
  <c r="J1799" i="1" s="1"/>
  <c r="H2001" i="1"/>
  <c r="I2001" i="1" s="1"/>
  <c r="J2001" i="1" s="1"/>
  <c r="H1590" i="1"/>
  <c r="I1590" i="1" s="1"/>
  <c r="J1590" i="1" s="1"/>
  <c r="H372" i="1"/>
  <c r="I372" i="1" s="1"/>
  <c r="J372" i="1" s="1"/>
  <c r="H1386" i="1"/>
  <c r="I1386" i="1" s="1"/>
  <c r="J1386" i="1" s="1"/>
  <c r="H185" i="1"/>
  <c r="I185" i="1" s="1"/>
  <c r="J185" i="1" s="1"/>
  <c r="H1160" i="1"/>
  <c r="I1160" i="1" s="1"/>
  <c r="J1160" i="1" s="1"/>
  <c r="H186" i="1"/>
  <c r="I186" i="1" s="1"/>
  <c r="J186" i="1" s="1"/>
  <c r="H751" i="1"/>
  <c r="I751" i="1" s="1"/>
  <c r="J751" i="1" s="1"/>
  <c r="H752" i="1"/>
  <c r="I752" i="1" s="1"/>
  <c r="J752" i="1" s="1"/>
  <c r="H968" i="1"/>
  <c r="I968" i="1" s="1"/>
  <c r="J968" i="1" s="1"/>
  <c r="H1591" i="1"/>
  <c r="I1591" i="1" s="1"/>
  <c r="J1591" i="1" s="1"/>
  <c r="H562" i="1"/>
  <c r="I562" i="1" s="1"/>
  <c r="J562" i="1" s="1"/>
  <c r="H373" i="1"/>
  <c r="I373" i="1" s="1"/>
  <c r="J373" i="1" s="1"/>
  <c r="H969" i="1"/>
  <c r="I969" i="1" s="1"/>
  <c r="J969" i="1" s="1"/>
  <c r="H563" i="1"/>
  <c r="I563" i="1" s="1"/>
  <c r="J563" i="1" s="1"/>
  <c r="H1592" i="1"/>
  <c r="I1592" i="1" s="1"/>
  <c r="J1592" i="1" s="1"/>
  <c r="H564" i="1"/>
  <c r="I564" i="1" s="1"/>
  <c r="J564" i="1" s="1"/>
  <c r="H187" i="1"/>
  <c r="I187" i="1" s="1"/>
  <c r="J187" i="1" s="1"/>
  <c r="H374" i="1"/>
  <c r="I374" i="1" s="1"/>
  <c r="J374" i="1" s="1"/>
  <c r="H1161" i="1"/>
  <c r="I1161" i="1" s="1"/>
  <c r="J1161" i="1" s="1"/>
  <c r="H970" i="1"/>
  <c r="I970" i="1" s="1"/>
  <c r="J970" i="1" s="1"/>
  <c r="H375" i="1"/>
  <c r="I375" i="1" s="1"/>
  <c r="J375" i="1" s="1"/>
  <c r="H188" i="1"/>
  <c r="I188" i="1" s="1"/>
  <c r="J188" i="1" s="1"/>
  <c r="H1593" i="1"/>
  <c r="I1593" i="1" s="1"/>
  <c r="J1593" i="1" s="1"/>
  <c r="H1387" i="1"/>
  <c r="I1387" i="1" s="1"/>
  <c r="J1387" i="1" s="1"/>
  <c r="H565" i="1"/>
  <c r="I565" i="1" s="1"/>
  <c r="J565" i="1" s="1"/>
  <c r="H1594" i="1"/>
  <c r="I1594" i="1" s="1"/>
  <c r="K1594" i="1" l="1"/>
  <c r="J1594" i="1"/>
  <c r="K2" i="1"/>
  <c r="J2" i="1"/>
  <c r="K1834" i="1"/>
  <c r="K1695" i="1"/>
  <c r="K1831" i="1"/>
  <c r="K1694" i="1"/>
  <c r="K94" i="1"/>
  <c r="K1427" i="1"/>
  <c r="K570" i="1"/>
  <c r="K1806" i="1"/>
  <c r="K700" i="1"/>
  <c r="K1275" i="1"/>
  <c r="K1033" i="1"/>
  <c r="K1031" i="1"/>
  <c r="K1224" i="1"/>
  <c r="K589" i="1"/>
  <c r="K1196" i="1"/>
  <c r="K768" i="1"/>
  <c r="K200" i="1"/>
  <c r="K578" i="1"/>
  <c r="K1794" i="1"/>
  <c r="K1152" i="1"/>
  <c r="K558" i="1"/>
  <c r="K1387" i="1"/>
  <c r="K970" i="1"/>
  <c r="K564" i="1"/>
  <c r="K373" i="1"/>
  <c r="K752" i="1"/>
  <c r="K185" i="1"/>
  <c r="K2001" i="1"/>
  <c r="K1589" i="1"/>
  <c r="K1999" i="1"/>
  <c r="K560" i="1"/>
  <c r="K369" i="1"/>
  <c r="K1158" i="1"/>
  <c r="K184" i="1"/>
  <c r="K1997" i="1"/>
  <c r="K1155" i="1"/>
  <c r="K367" i="1"/>
  <c r="K366" i="1"/>
  <c r="K1154" i="1"/>
  <c r="K1994" i="1"/>
  <c r="K1379" i="1"/>
  <c r="K965" i="1"/>
  <c r="K365" i="1"/>
  <c r="K963" i="1"/>
  <c r="K743" i="1"/>
  <c r="K1792" i="1"/>
  <c r="K1585" i="1"/>
  <c r="K178" i="1"/>
  <c r="K555" i="1"/>
  <c r="K1149" i="1"/>
  <c r="K1790" i="1"/>
  <c r="K1582" i="1"/>
  <c r="K361" i="1"/>
  <c r="K1990" i="1"/>
  <c r="K177" i="1"/>
  <c r="K360" i="1"/>
  <c r="K1372" i="1"/>
  <c r="K552" i="1"/>
  <c r="K358" i="1"/>
  <c r="K738" i="1"/>
  <c r="K1988" i="1"/>
  <c r="K1146" i="1"/>
  <c r="K1987" i="1"/>
  <c r="K1573" i="1"/>
  <c r="K733" i="1"/>
  <c r="K732" i="1"/>
  <c r="K1367" i="1"/>
  <c r="K1366" i="1"/>
  <c r="K953" i="1"/>
  <c r="K172" i="1"/>
  <c r="K171" i="1"/>
  <c r="K1783" i="1"/>
  <c r="K170" i="1"/>
  <c r="K169" i="1"/>
  <c r="K1139" i="1"/>
  <c r="K168" i="1"/>
  <c r="K1360" i="1"/>
  <c r="K1138" i="1"/>
  <c r="K1137" i="1"/>
  <c r="K542" i="1"/>
  <c r="K167" i="1"/>
  <c r="K541" i="1"/>
  <c r="K166" i="1"/>
  <c r="K1567" i="1"/>
  <c r="K349" i="1"/>
  <c r="K348" i="1"/>
  <c r="K726" i="1"/>
  <c r="K1976" i="1"/>
  <c r="K1358" i="1"/>
  <c r="K1357" i="1"/>
  <c r="K162" i="1"/>
  <c r="K161" i="1"/>
  <c r="K1563" i="1"/>
  <c r="K940" i="1"/>
  <c r="K1561" i="1"/>
  <c r="K1974" i="1"/>
  <c r="K939" i="1"/>
  <c r="K1560" i="1"/>
  <c r="K1972" i="1"/>
  <c r="K721" i="1"/>
  <c r="K160" i="1"/>
  <c r="K1970" i="1"/>
  <c r="K1353" i="1"/>
  <c r="K720" i="1"/>
  <c r="K1559" i="1"/>
  <c r="K1768" i="1"/>
  <c r="K155" i="1"/>
  <c r="K154" i="1"/>
  <c r="K719" i="1"/>
  <c r="K935" i="1"/>
  <c r="K1557" i="1"/>
  <c r="K149" i="1"/>
  <c r="K1350" i="1"/>
  <c r="K1120" i="1"/>
  <c r="K1763" i="1"/>
  <c r="K1965" i="1"/>
  <c r="K534" i="1"/>
  <c r="K1556" i="1"/>
  <c r="K1759" i="1"/>
  <c r="K1758" i="1"/>
  <c r="K929" i="1"/>
  <c r="K531" i="1"/>
  <c r="K1347" i="1"/>
  <c r="K1963" i="1"/>
  <c r="K1757" i="1"/>
  <c r="K331" i="1"/>
  <c r="K928" i="1"/>
  <c r="K1346" i="1"/>
  <c r="K927" i="1"/>
  <c r="K926" i="1"/>
  <c r="K1114" i="1"/>
  <c r="K1755" i="1"/>
  <c r="K1113" i="1"/>
  <c r="K1959" i="1"/>
  <c r="K1342" i="1"/>
  <c r="K712" i="1"/>
  <c r="K1958" i="1"/>
  <c r="K523" i="1"/>
  <c r="K521" i="1"/>
  <c r="K327" i="1"/>
  <c r="K520" i="1"/>
  <c r="K325" i="1"/>
  <c r="K711" i="1"/>
  <c r="K1341" i="1"/>
  <c r="K1340" i="1"/>
  <c r="K709" i="1"/>
  <c r="K708" i="1"/>
  <c r="K1338" i="1"/>
  <c r="K320" i="1"/>
  <c r="K1949" i="1"/>
  <c r="K1108" i="1"/>
  <c r="K706" i="1"/>
  <c r="K1106" i="1"/>
  <c r="K317" i="1"/>
  <c r="K316" i="1"/>
  <c r="K916" i="1"/>
  <c r="K138" i="1"/>
  <c r="K915" i="1"/>
  <c r="K1533" i="1"/>
  <c r="K515" i="1"/>
  <c r="K514" i="1"/>
  <c r="K1747" i="1"/>
  <c r="K913" i="1"/>
  <c r="K135" i="1"/>
  <c r="K311" i="1"/>
  <c r="K132" i="1"/>
  <c r="K1943" i="1"/>
  <c r="K1746" i="1"/>
  <c r="K188" i="1"/>
  <c r="K374" i="1"/>
  <c r="K563" i="1"/>
  <c r="K1591" i="1"/>
  <c r="K186" i="1"/>
  <c r="K372" i="1"/>
  <c r="K1159" i="1"/>
  <c r="K1385" i="1"/>
  <c r="K749" i="1"/>
  <c r="K967" i="1"/>
  <c r="K1384" i="1"/>
  <c r="K1797" i="1"/>
  <c r="K747" i="1"/>
  <c r="K368" i="1"/>
  <c r="K1996" i="1"/>
  <c r="K1382" i="1"/>
  <c r="K1793" i="1"/>
  <c r="K1993" i="1"/>
  <c r="K744" i="1"/>
  <c r="K363" i="1"/>
  <c r="K1377" i="1"/>
  <c r="K1791" i="1"/>
  <c r="K556" i="1"/>
  <c r="K1584" i="1"/>
  <c r="K554" i="1"/>
  <c r="K1991" i="1"/>
  <c r="K1788" i="1"/>
  <c r="K1581" i="1"/>
  <c r="K957" i="1"/>
  <c r="K955" i="1"/>
  <c r="K1578" i="1"/>
  <c r="K553" i="1"/>
  <c r="K1147" i="1"/>
  <c r="K551" i="1"/>
  <c r="K550" i="1"/>
  <c r="K737" i="1"/>
  <c r="K1575" i="1"/>
  <c r="K1574" i="1"/>
  <c r="K735" i="1"/>
  <c r="K174" i="1"/>
  <c r="K1985" i="1"/>
  <c r="K1368" i="1"/>
  <c r="K173" i="1"/>
  <c r="K1571" i="1"/>
  <c r="K1785" i="1"/>
  <c r="K1784" i="1"/>
  <c r="K1363" i="1"/>
  <c r="K547" i="1"/>
  <c r="K1140" i="1"/>
  <c r="K546" i="1"/>
  <c r="K1982" i="1"/>
  <c r="K354" i="1"/>
  <c r="K1981" i="1"/>
  <c r="K948" i="1"/>
  <c r="K543" i="1"/>
  <c r="K1568" i="1"/>
  <c r="K1136" i="1"/>
  <c r="K944" i="1"/>
  <c r="K1781" i="1"/>
  <c r="K350" i="1"/>
  <c r="K1978" i="1"/>
  <c r="K347" i="1"/>
  <c r="K1133" i="1"/>
  <c r="K164" i="1"/>
  <c r="K539" i="1"/>
  <c r="K1777" i="1"/>
  <c r="K943" i="1"/>
  <c r="K942" i="1"/>
  <c r="K1356" i="1"/>
  <c r="K1355" i="1"/>
  <c r="K1129" i="1"/>
  <c r="K723" i="1"/>
  <c r="K1127" i="1"/>
  <c r="K343" i="1"/>
  <c r="K1773" i="1"/>
  <c r="K1971" i="1"/>
  <c r="K342" i="1"/>
  <c r="K1771" i="1"/>
  <c r="K936" i="1"/>
  <c r="K158" i="1"/>
  <c r="K1769" i="1"/>
  <c r="K156" i="1"/>
  <c r="K1558" i="1"/>
  <c r="K1352" i="1"/>
  <c r="K151" i="1"/>
  <c r="K934" i="1"/>
  <c r="K1766" i="1"/>
  <c r="K933" i="1"/>
  <c r="K535" i="1"/>
  <c r="K1966" i="1"/>
  <c r="K1762" i="1"/>
  <c r="K337" i="1"/>
  <c r="K146" i="1"/>
  <c r="K1760" i="1"/>
  <c r="K145" i="1"/>
  <c r="K1555" i="1"/>
  <c r="K334" i="1"/>
  <c r="K144" i="1"/>
  <c r="K333" i="1"/>
  <c r="K332" i="1"/>
  <c r="K143" i="1"/>
  <c r="K1116" i="1"/>
  <c r="K529" i="1"/>
  <c r="K1345" i="1"/>
  <c r="K1549" i="1"/>
  <c r="K527" i="1"/>
  <c r="K1344" i="1"/>
  <c r="K1343" i="1"/>
  <c r="K525" i="1"/>
  <c r="K141" i="1"/>
  <c r="K1110" i="1"/>
  <c r="K140" i="1"/>
  <c r="K1543" i="1"/>
  <c r="K329" i="1"/>
  <c r="K1955" i="1"/>
  <c r="K1542" i="1"/>
  <c r="K923" i="1"/>
  <c r="K1952" i="1"/>
  <c r="K323" i="1"/>
  <c r="K710" i="1"/>
  <c r="K1541" i="1"/>
  <c r="K1951" i="1"/>
  <c r="K1950" i="1"/>
  <c r="K918" i="1"/>
  <c r="K1337" i="1"/>
  <c r="K707" i="1"/>
  <c r="K917" i="1"/>
  <c r="K1336" i="1"/>
  <c r="K1335" i="1"/>
  <c r="K1534" i="1"/>
  <c r="K705" i="1"/>
  <c r="K1105" i="1"/>
  <c r="K704" i="1"/>
  <c r="K314" i="1"/>
  <c r="K516" i="1"/>
  <c r="K137" i="1"/>
  <c r="K702" i="1"/>
  <c r="K1945" i="1"/>
  <c r="K513" i="1"/>
  <c r="K134" i="1"/>
  <c r="K133" i="1"/>
  <c r="K310" i="1"/>
  <c r="K1530" i="1"/>
  <c r="K1329" i="1"/>
  <c r="K565" i="1"/>
  <c r="K1593" i="1"/>
  <c r="K375" i="1"/>
  <c r="K1161" i="1"/>
  <c r="K187" i="1"/>
  <c r="K1592" i="1"/>
  <c r="K969" i="1"/>
  <c r="K562" i="1"/>
  <c r="K968" i="1"/>
  <c r="K751" i="1"/>
  <c r="K1160" i="1"/>
  <c r="K1386" i="1"/>
  <c r="K1590" i="1"/>
  <c r="K1799" i="1"/>
  <c r="K750" i="1"/>
  <c r="K561" i="1"/>
  <c r="K2000" i="1"/>
  <c r="K1798" i="1"/>
  <c r="K371" i="1"/>
  <c r="K1588" i="1"/>
  <c r="K370" i="1"/>
  <c r="K748" i="1"/>
  <c r="K1383" i="1"/>
  <c r="K966" i="1"/>
  <c r="K1796" i="1"/>
  <c r="K1587" i="1"/>
  <c r="K1998" i="1"/>
  <c r="K1157" i="1"/>
  <c r="K1156" i="1"/>
  <c r="K1795" i="1"/>
  <c r="K746" i="1"/>
  <c r="K559" i="1"/>
  <c r="K745" i="1"/>
  <c r="K1995" i="1"/>
  <c r="K183" i="1"/>
  <c r="K1153" i="1"/>
  <c r="K182" i="1"/>
  <c r="K1381" i="1"/>
  <c r="K1380" i="1"/>
  <c r="K557" i="1"/>
  <c r="K181" i="1"/>
  <c r="K964" i="1"/>
  <c r="K1151" i="1"/>
  <c r="K180" i="1"/>
  <c r="K1150" i="1"/>
  <c r="K364" i="1"/>
  <c r="K962" i="1"/>
  <c r="K1378" i="1"/>
  <c r="K179" i="1"/>
  <c r="K1586" i="1"/>
  <c r="K742" i="1"/>
  <c r="K1376" i="1"/>
  <c r="K741" i="1"/>
  <c r="K1992" i="1"/>
  <c r="K1583" i="1"/>
  <c r="K1375" i="1"/>
  <c r="K362" i="1"/>
  <c r="K961" i="1"/>
  <c r="K960" i="1"/>
  <c r="K1789" i="1"/>
  <c r="K1374" i="1"/>
  <c r="K740" i="1"/>
  <c r="K959" i="1"/>
  <c r="K958" i="1"/>
  <c r="K1373" i="1"/>
  <c r="K956" i="1"/>
  <c r="K1580" i="1"/>
  <c r="K1579" i="1"/>
  <c r="K1148" i="1"/>
  <c r="K1787" i="1"/>
  <c r="K176" i="1"/>
  <c r="K1371" i="1"/>
  <c r="K359" i="1"/>
  <c r="K1989" i="1"/>
  <c r="K954" i="1"/>
  <c r="K739" i="1"/>
  <c r="K1786" i="1"/>
  <c r="K1577" i="1"/>
  <c r="K1576" i="1"/>
  <c r="K736" i="1"/>
  <c r="K1370" i="1"/>
  <c r="K1145" i="1"/>
  <c r="K549" i="1"/>
  <c r="K357" i="1"/>
  <c r="K1369" i="1"/>
  <c r="K175" i="1"/>
  <c r="K734" i="1"/>
  <c r="K1986" i="1"/>
  <c r="K548" i="1"/>
  <c r="K1572" i="1"/>
  <c r="K1144" i="1"/>
  <c r="K1143" i="1"/>
  <c r="K1984" i="1"/>
  <c r="K1365" i="1"/>
  <c r="K1983" i="1"/>
  <c r="K952" i="1"/>
  <c r="K356" i="1"/>
  <c r="K1364" i="1"/>
  <c r="K355" i="1"/>
  <c r="K1142" i="1"/>
  <c r="K1141" i="1"/>
  <c r="K731" i="1"/>
  <c r="K1570" i="1"/>
  <c r="K1362" i="1"/>
  <c r="K1569" i="1"/>
  <c r="K730" i="1"/>
  <c r="K1782" i="1"/>
  <c r="K951" i="1"/>
  <c r="K950" i="1"/>
  <c r="K1361" i="1"/>
  <c r="K545" i="1"/>
  <c r="K949" i="1"/>
  <c r="K544" i="1"/>
  <c r="K353" i="1"/>
  <c r="K1980" i="1"/>
  <c r="K947" i="1"/>
  <c r="K946" i="1"/>
  <c r="K352" i="1"/>
  <c r="K945" i="1"/>
  <c r="K1979" i="1"/>
  <c r="K1135" i="1"/>
  <c r="K729" i="1"/>
  <c r="K728" i="1"/>
  <c r="K165" i="1"/>
  <c r="K351" i="1"/>
  <c r="K1134" i="1"/>
  <c r="K1566" i="1"/>
  <c r="K540" i="1"/>
  <c r="K727" i="1"/>
  <c r="K1977" i="1"/>
  <c r="K1780" i="1"/>
  <c r="K1565" i="1"/>
  <c r="K1779" i="1"/>
  <c r="K1975" i="1"/>
  <c r="K1359" i="1"/>
  <c r="K1564" i="1"/>
  <c r="K1778" i="1"/>
  <c r="K163" i="1"/>
  <c r="K725" i="1"/>
  <c r="K346" i="1"/>
  <c r="K1132" i="1"/>
  <c r="K1131" i="1"/>
  <c r="K345" i="1"/>
  <c r="K941" i="1"/>
  <c r="K724" i="1"/>
  <c r="K1776" i="1"/>
  <c r="K1562" i="1"/>
  <c r="K1130" i="1"/>
  <c r="K1775" i="1"/>
  <c r="K1128" i="1"/>
  <c r="K722" i="1"/>
  <c r="K344" i="1"/>
  <c r="K1973" i="1"/>
  <c r="K1774" i="1"/>
  <c r="K1126" i="1"/>
  <c r="K538" i="1"/>
  <c r="K1125" i="1"/>
  <c r="K938" i="1"/>
  <c r="K537" i="1"/>
  <c r="K1354" i="1"/>
  <c r="K159" i="1"/>
  <c r="K1772" i="1"/>
  <c r="K1770" i="1"/>
  <c r="K937" i="1"/>
  <c r="K1124" i="1"/>
  <c r="K341" i="1"/>
  <c r="K340" i="1"/>
  <c r="K157" i="1"/>
  <c r="K339" i="1"/>
  <c r="K1123" i="1"/>
  <c r="K536" i="1"/>
  <c r="K1122" i="1"/>
  <c r="K1969" i="1"/>
  <c r="K153" i="1"/>
  <c r="K338" i="1"/>
  <c r="K152" i="1"/>
  <c r="K1968" i="1"/>
  <c r="K1121" i="1"/>
  <c r="K1967" i="1"/>
  <c r="K1767" i="1"/>
  <c r="K150" i="1"/>
  <c r="K1765" i="1"/>
  <c r="K1351" i="1"/>
  <c r="K932" i="1"/>
  <c r="K1764" i="1"/>
  <c r="K718" i="1"/>
  <c r="K1349" i="1"/>
  <c r="K148" i="1"/>
  <c r="K1761" i="1"/>
  <c r="K1964" i="1"/>
  <c r="K147" i="1"/>
  <c r="K533" i="1"/>
  <c r="K336" i="1"/>
  <c r="K931" i="1"/>
  <c r="K335" i="1"/>
  <c r="K1119" i="1"/>
  <c r="K930" i="1"/>
  <c r="K1348" i="1"/>
  <c r="K1554" i="1"/>
  <c r="K1553" i="1"/>
  <c r="K532" i="1"/>
  <c r="K717" i="1"/>
  <c r="K1552" i="1"/>
  <c r="K1118" i="1"/>
  <c r="K1117" i="1"/>
  <c r="K530" i="1"/>
  <c r="K716" i="1"/>
  <c r="K715" i="1"/>
  <c r="K142" i="1"/>
  <c r="K1962" i="1"/>
  <c r="K1551" i="1"/>
  <c r="K1550" i="1"/>
  <c r="K1756" i="1"/>
  <c r="K330" i="1"/>
  <c r="K1115" i="1"/>
  <c r="K1961" i="1"/>
  <c r="K1548" i="1"/>
  <c r="K528" i="1"/>
  <c r="K1960" i="1"/>
  <c r="K1547" i="1"/>
  <c r="K925" i="1"/>
  <c r="K526" i="1"/>
  <c r="K714" i="1"/>
  <c r="K1112" i="1"/>
  <c r="K924" i="1"/>
  <c r="K1111" i="1"/>
  <c r="K1546" i="1"/>
  <c r="K713" i="1"/>
  <c r="K1545" i="1"/>
  <c r="K1544" i="1"/>
  <c r="K524" i="1"/>
  <c r="K1957" i="1"/>
  <c r="K139" i="1"/>
  <c r="K522" i="1"/>
  <c r="K1956" i="1"/>
  <c r="K328" i="1"/>
  <c r="K1754" i="1"/>
  <c r="K1109" i="1"/>
  <c r="K1954" i="1"/>
  <c r="K1953" i="1"/>
  <c r="K326" i="1"/>
  <c r="K922" i="1"/>
  <c r="K324" i="1"/>
  <c r="K519" i="1"/>
  <c r="K1753" i="1"/>
  <c r="K921" i="1"/>
  <c r="K322" i="1"/>
  <c r="K321" i="1"/>
  <c r="K1339" i="1"/>
  <c r="K920" i="1"/>
  <c r="K919" i="1"/>
  <c r="K1752" i="1"/>
  <c r="K1751" i="1"/>
  <c r="K1750" i="1"/>
  <c r="K1540" i="1"/>
  <c r="K1539" i="1"/>
  <c r="K1538" i="1"/>
  <c r="K1537" i="1"/>
  <c r="K1948" i="1"/>
  <c r="K1749" i="1"/>
  <c r="K1536" i="1"/>
  <c r="K1107" i="1"/>
  <c r="K319" i="1"/>
  <c r="K318" i="1"/>
  <c r="K518" i="1"/>
  <c r="K1535" i="1"/>
  <c r="K1334" i="1"/>
  <c r="K315" i="1"/>
  <c r="K1947" i="1"/>
  <c r="K517" i="1"/>
  <c r="K1946" i="1"/>
  <c r="K1333" i="1"/>
  <c r="K1748" i="1"/>
  <c r="K914" i="1"/>
  <c r="K1332" i="1"/>
  <c r="K1331" i="1"/>
  <c r="K1104" i="1"/>
  <c r="K1532" i="1"/>
  <c r="K313" i="1"/>
  <c r="K703" i="1"/>
  <c r="K1531" i="1"/>
  <c r="K136" i="1"/>
  <c r="K701" i="1"/>
  <c r="K1330" i="1"/>
  <c r="K312" i="1"/>
  <c r="K512" i="1"/>
  <c r="K912" i="1"/>
  <c r="K511" i="1"/>
  <c r="K1944" i="1"/>
  <c r="K911" i="1"/>
  <c r="K309" i="1"/>
  <c r="K131" i="1"/>
  <c r="K130" i="1"/>
  <c r="K910" i="1"/>
  <c r="K510" i="1"/>
  <c r="K1328" i="1"/>
  <c r="K1745" i="1"/>
  <c r="K1103" i="1"/>
  <c r="K509" i="1"/>
  <c r="K1327" i="1"/>
  <c r="K126" i="1"/>
  <c r="K1743" i="1"/>
  <c r="K907" i="1"/>
  <c r="K1101" i="1"/>
  <c r="K507" i="1"/>
  <c r="K1940" i="1"/>
  <c r="K693" i="1"/>
  <c r="K506" i="1"/>
  <c r="K505" i="1"/>
  <c r="K1098" i="1"/>
  <c r="K504" i="1"/>
  <c r="K691" i="1"/>
  <c r="K903" i="1"/>
  <c r="K901" i="1"/>
  <c r="K298" i="1"/>
  <c r="K1741" i="1"/>
  <c r="K121" i="1"/>
  <c r="K1319" i="1"/>
  <c r="K1524" i="1"/>
  <c r="K1739" i="1"/>
  <c r="K1318" i="1"/>
  <c r="K295" i="1"/>
  <c r="K1736" i="1"/>
  <c r="K688" i="1"/>
  <c r="K1931" i="1"/>
  <c r="K687" i="1"/>
  <c r="K1517" i="1"/>
  <c r="K1734" i="1"/>
  <c r="K118" i="1"/>
  <c r="K894" i="1"/>
  <c r="K1732" i="1"/>
  <c r="K1731" i="1"/>
  <c r="K683" i="1"/>
  <c r="K498" i="1"/>
  <c r="K1923" i="1"/>
  <c r="K1515" i="1"/>
  <c r="K496" i="1"/>
  <c r="K291" i="1"/>
  <c r="K1090" i="1"/>
  <c r="K1728" i="1"/>
  <c r="K494" i="1"/>
  <c r="K1727" i="1"/>
  <c r="K1088" i="1"/>
  <c r="K290" i="1"/>
  <c r="K289" i="1"/>
  <c r="K1309" i="1"/>
  <c r="K1308" i="1"/>
  <c r="K678" i="1"/>
  <c r="K1085" i="1"/>
  <c r="K1509" i="1"/>
  <c r="K1305" i="1"/>
  <c r="K288" i="1"/>
  <c r="K1913" i="1"/>
  <c r="K1302" i="1"/>
  <c r="K1721" i="1"/>
  <c r="K1720" i="1"/>
  <c r="K110" i="1"/>
  <c r="K109" i="1"/>
  <c r="K1909" i="1"/>
  <c r="K1908" i="1"/>
  <c r="K887" i="1"/>
  <c r="K1504" i="1"/>
  <c r="K487" i="1"/>
  <c r="K1502" i="1"/>
  <c r="K1713" i="1"/>
  <c r="K673" i="1"/>
  <c r="K1712" i="1"/>
  <c r="K486" i="1"/>
  <c r="K485" i="1"/>
  <c r="K1711" i="1"/>
  <c r="K1903" i="1"/>
  <c r="K107" i="1"/>
  <c r="K880" i="1"/>
  <c r="K1292" i="1"/>
  <c r="K483" i="1"/>
  <c r="K105" i="1"/>
  <c r="K1495" i="1"/>
  <c r="K481" i="1"/>
  <c r="K874" i="1"/>
  <c r="K1493" i="1"/>
  <c r="K478" i="1"/>
  <c r="K1078" i="1"/>
  <c r="K873" i="1"/>
  <c r="K1490" i="1"/>
  <c r="K1489" i="1"/>
  <c r="K1706" i="1"/>
  <c r="K1075" i="1"/>
  <c r="K1487" i="1"/>
  <c r="K1705" i="1"/>
  <c r="K664" i="1"/>
  <c r="K870" i="1"/>
  <c r="K278" i="1"/>
  <c r="K1703" i="1"/>
  <c r="K275" i="1"/>
  <c r="K474" i="1"/>
  <c r="K1702" i="1"/>
  <c r="K274" i="1"/>
  <c r="K868" i="1"/>
  <c r="K1279" i="1"/>
  <c r="K1895" i="1"/>
  <c r="K272" i="1"/>
  <c r="K1483" i="1"/>
  <c r="K1892" i="1"/>
  <c r="K1891" i="1"/>
  <c r="K308" i="1"/>
  <c r="K1528" i="1"/>
  <c r="K1744" i="1"/>
  <c r="K127" i="1"/>
  <c r="K1941" i="1"/>
  <c r="K307" i="1"/>
  <c r="K304" i="1"/>
  <c r="K508" i="1"/>
  <c r="K905" i="1"/>
  <c r="K1939" i="1"/>
  <c r="K1326" i="1"/>
  <c r="K904" i="1"/>
  <c r="K692" i="1"/>
  <c r="K301" i="1"/>
  <c r="K300" i="1"/>
  <c r="K503" i="1"/>
  <c r="K1097" i="1"/>
  <c r="K1935" i="1"/>
  <c r="K899" i="1"/>
  <c r="K122" i="1"/>
  <c r="K502" i="1"/>
  <c r="K501" i="1"/>
  <c r="K500" i="1"/>
  <c r="K296" i="1"/>
  <c r="K1738" i="1"/>
  <c r="K1932" i="1"/>
  <c r="K897" i="1"/>
  <c r="K1520" i="1"/>
  <c r="K1518" i="1"/>
  <c r="K1094" i="1"/>
  <c r="K895" i="1"/>
  <c r="K686" i="1"/>
  <c r="K1929" i="1"/>
  <c r="K1928" i="1"/>
  <c r="K1927" i="1"/>
  <c r="K1313" i="1"/>
  <c r="K293" i="1"/>
  <c r="K1730" i="1"/>
  <c r="K1922" i="1"/>
  <c r="K1921" i="1"/>
  <c r="K1312" i="1"/>
  <c r="K1920" i="1"/>
  <c r="K1918" i="1"/>
  <c r="K495" i="1"/>
  <c r="K115" i="1"/>
  <c r="K1917" i="1"/>
  <c r="K1510" i="1"/>
  <c r="K493" i="1"/>
  <c r="K891" i="1"/>
  <c r="K1725" i="1"/>
  <c r="K1087" i="1"/>
  <c r="K1306" i="1"/>
  <c r="K676" i="1"/>
  <c r="K1914" i="1"/>
  <c r="K889" i="1"/>
  <c r="K1722" i="1"/>
  <c r="K675" i="1"/>
  <c r="K1082" i="1"/>
  <c r="K1301" i="1"/>
  <c r="K1507" i="1"/>
  <c r="K1718" i="1"/>
  <c r="K1910" i="1"/>
  <c r="K1716" i="1"/>
  <c r="K1907" i="1"/>
  <c r="K674" i="1"/>
  <c r="K488" i="1"/>
  <c r="K885" i="1"/>
  <c r="K1714" i="1"/>
  <c r="K1905" i="1"/>
  <c r="K1081" i="1"/>
  <c r="K671" i="1"/>
  <c r="K1080" i="1"/>
  <c r="K1079" i="1"/>
  <c r="K1500" i="1"/>
  <c r="K1902" i="1"/>
  <c r="K1710" i="1"/>
  <c r="K879" i="1"/>
  <c r="K669" i="1"/>
  <c r="K1497" i="1"/>
  <c r="K668" i="1"/>
  <c r="K104" i="1"/>
  <c r="K479" i="1"/>
  <c r="K667" i="1"/>
  <c r="K1900" i="1"/>
  <c r="K1491" i="1"/>
  <c r="K1709" i="1"/>
  <c r="K1708" i="1"/>
  <c r="K477" i="1"/>
  <c r="K1285" i="1"/>
  <c r="K1076" i="1"/>
  <c r="K1074" i="1"/>
  <c r="K871" i="1"/>
  <c r="K101" i="1"/>
  <c r="K100" i="1"/>
  <c r="K1704" i="1"/>
  <c r="K277" i="1"/>
  <c r="K98" i="1"/>
  <c r="K1071" i="1"/>
  <c r="K1282" i="1"/>
  <c r="K1280" i="1"/>
  <c r="K473" i="1"/>
  <c r="K97" i="1"/>
  <c r="K1278" i="1"/>
  <c r="K1699" i="1"/>
  <c r="K1277" i="1"/>
  <c r="K271" i="1"/>
  <c r="K1276" i="1"/>
  <c r="K1482" i="1"/>
  <c r="K1529" i="1"/>
  <c r="K1102" i="1"/>
  <c r="K129" i="1"/>
  <c r="K909" i="1"/>
  <c r="K128" i="1"/>
  <c r="K1942" i="1"/>
  <c r="K1527" i="1"/>
  <c r="K699" i="1"/>
  <c r="K698" i="1"/>
  <c r="K908" i="1"/>
  <c r="K306" i="1"/>
  <c r="K305" i="1"/>
  <c r="K906" i="1"/>
  <c r="K303" i="1"/>
  <c r="K1100" i="1"/>
  <c r="K697" i="1"/>
  <c r="K696" i="1"/>
  <c r="K695" i="1"/>
  <c r="K694" i="1"/>
  <c r="K1526" i="1"/>
  <c r="K1938" i="1"/>
  <c r="K1099" i="1"/>
  <c r="K302" i="1"/>
  <c r="K1325" i="1"/>
  <c r="K1937" i="1"/>
  <c r="K1936" i="1"/>
  <c r="K125" i="1"/>
  <c r="K1525" i="1"/>
  <c r="K299" i="1"/>
  <c r="K1324" i="1"/>
  <c r="K1742" i="1"/>
  <c r="K124" i="1"/>
  <c r="K902" i="1"/>
  <c r="K123" i="1"/>
  <c r="K900" i="1"/>
  <c r="K1323" i="1"/>
  <c r="K1096" i="1"/>
  <c r="K297" i="1"/>
  <c r="K1322" i="1"/>
  <c r="K1321" i="1"/>
  <c r="K1320" i="1"/>
  <c r="K1740" i="1"/>
  <c r="K1934" i="1"/>
  <c r="K1933" i="1"/>
  <c r="K690" i="1"/>
  <c r="K689" i="1"/>
  <c r="K120" i="1"/>
  <c r="K1523" i="1"/>
  <c r="K1095" i="1"/>
  <c r="K1737" i="1"/>
  <c r="K898" i="1"/>
  <c r="K499" i="1"/>
  <c r="K1522" i="1"/>
  <c r="K1521" i="1"/>
  <c r="K1519" i="1"/>
  <c r="K119" i="1"/>
  <c r="K294" i="1"/>
  <c r="K1735" i="1"/>
  <c r="K1317" i="1"/>
  <c r="K896" i="1"/>
  <c r="K1930" i="1"/>
  <c r="K1316" i="1"/>
  <c r="K1315" i="1"/>
  <c r="K685" i="1"/>
  <c r="K1314" i="1"/>
  <c r="K1733" i="1"/>
  <c r="K1093" i="1"/>
  <c r="K893" i="1"/>
  <c r="K1926" i="1"/>
  <c r="K1925" i="1"/>
  <c r="K684" i="1"/>
  <c r="K682" i="1"/>
  <c r="K1924" i="1"/>
  <c r="K1516" i="1"/>
  <c r="K292" i="1"/>
  <c r="K1092" i="1"/>
  <c r="K1729" i="1"/>
  <c r="K497" i="1"/>
  <c r="K1514" i="1"/>
  <c r="K681" i="1"/>
  <c r="K1091" i="1"/>
  <c r="K1513" i="1"/>
  <c r="K1919" i="1"/>
  <c r="K680" i="1"/>
  <c r="K1512" i="1"/>
  <c r="K117" i="1"/>
  <c r="K679" i="1"/>
  <c r="K116" i="1"/>
  <c r="K1511" i="1"/>
  <c r="K1089" i="1"/>
  <c r="K1311" i="1"/>
  <c r="K1916" i="1"/>
  <c r="K114" i="1"/>
  <c r="K892" i="1"/>
  <c r="K1310" i="1"/>
  <c r="K492" i="1"/>
  <c r="K113" i="1"/>
  <c r="K1726" i="1"/>
  <c r="K890" i="1"/>
  <c r="K1307" i="1"/>
  <c r="K491" i="1"/>
  <c r="K677" i="1"/>
  <c r="K1086" i="1"/>
  <c r="K1915" i="1"/>
  <c r="K1724" i="1"/>
  <c r="K1723" i="1"/>
  <c r="K490" i="1"/>
  <c r="K1304" i="1"/>
  <c r="K888" i="1"/>
  <c r="K1084" i="1"/>
  <c r="K1083" i="1"/>
  <c r="K1303" i="1"/>
  <c r="K1508" i="1"/>
  <c r="K112" i="1"/>
  <c r="K1912" i="1"/>
  <c r="K489" i="1"/>
  <c r="K1911" i="1"/>
  <c r="K111" i="1"/>
  <c r="K1719" i="1"/>
  <c r="K287" i="1"/>
  <c r="K1717" i="1"/>
  <c r="K286" i="1"/>
  <c r="K1300" i="1"/>
  <c r="K1506" i="1"/>
  <c r="K285" i="1"/>
  <c r="K1505" i="1"/>
  <c r="K1299" i="1"/>
  <c r="K886" i="1"/>
  <c r="K108" i="1"/>
  <c r="K1715" i="1"/>
  <c r="K284" i="1"/>
  <c r="K1298" i="1"/>
  <c r="K1503" i="1"/>
  <c r="K884" i="1"/>
  <c r="K1906" i="1"/>
  <c r="K883" i="1"/>
  <c r="K1501" i="1"/>
  <c r="K1297" i="1"/>
  <c r="K882" i="1"/>
  <c r="K672" i="1"/>
  <c r="K283" i="1"/>
  <c r="K1296" i="1"/>
  <c r="K1295" i="1"/>
  <c r="K1904" i="1"/>
  <c r="K1294" i="1"/>
  <c r="K670" i="1"/>
  <c r="K1499" i="1"/>
  <c r="K1293" i="1"/>
  <c r="K1498" i="1"/>
  <c r="K106" i="1"/>
  <c r="K881" i="1"/>
  <c r="K1901" i="1"/>
  <c r="K282" i="1"/>
  <c r="K1291" i="1"/>
  <c r="K484" i="1"/>
  <c r="K482" i="1"/>
  <c r="K1496" i="1"/>
  <c r="K878" i="1"/>
  <c r="K877" i="1"/>
  <c r="K876" i="1"/>
  <c r="K1290" i="1"/>
  <c r="K480" i="1"/>
  <c r="K875" i="1"/>
  <c r="K1494" i="1"/>
  <c r="K1289" i="1"/>
  <c r="K281" i="1"/>
  <c r="K666" i="1"/>
  <c r="K1492" i="1"/>
  <c r="K1288" i="1"/>
  <c r="K280" i="1"/>
  <c r="K103" i="1"/>
  <c r="K1287" i="1"/>
  <c r="K872" i="1"/>
  <c r="K102" i="1"/>
  <c r="K1286" i="1"/>
  <c r="K1707" i="1"/>
  <c r="K1899" i="1"/>
  <c r="K1077" i="1"/>
  <c r="K1488" i="1"/>
  <c r="K1284" i="1"/>
  <c r="K476" i="1"/>
  <c r="K1073" i="1"/>
  <c r="K279" i="1"/>
  <c r="K665" i="1"/>
  <c r="K475" i="1"/>
  <c r="K1486" i="1"/>
  <c r="K99" i="1"/>
  <c r="K1898" i="1"/>
  <c r="K1283" i="1"/>
  <c r="K869" i="1"/>
  <c r="K663" i="1"/>
  <c r="K662" i="1"/>
  <c r="K276" i="1"/>
  <c r="K1072" i="1"/>
  <c r="K661" i="1"/>
  <c r="K1070" i="1"/>
  <c r="K1281" i="1"/>
  <c r="K1069" i="1"/>
  <c r="K1897" i="1"/>
  <c r="K1485" i="1"/>
  <c r="K1896" i="1"/>
  <c r="K1701" i="1"/>
  <c r="K1700" i="1"/>
  <c r="K867" i="1"/>
  <c r="K1484" i="1"/>
  <c r="K1068" i="1"/>
  <c r="K273" i="1"/>
  <c r="K866" i="1"/>
  <c r="K1698" i="1"/>
  <c r="K1894" i="1"/>
  <c r="K1893" i="1"/>
  <c r="K96" i="1"/>
  <c r="K1697" i="1"/>
  <c r="K1696" i="1"/>
  <c r="K1481" i="1"/>
  <c r="K865" i="1"/>
  <c r="K95" i="1"/>
  <c r="K1274" i="1"/>
  <c r="K1693" i="1"/>
  <c r="K1692" i="1"/>
  <c r="K864" i="1"/>
  <c r="K1478" i="1"/>
  <c r="K1476" i="1"/>
  <c r="K1691" i="1"/>
  <c r="K863" i="1"/>
  <c r="K1272" i="1"/>
  <c r="K1886" i="1"/>
  <c r="K267" i="1"/>
  <c r="K1062" i="1"/>
  <c r="K1060" i="1"/>
  <c r="K1059" i="1"/>
  <c r="K1471" i="1"/>
  <c r="K1270" i="1"/>
  <c r="K1883" i="1"/>
  <c r="K470" i="1"/>
  <c r="K1057" i="1"/>
  <c r="K1268" i="1"/>
  <c r="K468" i="1"/>
  <c r="K653" i="1"/>
  <c r="K467" i="1"/>
  <c r="K83" i="1"/>
  <c r="K1265" i="1"/>
  <c r="K263" i="1"/>
  <c r="K1683" i="1"/>
  <c r="K854" i="1"/>
  <c r="K1682" i="1"/>
  <c r="K262" i="1"/>
  <c r="K646" i="1"/>
  <c r="K79" i="1"/>
  <c r="K1681" i="1"/>
  <c r="K852" i="1"/>
  <c r="K1680" i="1"/>
  <c r="K645" i="1"/>
  <c r="K1258" i="1"/>
  <c r="K1679" i="1"/>
  <c r="K456" i="1"/>
  <c r="K848" i="1"/>
  <c r="K455" i="1"/>
  <c r="K452" i="1"/>
  <c r="K1678" i="1"/>
  <c r="K641" i="1"/>
  <c r="K77" i="1"/>
  <c r="K1873" i="1"/>
  <c r="K845" i="1"/>
  <c r="K640" i="1"/>
  <c r="K1872" i="1"/>
  <c r="K1871" i="1"/>
  <c r="K1674" i="1"/>
  <c r="K74" i="1"/>
  <c r="K842" i="1"/>
  <c r="K252" i="1"/>
  <c r="K1252" i="1"/>
  <c r="K1046" i="1"/>
  <c r="K1462" i="1"/>
  <c r="K1869" i="1"/>
  <c r="K1867" i="1"/>
  <c r="K1866" i="1"/>
  <c r="K1460" i="1"/>
  <c r="K1865" i="1"/>
  <c r="K1249" i="1"/>
  <c r="K838" i="1"/>
  <c r="K1458" i="1"/>
  <c r="K633" i="1"/>
  <c r="K249" i="1"/>
  <c r="K1245" i="1"/>
  <c r="K68" i="1"/>
  <c r="K67" i="1"/>
  <c r="K248" i="1"/>
  <c r="K835" i="1"/>
  <c r="K66" i="1"/>
  <c r="K247" i="1"/>
  <c r="K1455" i="1"/>
  <c r="K1241" i="1"/>
  <c r="K1664" i="1"/>
  <c r="K831" i="1"/>
  <c r="K1454" i="1"/>
  <c r="K442" i="1"/>
  <c r="K58" i="1"/>
  <c r="K1453" i="1"/>
  <c r="K1890" i="1"/>
  <c r="K1067" i="1"/>
  <c r="K1066" i="1"/>
  <c r="K472" i="1"/>
  <c r="K1479" i="1"/>
  <c r="K660" i="1"/>
  <c r="K90" i="1"/>
  <c r="K270" i="1"/>
  <c r="K88" i="1"/>
  <c r="K659" i="1"/>
  <c r="K1474" i="1"/>
  <c r="K1689" i="1"/>
  <c r="K1473" i="1"/>
  <c r="K87" i="1"/>
  <c r="K1884" i="1"/>
  <c r="K1470" i="1"/>
  <c r="K655" i="1"/>
  <c r="K1058" i="1"/>
  <c r="K860" i="1"/>
  <c r="K1056" i="1"/>
  <c r="K1267" i="1"/>
  <c r="K859" i="1"/>
  <c r="K264" i="1"/>
  <c r="K466" i="1"/>
  <c r="K465" i="1"/>
  <c r="K652" i="1"/>
  <c r="K1881" i="1"/>
  <c r="K463" i="1"/>
  <c r="K462" i="1"/>
  <c r="K647" i="1"/>
  <c r="K261" i="1"/>
  <c r="K80" i="1"/>
  <c r="K460" i="1"/>
  <c r="K459" i="1"/>
  <c r="K1879" i="1"/>
  <c r="K457" i="1"/>
  <c r="K1259" i="1"/>
  <c r="K1257" i="1"/>
  <c r="K1053" i="1"/>
  <c r="K1876" i="1"/>
  <c r="K1467" i="1"/>
  <c r="K454" i="1"/>
  <c r="K1466" i="1"/>
  <c r="K847" i="1"/>
  <c r="K1050" i="1"/>
  <c r="K257" i="1"/>
  <c r="K1465" i="1"/>
  <c r="K1253" i="1"/>
  <c r="K844" i="1"/>
  <c r="K1675" i="1"/>
  <c r="K254" i="1"/>
  <c r="K1672" i="1"/>
  <c r="K1671" i="1"/>
  <c r="K841" i="1"/>
  <c r="K450" i="1"/>
  <c r="K449" i="1"/>
  <c r="K1045" i="1"/>
  <c r="K1044" i="1"/>
  <c r="K1043" i="1"/>
  <c r="K1042" i="1"/>
  <c r="K447" i="1"/>
  <c r="K636" i="1"/>
  <c r="K1041" i="1"/>
  <c r="K1666" i="1"/>
  <c r="K634" i="1"/>
  <c r="K446" i="1"/>
  <c r="K1247" i="1"/>
  <c r="K632" i="1"/>
  <c r="K1863" i="1"/>
  <c r="K1862" i="1"/>
  <c r="K1244" i="1"/>
  <c r="K1860" i="1"/>
  <c r="K1858" i="1"/>
  <c r="K444" i="1"/>
  <c r="K833" i="1"/>
  <c r="K1665" i="1"/>
  <c r="K1035" i="1"/>
  <c r="K443" i="1"/>
  <c r="K61" i="1"/>
  <c r="K830" i="1"/>
  <c r="K628" i="1"/>
  <c r="K827" i="1"/>
  <c r="K825" i="1"/>
  <c r="K1452" i="1"/>
  <c r="K626" i="1"/>
  <c r="K1451" i="1"/>
  <c r="K246" i="1"/>
  <c r="K1030" i="1"/>
  <c r="K245" i="1"/>
  <c r="K1661" i="1"/>
  <c r="K57" i="1"/>
  <c r="K439" i="1"/>
  <c r="K1658" i="1"/>
  <c r="K437" i="1"/>
  <c r="K821" i="1"/>
  <c r="K54" i="1"/>
  <c r="K1855" i="1"/>
  <c r="K1654" i="1"/>
  <c r="K1235" i="1"/>
  <c r="K819" i="1"/>
  <c r="K1650" i="1"/>
  <c r="K1853" i="1"/>
  <c r="K1026" i="1"/>
  <c r="K817" i="1"/>
  <c r="K622" i="1"/>
  <c r="K1851" i="1"/>
  <c r="K240" i="1"/>
  <c r="K621" i="1"/>
  <c r="K237" i="1"/>
  <c r="K811" i="1"/>
  <c r="K1231" i="1"/>
  <c r="K810" i="1"/>
  <c r="K1441" i="1"/>
  <c r="K1644" i="1"/>
  <c r="K1023" i="1"/>
  <c r="K1228" i="1"/>
  <c r="K51" i="1"/>
  <c r="K233" i="1"/>
  <c r="K807" i="1"/>
  <c r="K1639" i="1"/>
  <c r="K1226" i="1"/>
  <c r="K425" i="1"/>
  <c r="K50" i="1"/>
  <c r="K47" i="1"/>
  <c r="K1018" i="1"/>
  <c r="K618" i="1"/>
  <c r="K1273" i="1"/>
  <c r="K93" i="1"/>
  <c r="K1889" i="1"/>
  <c r="K1480" i="1"/>
  <c r="K92" i="1"/>
  <c r="K1065" i="1"/>
  <c r="K1888" i="1"/>
  <c r="K1477" i="1"/>
  <c r="K91" i="1"/>
  <c r="K89" i="1"/>
  <c r="K1064" i="1"/>
  <c r="K269" i="1"/>
  <c r="K1887" i="1"/>
  <c r="K268" i="1"/>
  <c r="K1475" i="1"/>
  <c r="K1690" i="1"/>
  <c r="K658" i="1"/>
  <c r="K1063" i="1"/>
  <c r="K471" i="1"/>
  <c r="K862" i="1"/>
  <c r="K1271" i="1"/>
  <c r="K1061" i="1"/>
  <c r="K1885" i="1"/>
  <c r="K657" i="1"/>
  <c r="K266" i="1"/>
  <c r="K1472" i="1"/>
  <c r="K265" i="1"/>
  <c r="K656" i="1"/>
  <c r="K1688" i="1"/>
  <c r="K654" i="1"/>
  <c r="K1469" i="1"/>
  <c r="K86" i="1"/>
  <c r="K861" i="1"/>
  <c r="K469" i="1"/>
  <c r="K1269" i="1"/>
  <c r="K1687" i="1"/>
  <c r="K1882" i="1"/>
  <c r="K85" i="1"/>
  <c r="K1055" i="1"/>
  <c r="K1686" i="1"/>
  <c r="K858" i="1"/>
  <c r="K1266" i="1"/>
  <c r="K84" i="1"/>
  <c r="K857" i="1"/>
  <c r="K82" i="1"/>
  <c r="K856" i="1"/>
  <c r="K1685" i="1"/>
  <c r="K464" i="1"/>
  <c r="K1684" i="1"/>
  <c r="K651" i="1"/>
  <c r="K650" i="1"/>
  <c r="K855" i="1"/>
  <c r="K649" i="1"/>
  <c r="K648" i="1"/>
  <c r="K81" i="1"/>
  <c r="K1054" i="1"/>
  <c r="K1880" i="1"/>
  <c r="K461" i="1"/>
  <c r="K1264" i="1"/>
  <c r="K1263" i="1"/>
  <c r="K853" i="1"/>
  <c r="K78" i="1"/>
  <c r="K1468" i="1"/>
  <c r="K1262" i="1"/>
  <c r="K458" i="1"/>
  <c r="K1261" i="1"/>
  <c r="K260" i="1"/>
  <c r="K1260" i="1"/>
  <c r="K259" i="1"/>
  <c r="K851" i="1"/>
  <c r="K1878" i="1"/>
  <c r="K850" i="1"/>
  <c r="K1877" i="1"/>
  <c r="K644" i="1"/>
  <c r="K849" i="1"/>
  <c r="K1256" i="1"/>
  <c r="K1052" i="1"/>
  <c r="K643" i="1"/>
  <c r="K1875" i="1"/>
  <c r="K453" i="1"/>
  <c r="K1051" i="1"/>
  <c r="K642" i="1"/>
  <c r="K1874" i="1"/>
  <c r="K846" i="1"/>
  <c r="K451" i="1"/>
  <c r="K1255" i="1"/>
  <c r="K258" i="1"/>
  <c r="K1049" i="1"/>
  <c r="K1048" i="1"/>
  <c r="K1677" i="1"/>
  <c r="K1254" i="1"/>
  <c r="K256" i="1"/>
  <c r="K76" i="1"/>
  <c r="K1676" i="1"/>
  <c r="K843" i="1"/>
  <c r="K255" i="1"/>
  <c r="K75" i="1"/>
  <c r="K1464" i="1"/>
  <c r="K1673" i="1"/>
  <c r="K639" i="1"/>
  <c r="K1463" i="1"/>
  <c r="K73" i="1"/>
  <c r="K253" i="1"/>
  <c r="K638" i="1"/>
  <c r="K1870" i="1"/>
  <c r="K1047" i="1"/>
  <c r="K72" i="1"/>
  <c r="K840" i="1"/>
  <c r="K1251" i="1"/>
  <c r="K251" i="1"/>
  <c r="K1461" i="1"/>
  <c r="K448" i="1"/>
  <c r="K1868" i="1"/>
  <c r="K1250" i="1"/>
  <c r="K71" i="1"/>
  <c r="K70" i="1"/>
  <c r="K1670" i="1"/>
  <c r="K637" i="1"/>
  <c r="K1669" i="1"/>
  <c r="K839" i="1"/>
  <c r="K1668" i="1"/>
  <c r="K1667" i="1"/>
  <c r="K1459" i="1"/>
  <c r="K635" i="1"/>
  <c r="K69" i="1"/>
  <c r="K1248" i="1"/>
  <c r="K250" i="1"/>
  <c r="K1457" i="1"/>
  <c r="K1040" i="1"/>
  <c r="K1039" i="1"/>
  <c r="K1246" i="1"/>
  <c r="K445" i="1"/>
  <c r="K1864" i="1"/>
  <c r="K837" i="1"/>
  <c r="K1038" i="1"/>
  <c r="K1037" i="1"/>
  <c r="K1861" i="1"/>
  <c r="K1036" i="1"/>
  <c r="K836" i="1"/>
  <c r="K1859" i="1"/>
  <c r="K1243" i="1"/>
  <c r="K834" i="1"/>
  <c r="K1456" i="1"/>
  <c r="K631" i="1"/>
  <c r="K65" i="1"/>
  <c r="K1857" i="1"/>
  <c r="K1242" i="1"/>
  <c r="K832" i="1"/>
  <c r="K64" i="1"/>
  <c r="K630" i="1"/>
  <c r="K63" i="1"/>
  <c r="K62" i="1"/>
  <c r="K1034" i="1"/>
  <c r="K629" i="1"/>
  <c r="K60" i="1"/>
  <c r="K829" i="1"/>
  <c r="K1663" i="1"/>
  <c r="K59" i="1"/>
  <c r="K828" i="1"/>
  <c r="K627" i="1"/>
  <c r="K826" i="1"/>
  <c r="K1032" i="1"/>
  <c r="K1240" i="1"/>
  <c r="K1662" i="1"/>
  <c r="K823" i="1"/>
  <c r="K1660" i="1"/>
  <c r="K440" i="1"/>
  <c r="K1449" i="1"/>
  <c r="K1657" i="1"/>
  <c r="K1448" i="1"/>
  <c r="K625" i="1"/>
  <c r="K1656" i="1"/>
  <c r="K436" i="1"/>
  <c r="K1236" i="1"/>
  <c r="K1652" i="1"/>
  <c r="K435" i="1"/>
  <c r="K1446" i="1"/>
  <c r="K242" i="1"/>
  <c r="K1445" i="1"/>
  <c r="K816" i="1"/>
  <c r="K1647" i="1"/>
  <c r="K1233" i="1"/>
  <c r="K814" i="1"/>
  <c r="K813" i="1"/>
  <c r="K1024" i="1"/>
  <c r="K431" i="1"/>
  <c r="K1230" i="1"/>
  <c r="K1850" i="1"/>
  <c r="K1229" i="1"/>
  <c r="K1643" i="1"/>
  <c r="K1440" i="1"/>
  <c r="K809" i="1"/>
  <c r="K1438" i="1"/>
  <c r="K232" i="1"/>
  <c r="K427" i="1"/>
  <c r="K1436" i="1"/>
  <c r="K426" i="1"/>
  <c r="K230" i="1"/>
  <c r="K1435" i="1"/>
  <c r="K1848" i="1"/>
  <c r="K49" i="1"/>
  <c r="K48" i="1"/>
  <c r="K1637" i="1"/>
  <c r="K1847" i="1"/>
  <c r="K1846" i="1"/>
  <c r="K806" i="1"/>
  <c r="K1223" i="1"/>
  <c r="K1845" i="1"/>
  <c r="K805" i="1"/>
  <c r="K229" i="1"/>
  <c r="K46" i="1"/>
  <c r="K1844" i="1"/>
  <c r="K1843" i="1"/>
  <c r="K1842" i="1"/>
  <c r="K45" i="1"/>
  <c r="K44" i="1"/>
  <c r="K1636" i="1"/>
  <c r="K1434" i="1"/>
  <c r="K1222" i="1"/>
  <c r="K1017" i="1"/>
  <c r="K1016" i="1"/>
  <c r="K228" i="1"/>
  <c r="K424" i="1"/>
  <c r="K227" i="1"/>
  <c r="K1635" i="1"/>
  <c r="K1841" i="1"/>
  <c r="K1433" i="1"/>
  <c r="K616" i="1"/>
  <c r="K1221" i="1"/>
  <c r="K43" i="1"/>
  <c r="K1634" i="1"/>
  <c r="K423" i="1"/>
  <c r="K422" i="1"/>
  <c r="K1633" i="1"/>
  <c r="K226" i="1"/>
  <c r="K1015" i="1"/>
  <c r="K804" i="1"/>
  <c r="K42" i="1"/>
  <c r="K1014" i="1"/>
  <c r="K1840" i="1"/>
  <c r="K1220" i="1"/>
  <c r="K1632" i="1"/>
  <c r="K1839" i="1"/>
  <c r="K225" i="1"/>
  <c r="K1432" i="1"/>
  <c r="K615" i="1"/>
  <c r="K224" i="1"/>
  <c r="K1838" i="1"/>
  <c r="K1219" i="1"/>
  <c r="K1431" i="1"/>
  <c r="K223" i="1"/>
  <c r="K222" i="1"/>
  <c r="K221" i="1"/>
  <c r="K41" i="1"/>
  <c r="K1837" i="1"/>
  <c r="K220" i="1"/>
  <c r="K1430" i="1"/>
  <c r="K1429" i="1"/>
  <c r="K614" i="1"/>
  <c r="K219" i="1"/>
  <c r="K421" i="1"/>
  <c r="K1836" i="1"/>
  <c r="K1835" i="1"/>
  <c r="K1428" i="1"/>
  <c r="K613" i="1"/>
  <c r="K612" i="1"/>
  <c r="K1833" i="1"/>
  <c r="K1832" i="1"/>
  <c r="K611" i="1"/>
  <c r="K420" i="1"/>
  <c r="K610" i="1"/>
  <c r="K1631" i="1"/>
  <c r="K215" i="1"/>
  <c r="K1828" i="1"/>
  <c r="K802" i="1"/>
  <c r="K1827" i="1"/>
  <c r="K1011" i="1"/>
  <c r="K799" i="1"/>
  <c r="K798" i="1"/>
  <c r="K1629" i="1"/>
  <c r="K418" i="1"/>
  <c r="K605" i="1"/>
  <c r="K416" i="1"/>
  <c r="K1008" i="1"/>
  <c r="K1215" i="1"/>
  <c r="K1626" i="1"/>
  <c r="K412" i="1"/>
  <c r="K1623" i="1"/>
  <c r="K601" i="1"/>
  <c r="K1214" i="1"/>
  <c r="K1420" i="1"/>
  <c r="K1212" i="1"/>
  <c r="K1006" i="1"/>
  <c r="K1619" i="1"/>
  <c r="K1418" i="1"/>
  <c r="K1824" i="1"/>
  <c r="K1210" i="1"/>
  <c r="K31" i="1"/>
  <c r="K1617" i="1"/>
  <c r="K1616" i="1"/>
  <c r="K1002" i="1"/>
  <c r="K1208" i="1"/>
  <c r="K403" i="1"/>
  <c r="K402" i="1"/>
  <c r="K1416" i="1"/>
  <c r="K999" i="1"/>
  <c r="K786" i="1"/>
  <c r="K398" i="1"/>
  <c r="K784" i="1"/>
  <c r="K590" i="1"/>
  <c r="K1199" i="1"/>
  <c r="K1029" i="1"/>
  <c r="K824" i="1"/>
  <c r="K1028" i="1"/>
  <c r="K1450" i="1"/>
  <c r="K441" i="1"/>
  <c r="K244" i="1"/>
  <c r="K822" i="1"/>
  <c r="K1239" i="1"/>
  <c r="K1659" i="1"/>
  <c r="K438" i="1"/>
  <c r="K1856" i="1"/>
  <c r="K56" i="1"/>
  <c r="K1447" i="1"/>
  <c r="K1238" i="1"/>
  <c r="K55" i="1"/>
  <c r="K820" i="1"/>
  <c r="K1655" i="1"/>
  <c r="K1237" i="1"/>
  <c r="K243" i="1"/>
  <c r="K1854" i="1"/>
  <c r="K1653" i="1"/>
  <c r="K1027" i="1"/>
  <c r="K624" i="1"/>
  <c r="K1651" i="1"/>
  <c r="K1234" i="1"/>
  <c r="K53" i="1"/>
  <c r="K623" i="1"/>
  <c r="K818" i="1"/>
  <c r="K1649" i="1"/>
  <c r="K1852" i="1"/>
  <c r="K1648" i="1"/>
  <c r="K241" i="1"/>
  <c r="K815" i="1"/>
  <c r="K434" i="1"/>
  <c r="K1444" i="1"/>
  <c r="K433" i="1"/>
  <c r="K1025" i="1"/>
  <c r="K239" i="1"/>
  <c r="K238" i="1"/>
  <c r="K620" i="1"/>
  <c r="K1646" i="1"/>
  <c r="K1443" i="1"/>
  <c r="K812" i="1"/>
  <c r="K432" i="1"/>
  <c r="K1232" i="1"/>
  <c r="K1442" i="1"/>
  <c r="K236" i="1"/>
  <c r="K1645" i="1"/>
  <c r="K1849" i="1"/>
  <c r="K52" i="1"/>
  <c r="K235" i="1"/>
  <c r="K430" i="1"/>
  <c r="K234" i="1"/>
  <c r="K1022" i="1"/>
  <c r="K1439" i="1"/>
  <c r="K1642" i="1"/>
  <c r="K808" i="1"/>
  <c r="K1641" i="1"/>
  <c r="K1640" i="1"/>
  <c r="K1227" i="1"/>
  <c r="K429" i="1"/>
  <c r="K428" i="1"/>
  <c r="K619" i="1"/>
  <c r="K1437" i="1"/>
  <c r="K1638" i="1"/>
  <c r="K231" i="1"/>
  <c r="K1021" i="1"/>
  <c r="K1020" i="1"/>
  <c r="K1225" i="1"/>
  <c r="K1019" i="1"/>
  <c r="K617" i="1"/>
  <c r="K218" i="1"/>
  <c r="K1013" i="1"/>
  <c r="K40" i="1"/>
  <c r="K1830" i="1"/>
  <c r="K1012" i="1"/>
  <c r="K1829" i="1"/>
  <c r="K38" i="1"/>
  <c r="K801" i="1"/>
  <c r="K1630" i="1"/>
  <c r="K1423" i="1"/>
  <c r="K607" i="1"/>
  <c r="K1216" i="1"/>
  <c r="K1825" i="1"/>
  <c r="K606" i="1"/>
  <c r="K417" i="1"/>
  <c r="K415" i="1"/>
  <c r="K413" i="1"/>
  <c r="K603" i="1"/>
  <c r="K1625" i="1"/>
  <c r="K210" i="1"/>
  <c r="K411" i="1"/>
  <c r="K600" i="1"/>
  <c r="K409" i="1"/>
  <c r="K34" i="1"/>
  <c r="K1621" i="1"/>
  <c r="K407" i="1"/>
  <c r="K598" i="1"/>
  <c r="K596" i="1"/>
  <c r="K1823" i="1"/>
  <c r="K1004" i="1"/>
  <c r="K791" i="1"/>
  <c r="K405" i="1"/>
  <c r="K789" i="1"/>
  <c r="K1209" i="1"/>
  <c r="K207" i="1"/>
  <c r="K788" i="1"/>
  <c r="K1207" i="1"/>
  <c r="K400" i="1"/>
  <c r="K591" i="1"/>
  <c r="K1414" i="1"/>
  <c r="K785" i="1"/>
  <c r="K1202" i="1"/>
  <c r="K1200" i="1"/>
  <c r="K1413" i="1"/>
  <c r="K783" i="1"/>
  <c r="K587" i="1"/>
  <c r="K1411" i="1"/>
  <c r="K586" i="1"/>
  <c r="K205" i="1"/>
  <c r="K1193" i="1"/>
  <c r="K778" i="1"/>
  <c r="K1191" i="1"/>
  <c r="K584" i="1"/>
  <c r="K203" i="1"/>
  <c r="K394" i="1"/>
  <c r="K1189" i="1"/>
  <c r="K1187" i="1"/>
  <c r="K996" i="1"/>
  <c r="K1407" i="1"/>
  <c r="K390" i="1"/>
  <c r="K1185" i="1"/>
  <c r="K994" i="1"/>
  <c r="K581" i="1"/>
  <c r="K201" i="1"/>
  <c r="K1183" i="1"/>
  <c r="K991" i="1"/>
  <c r="K1181" i="1"/>
  <c r="K15" i="1"/>
  <c r="K579" i="1"/>
  <c r="K217" i="1"/>
  <c r="K216" i="1"/>
  <c r="K39" i="1"/>
  <c r="K609" i="1"/>
  <c r="K803" i="1"/>
  <c r="K608" i="1"/>
  <c r="K1426" i="1"/>
  <c r="K1425" i="1"/>
  <c r="K1218" i="1"/>
  <c r="K1424" i="1"/>
  <c r="K37" i="1"/>
  <c r="K800" i="1"/>
  <c r="K36" i="1"/>
  <c r="K419" i="1"/>
  <c r="K1217" i="1"/>
  <c r="K1010" i="1"/>
  <c r="K214" i="1"/>
  <c r="K1826" i="1"/>
  <c r="K213" i="1"/>
  <c r="K212" i="1"/>
  <c r="K797" i="1"/>
  <c r="K211" i="1"/>
  <c r="K1009" i="1"/>
  <c r="K796" i="1"/>
  <c r="K795" i="1"/>
  <c r="K1628" i="1"/>
  <c r="K414" i="1"/>
  <c r="K794" i="1"/>
  <c r="K604" i="1"/>
  <c r="K1627" i="1"/>
  <c r="K1422" i="1"/>
  <c r="K793" i="1"/>
  <c r="K602" i="1"/>
  <c r="K1624" i="1"/>
  <c r="K1622" i="1"/>
  <c r="K209" i="1"/>
  <c r="K35" i="1"/>
  <c r="K1421" i="1"/>
  <c r="K410" i="1"/>
  <c r="K1213" i="1"/>
  <c r="K1007" i="1"/>
  <c r="K408" i="1"/>
  <c r="K599" i="1"/>
  <c r="K33" i="1"/>
  <c r="K1419" i="1"/>
  <c r="K1620" i="1"/>
  <c r="K1211" i="1"/>
  <c r="K208" i="1"/>
  <c r="K597" i="1"/>
  <c r="K406" i="1"/>
  <c r="K32" i="1"/>
  <c r="K792" i="1"/>
  <c r="K1005" i="1"/>
  <c r="K1618" i="1"/>
  <c r="K1822" i="1"/>
  <c r="K1417" i="1"/>
  <c r="K595" i="1"/>
  <c r="K1003" i="1"/>
  <c r="K790" i="1"/>
  <c r="K404" i="1"/>
  <c r="K594" i="1"/>
  <c r="K30" i="1"/>
  <c r="K1001" i="1"/>
  <c r="K593" i="1"/>
  <c r="K592" i="1"/>
  <c r="K787" i="1"/>
  <c r="K401" i="1"/>
  <c r="K1206" i="1"/>
  <c r="K206" i="1"/>
  <c r="K1000" i="1"/>
  <c r="K1205" i="1"/>
  <c r="K998" i="1"/>
  <c r="K1415" i="1"/>
  <c r="K399" i="1"/>
  <c r="K1204" i="1"/>
  <c r="K1203" i="1"/>
  <c r="K29" i="1"/>
  <c r="K1201" i="1"/>
  <c r="K1615" i="1"/>
  <c r="K397" i="1"/>
  <c r="K1198" i="1"/>
  <c r="K1197" i="1"/>
  <c r="K1614" i="1"/>
  <c r="K396" i="1"/>
  <c r="K782" i="1"/>
  <c r="K588" i="1"/>
  <c r="K27" i="1"/>
  <c r="K395" i="1"/>
  <c r="K1410" i="1"/>
  <c r="K25" i="1"/>
  <c r="K1820" i="1"/>
  <c r="K777" i="1"/>
  <c r="K1613" i="1"/>
  <c r="K1612" i="1"/>
  <c r="K20" i="1"/>
  <c r="K1819" i="1"/>
  <c r="K1611" i="1"/>
  <c r="K393" i="1"/>
  <c r="K202" i="1"/>
  <c r="K773" i="1"/>
  <c r="K582" i="1"/>
  <c r="K995" i="1"/>
  <c r="K388" i="1"/>
  <c r="K1406" i="1"/>
  <c r="K992" i="1"/>
  <c r="K387" i="1"/>
  <c r="K1817" i="1"/>
  <c r="K1180" i="1"/>
  <c r="K988" i="1"/>
  <c r="K766" i="1"/>
  <c r="K1815" i="1"/>
  <c r="K1402" i="1"/>
  <c r="K1177" i="1"/>
  <c r="K764" i="1"/>
  <c r="K1176" i="1"/>
  <c r="K1608" i="1"/>
  <c r="K384" i="1"/>
  <c r="K1605" i="1"/>
  <c r="K984" i="1"/>
  <c r="K198" i="1"/>
  <c r="K1174" i="1"/>
  <c r="K1603" i="1"/>
  <c r="K197" i="1"/>
  <c r="K196" i="1"/>
  <c r="K572" i="1"/>
  <c r="K1602" i="1"/>
  <c r="K195" i="1"/>
  <c r="K1600" i="1"/>
  <c r="K981" i="1"/>
  <c r="K11" i="1"/>
  <c r="K1807" i="1"/>
  <c r="K1195" i="1"/>
  <c r="K28" i="1"/>
  <c r="K781" i="1"/>
  <c r="K1412" i="1"/>
  <c r="K1194" i="1"/>
  <c r="K1821" i="1"/>
  <c r="K780" i="1"/>
  <c r="K26" i="1"/>
  <c r="K204" i="1"/>
  <c r="K779" i="1"/>
  <c r="K585" i="1"/>
  <c r="K24" i="1"/>
  <c r="K23" i="1"/>
  <c r="K1192" i="1"/>
  <c r="K22" i="1"/>
  <c r="K1190" i="1"/>
  <c r="K776" i="1"/>
  <c r="K21" i="1"/>
  <c r="K583" i="1"/>
  <c r="K775" i="1"/>
  <c r="K1409" i="1"/>
  <c r="K774" i="1"/>
  <c r="K1188" i="1"/>
  <c r="K997" i="1"/>
  <c r="K1408" i="1"/>
  <c r="K392" i="1"/>
  <c r="K19" i="1"/>
  <c r="K391" i="1"/>
  <c r="K1818" i="1"/>
  <c r="K1186" i="1"/>
  <c r="K389" i="1"/>
  <c r="K18" i="1"/>
  <c r="K17" i="1"/>
  <c r="K16" i="1"/>
  <c r="K772" i="1"/>
  <c r="K771" i="1"/>
  <c r="K1184" i="1"/>
  <c r="K993" i="1"/>
  <c r="K1405" i="1"/>
  <c r="K770" i="1"/>
  <c r="K1182" i="1"/>
  <c r="K580" i="1"/>
  <c r="K1404" i="1"/>
  <c r="K990" i="1"/>
  <c r="K989" i="1"/>
  <c r="K1816" i="1"/>
  <c r="K769" i="1"/>
  <c r="K386" i="1"/>
  <c r="K1403" i="1"/>
  <c r="K767" i="1"/>
  <c r="K1179" i="1"/>
  <c r="K1610" i="1"/>
  <c r="K987" i="1"/>
  <c r="K1178" i="1"/>
  <c r="K385" i="1"/>
  <c r="K577" i="1"/>
  <c r="K763" i="1"/>
  <c r="K1609" i="1"/>
  <c r="K1400" i="1"/>
  <c r="K985" i="1"/>
  <c r="K382" i="1"/>
  <c r="K1398" i="1"/>
  <c r="K13" i="1"/>
  <c r="K574" i="1"/>
  <c r="K12" i="1"/>
  <c r="K762" i="1"/>
  <c r="K1395" i="1"/>
  <c r="K381" i="1"/>
  <c r="K1170" i="1"/>
  <c r="K1169" i="1"/>
  <c r="K759" i="1"/>
  <c r="K1599" i="1"/>
  <c r="K571" i="1"/>
  <c r="K10" i="1"/>
  <c r="K14" i="1"/>
  <c r="K765" i="1"/>
  <c r="K1814" i="1"/>
  <c r="K1813" i="1"/>
  <c r="K1401" i="1"/>
  <c r="K199" i="1"/>
  <c r="K576" i="1"/>
  <c r="K986" i="1"/>
  <c r="K1175" i="1"/>
  <c r="K1607" i="1"/>
  <c r="K383" i="1"/>
  <c r="K1606" i="1"/>
  <c r="K1812" i="1"/>
  <c r="K1604" i="1"/>
  <c r="K1399" i="1"/>
  <c r="K1397" i="1"/>
  <c r="K983" i="1"/>
  <c r="K575" i="1"/>
  <c r="K1811" i="1"/>
  <c r="K1173" i="1"/>
  <c r="K1172" i="1"/>
  <c r="K573" i="1"/>
  <c r="K1810" i="1"/>
  <c r="K761" i="1"/>
  <c r="K1396" i="1"/>
  <c r="K1171" i="1"/>
  <c r="K1394" i="1"/>
  <c r="K1393" i="1"/>
  <c r="K982" i="1"/>
  <c r="K1601" i="1"/>
  <c r="K760" i="1"/>
  <c r="K194" i="1"/>
  <c r="K1809" i="1"/>
  <c r="K758" i="1"/>
  <c r="K1168" i="1"/>
  <c r="K380" i="1"/>
  <c r="K1808" i="1"/>
  <c r="K757" i="1"/>
  <c r="K756" i="1"/>
  <c r="K1167" i="1"/>
  <c r="K980" i="1"/>
  <c r="K979" i="1"/>
  <c r="K1392" i="1"/>
  <c r="K755" i="1"/>
  <c r="K1391" i="1"/>
  <c r="K1390" i="1"/>
  <c r="K1597" i="1"/>
  <c r="K7" i="1"/>
  <c r="K377" i="1"/>
  <c r="K568" i="1"/>
  <c r="K192" i="1"/>
  <c r="K1802" i="1"/>
  <c r="K1162" i="1"/>
  <c r="K973" i="1"/>
  <c r="K1388" i="1"/>
  <c r="K379" i="1"/>
  <c r="K1598" i="1"/>
  <c r="K978" i="1"/>
  <c r="K977" i="1"/>
  <c r="K1596" i="1"/>
  <c r="K1803" i="1"/>
  <c r="K976" i="1"/>
  <c r="K1389" i="1"/>
  <c r="K974" i="1"/>
  <c r="K191" i="1"/>
  <c r="K3" i="1"/>
  <c r="K566" i="1"/>
  <c r="K972" i="1"/>
  <c r="K1800" i="1"/>
  <c r="K193" i="1"/>
  <c r="K1166" i="1"/>
  <c r="K9" i="1"/>
  <c r="K569" i="1"/>
  <c r="K1805" i="1"/>
  <c r="K1804" i="1"/>
  <c r="K8" i="1"/>
  <c r="K754" i="1"/>
  <c r="K378" i="1"/>
  <c r="K6" i="1"/>
  <c r="K753" i="1"/>
  <c r="K975" i="1"/>
  <c r="K1165" i="1"/>
  <c r="K1164" i="1"/>
  <c r="K5" i="1"/>
  <c r="K1163" i="1"/>
  <c r="K4" i="1"/>
  <c r="K567" i="1"/>
  <c r="K190" i="1"/>
  <c r="K376" i="1"/>
  <c r="K189" i="1"/>
  <c r="K1801" i="1"/>
  <c r="K971" i="1"/>
  <c r="K1595" i="1"/>
</calcChain>
</file>

<file path=xl/sharedStrings.xml><?xml version="1.0" encoding="utf-8"?>
<sst xmlns="http://schemas.openxmlformats.org/spreadsheetml/2006/main" count="10111" uniqueCount="41">
  <si>
    <t>Maria</t>
  </si>
  <si>
    <t>ID</t>
  </si>
  <si>
    <t>2010</t>
  </si>
  <si>
    <t>2011</t>
  </si>
  <si>
    <t>2012</t>
  </si>
  <si>
    <t>Jonas</t>
  </si>
  <si>
    <t>Janne</t>
  </si>
  <si>
    <t>Eva</t>
  </si>
  <si>
    <t>Kalle</t>
  </si>
  <si>
    <t>Bosse</t>
  </si>
  <si>
    <t>Sara</t>
  </si>
  <si>
    <t>Linda</t>
  </si>
  <si>
    <t>Hanna</t>
  </si>
  <si>
    <t>Importerad</t>
  </si>
  <si>
    <t>EU-producerad</t>
  </si>
  <si>
    <t>Vindruvor</t>
  </si>
  <si>
    <t>Banan</t>
  </si>
  <si>
    <t>Blåbär</t>
  </si>
  <si>
    <t>Kokosnöt</t>
  </si>
  <si>
    <t>Kiwi</t>
  </si>
  <si>
    <t>Apelsin</t>
  </si>
  <si>
    <t>Päron</t>
  </si>
  <si>
    <t>Jordgubbar</t>
  </si>
  <si>
    <t>Äpple</t>
  </si>
  <si>
    <t>Grape</t>
  </si>
  <si>
    <t>Pris €/kg</t>
  </si>
  <si>
    <t>Frukt</t>
  </si>
  <si>
    <t>Kategori</t>
  </si>
  <si>
    <t>Säljare</t>
  </si>
  <si>
    <t>Datum</t>
  </si>
  <si>
    <t>Kommission %</t>
  </si>
  <si>
    <t>Antal kg</t>
  </si>
  <si>
    <t>Totalsumma</t>
  </si>
  <si>
    <t/>
  </si>
  <si>
    <t>(Alla)</t>
  </si>
  <si>
    <t xml:space="preserve">Antal kg </t>
  </si>
  <si>
    <t>Pris/kg</t>
  </si>
  <si>
    <t>Ordervärde</t>
  </si>
  <si>
    <t>Moms</t>
  </si>
  <si>
    <t>Kommission</t>
  </si>
  <si>
    <t>Summa av Kommission,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</si>
</sst>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_);[Red]\(&quot;$&quot;#,##0.00\)"/>
    <numFmt numFmtId="165" formatCode="0.0%"/>
    <numFmt numFmtId="166" formatCode="[$€-2]\ #,##0.00"/>
    <numFmt numFmtId="167" formatCode="[$€-2]\ #,##0.00;[Red][$€-2]\ #,##0.00"/>
  </numFmts>
  <fonts count="5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3" fontId="0" fillId="0" borderId="0" xfId="0" applyNumberFormat="1"/>
    <xf numFmtId="0" fontId="1" fillId="0" borderId="0" xfId="0" applyFont="1"/>
    <xf numFmtId="0" fontId="3" fillId="0" borderId="0" xfId="0" applyFont="1" applyAlignment="1">
      <alignment horizontal="left"/>
    </xf>
    <xf numFmtId="14" fontId="0" fillId="3" borderId="1" xfId="0" applyNumberFormat="1" applyFont="1" applyFill="1" applyBorder="1"/>
    <xf numFmtId="0" fontId="0" fillId="3" borderId="1" xfId="0" applyFont="1" applyFill="1" applyBorder="1"/>
    <xf numFmtId="165" fontId="0" fillId="3" borderId="1" xfId="1" applyNumberFormat="1" applyFont="1" applyFill="1" applyBorder="1"/>
    <xf numFmtId="14" fontId="0" fillId="0" borderId="1" xfId="0" applyNumberFormat="1" applyFont="1" applyBorder="1"/>
    <xf numFmtId="0" fontId="0" fillId="0" borderId="1" xfId="0" applyFont="1" applyBorder="1"/>
    <xf numFmtId="165" fontId="0" fillId="0" borderId="1" xfId="1" applyNumberFormat="1" applyFont="1" applyBorder="1"/>
    <xf numFmtId="4" fontId="0" fillId="0" borderId="0" xfId="0" applyNumberFormat="1"/>
    <xf numFmtId="4" fontId="0" fillId="3" borderId="1" xfId="0" applyNumberFormat="1" applyFont="1" applyFill="1" applyBorder="1"/>
    <xf numFmtId="4" fontId="0" fillId="0" borderId="1" xfId="0" applyNumberFormat="1" applyFont="1" applyBorder="1"/>
    <xf numFmtId="0" fontId="4" fillId="2" borderId="2" xfId="0" applyFont="1" applyFill="1" applyBorder="1"/>
    <xf numFmtId="166" fontId="4" fillId="2" borderId="2" xfId="0" applyNumberFormat="1" applyFont="1" applyFill="1" applyBorder="1"/>
    <xf numFmtId="0" fontId="0" fillId="0" borderId="3" xfId="0" applyFont="1" applyBorder="1"/>
    <xf numFmtId="14" fontId="0" fillId="0" borderId="3" xfId="0" applyNumberFormat="1" applyFont="1" applyBorder="1"/>
    <xf numFmtId="165" fontId="0" fillId="0" borderId="3" xfId="1" applyNumberFormat="1" applyFont="1" applyBorder="1"/>
    <xf numFmtId="4" fontId="0" fillId="0" borderId="3" xfId="0" applyNumberFormat="1" applyFont="1" applyBorder="1"/>
    <xf numFmtId="0" fontId="0" fillId="0" borderId="0" xfId="0" applyAlignment="1">
      <alignment horizontal="left" indent="1"/>
    </xf>
  </cellXfs>
  <cellStyles count="3">
    <cellStyle name="Normal" xfId="0" builtinId="0" customBuiltin="1"/>
    <cellStyle name="Normal 2" xfId="2" xr:uid="{00000000-0005-0000-0000-000001000000}"/>
    <cellStyle name="Procent" xfId="1" builtinId="5"/>
  </cellStyles>
  <dxfs count="29"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none"/>
      </font>
      <numFmt numFmtId="166" formatCode="[$€-2]\ #,##0.00"/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4" formatCode="#,##0.0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4" formatCode="#,##0.0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4" formatCode="#,##0.0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4" formatCode="#,##0.0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5" formatCode="0.0%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9" formatCode="yyyy/mm/dd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3" formatCode="#,##0"/>
    </dxf>
    <dxf>
      <numFmt numFmtId="3" formatCode="#,##0"/>
    </dxf>
    <dxf>
      <numFmt numFmtId="165" formatCode="0.0%"/>
    </dxf>
    <dxf>
      <numFmt numFmtId="0" formatCode="General"/>
    </dxf>
    <dxf>
      <numFmt numFmtId="168" formatCode="m/d/yyyy"/>
    </dxf>
    <dxf>
      <numFmt numFmtId="168" formatCode="m/d/yyyy"/>
    </dxf>
    <dxf>
      <numFmt numFmtId="165" formatCode="0.0%"/>
    </dxf>
    <dxf>
      <numFmt numFmtId="167" formatCode="[$€-2]\ #,##0.00;[Red][$€-2]\ 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10" Type="http://schemas.microsoft.com/office/2007/relationships/slicerCache" Target="slicerCaches/slicerCache5.xml"/><Relationship Id="rId4" Type="http://schemas.openxmlformats.org/officeDocument/2006/relationships/pivotCacheDefinition" Target="pivotCache/pivotCacheDefinition1.xml"/><Relationship Id="rId9" Type="http://schemas.microsoft.com/office/2007/relationships/slicerCache" Target="slicerCaches/slicerCache4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[9 Utsnitt (Slicers).xlsx]Säljare (facit)!Pivottabell1</c:name>
    <c:fmtId val="1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Kommission, 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'Säljare (facit)'!$AA$10</c:f>
              <c:strCache>
                <c:ptCount val="1"/>
                <c:pt idx="0">
                  <c:v>Summa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'Säljare (facit)'!$Z$11:$Z$23</c:f>
              <c:multiLvlStrCache>
                <c:ptCount val="10"/>
                <c:lvl>
                  <c:pt idx="0">
                    <c:v>Blåbär</c:v>
                  </c:pt>
                  <c:pt idx="1">
                    <c:v>Grape</c:v>
                  </c:pt>
                  <c:pt idx="2">
                    <c:v>Jordgubbar</c:v>
                  </c:pt>
                  <c:pt idx="3">
                    <c:v>Päron</c:v>
                  </c:pt>
                  <c:pt idx="4">
                    <c:v>Apelsin</c:v>
                  </c:pt>
                  <c:pt idx="5">
                    <c:v>Banan</c:v>
                  </c:pt>
                  <c:pt idx="6">
                    <c:v>Kiwi</c:v>
                  </c:pt>
                  <c:pt idx="7">
                    <c:v>Kokosnöt</c:v>
                  </c:pt>
                  <c:pt idx="8">
                    <c:v>Vindruvor</c:v>
                  </c:pt>
                  <c:pt idx="9">
                    <c:v>Äpple</c:v>
                  </c:pt>
                </c:lvl>
                <c:lvl>
                  <c:pt idx="0">
                    <c:v>EU-producerad</c:v>
                  </c:pt>
                  <c:pt idx="4">
                    <c:v>Importerad</c:v>
                  </c:pt>
                </c:lvl>
              </c:multiLvlStrCache>
            </c:multiLvlStrRef>
          </c:cat>
          <c:val>
            <c:numRef>
              <c:f>'Säljare (facit)'!$AA$11:$AA$23</c:f>
              <c:numCache>
                <c:formatCode>#,##0</c:formatCode>
                <c:ptCount val="10"/>
                <c:pt idx="0">
                  <c:v>3.1087604140368583E-2</c:v>
                </c:pt>
                <c:pt idx="1">
                  <c:v>3.06512271518064E-2</c:v>
                </c:pt>
                <c:pt idx="2">
                  <c:v>3.1262672011718E-2</c:v>
                </c:pt>
                <c:pt idx="3">
                  <c:v>2.9239480823950906E-2</c:v>
                </c:pt>
                <c:pt idx="4">
                  <c:v>2.8789325902448377E-2</c:v>
                </c:pt>
                <c:pt idx="5">
                  <c:v>2.8576571288823661E-2</c:v>
                </c:pt>
                <c:pt idx="6">
                  <c:v>3.0141736242784829E-2</c:v>
                </c:pt>
                <c:pt idx="7">
                  <c:v>2.9004979470603636E-2</c:v>
                </c:pt>
                <c:pt idx="8">
                  <c:v>2.9778776323605472E-2</c:v>
                </c:pt>
                <c:pt idx="9">
                  <c:v>3.1184614629838583E-2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9E-430A-888A-8CF1F1B17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0082847"/>
        <c:axId val="1192583359"/>
      </c:barChart>
      <c:catAx>
        <c:axId val="1180082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192583359"/>
        <c:crosses val="autoZero"/>
        <c:auto val="1"/>
        <c:lblAlgn val="ctr"/>
        <c:lblOffset val="100"/>
        <c:noMultiLvlLbl val="0"/>
      </c:catAx>
      <c:valAx>
        <c:axId val="1192583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180082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13</xdr:col>
      <xdr:colOff>130175</xdr:colOff>
      <xdr:row>12</xdr:row>
      <xdr:rowOff>105833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2F4CF3A-B0C2-4975-A896-6FE255D66301}"/>
            </a:ext>
          </a:extLst>
        </xdr:cNvPr>
        <xdr:cNvSpPr txBox="1"/>
      </xdr:nvSpPr>
      <xdr:spPr>
        <a:xfrm>
          <a:off x="4349750" y="762000"/>
          <a:ext cx="4067175" cy="1629833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1. Ersätt</a:t>
          </a:r>
          <a:r>
            <a:rPr lang="sv-SE" sz="1400" baseline="0"/>
            <a:t> rapportfilter med utsnitt.</a:t>
          </a:r>
        </a:p>
        <a:p>
          <a:r>
            <a:rPr lang="sv-SE" sz="1400" baseline="0"/>
            <a:t>2. Skapa även utsnitt för Säljare, År och Månader</a:t>
          </a:r>
        </a:p>
        <a:p>
          <a:r>
            <a:rPr lang="sv-SE" sz="1400" baseline="0"/>
            <a:t>3. Skapa ett pivotdiagram som visar kommission % per kategori och frukt. (Använd beräknat fält för att kunna göra detta).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152400</xdr:colOff>
      <xdr:row>9</xdr:row>
      <xdr:rowOff>0</xdr:rowOff>
    </xdr:from>
    <xdr:to>
      <xdr:col>15</xdr:col>
      <xdr:colOff>152400</xdr:colOff>
      <xdr:row>24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Säljare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äljar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2400" y="1714500"/>
              <a:ext cx="1830917" cy="2857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kan användas i alla versioner från och med Excel 2010.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152400</xdr:colOff>
      <xdr:row>2</xdr:row>
      <xdr:rowOff>61913</xdr:rowOff>
    </xdr:from>
    <xdr:to>
      <xdr:col>15</xdr:col>
      <xdr:colOff>152400</xdr:colOff>
      <xdr:row>7</xdr:row>
      <xdr:rowOff>81413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Kategori 1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386233" y="442913"/>
              <a:ext cx="1830917" cy="972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15</xdr:col>
      <xdr:colOff>337778</xdr:colOff>
      <xdr:row>2</xdr:row>
      <xdr:rowOff>61913</xdr:rowOff>
    </xdr:from>
    <xdr:to>
      <xdr:col>22</xdr:col>
      <xdr:colOff>909278</xdr:colOff>
      <xdr:row>7</xdr:row>
      <xdr:rowOff>81413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Frukt 1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Frukt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402528" y="442913"/>
              <a:ext cx="4878917" cy="972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23</xdr:col>
      <xdr:colOff>848784</xdr:colOff>
      <xdr:row>2</xdr:row>
      <xdr:rowOff>61913</xdr:rowOff>
    </xdr:from>
    <xdr:to>
      <xdr:col>24</xdr:col>
      <xdr:colOff>1048284</xdr:colOff>
      <xdr:row>7</xdr:row>
      <xdr:rowOff>81413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5" name="Kvartal">
              <a:extLst>
                <a:ext uri="{FF2B5EF4-FFF2-40B4-BE49-F238E27FC236}">
                  <a16:creationId xmlns:a16="http://schemas.microsoft.com/office/drawing/2014/main" id="{80413E2C-2BCE-49E4-B558-36872C8C302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vartal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840201" y="442913"/>
              <a:ext cx="1152000" cy="972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22</xdr:col>
      <xdr:colOff>1094656</xdr:colOff>
      <xdr:row>2</xdr:row>
      <xdr:rowOff>61913</xdr:rowOff>
    </xdr:from>
    <xdr:to>
      <xdr:col>23</xdr:col>
      <xdr:colOff>663406</xdr:colOff>
      <xdr:row>7</xdr:row>
      <xdr:rowOff>81413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6" name="År">
              <a:extLst>
                <a:ext uri="{FF2B5EF4-FFF2-40B4-BE49-F238E27FC236}">
                  <a16:creationId xmlns:a16="http://schemas.microsoft.com/office/drawing/2014/main" id="{A3BF8911-8002-4BB7-8A19-F094A264C8D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År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466823" y="442913"/>
              <a:ext cx="1188000" cy="972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>
    <xdr:from>
      <xdr:col>21</xdr:col>
      <xdr:colOff>142874</xdr:colOff>
      <xdr:row>8</xdr:row>
      <xdr:rowOff>152400</xdr:rowOff>
    </xdr:from>
    <xdr:to>
      <xdr:col>24</xdr:col>
      <xdr:colOff>1571624</xdr:colOff>
      <xdr:row>23</xdr:row>
      <xdr:rowOff>38100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A7B71EC4-B270-453D-A3F4-070A6FD562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" refreshedDate="43212.53599837963" createdVersion="4" refreshedVersion="6" minRefreshableVersion="3" recordCount="2000" xr:uid="{00000000-000A-0000-FFFF-FFFF40010000}">
  <cacheSource type="worksheet">
    <worksheetSource name="Transaktioner"/>
  </cacheSource>
  <cacheFields count="13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10-01-01T00:00:00" maxDate="2013-01-01T00:00:00" count="924">
        <d v="2010-01-02T00:00:00"/>
        <d v="2010-01-04T00:00:00"/>
        <d v="2010-01-06T00:00:00"/>
        <d v="2010-01-08T00:00:00"/>
        <d v="2010-01-16T00:00:00"/>
        <d v="2010-01-18T00:00:00"/>
        <d v="2010-01-19T00:00:00"/>
        <d v="2010-01-22T00:00:00"/>
        <d v="2010-02-01T00:00:00"/>
        <d v="2010-02-05T00:00:00"/>
        <d v="2010-02-20T00:00:00"/>
        <d v="2010-02-25T00:00:00"/>
        <d v="2010-03-17T00:00:00"/>
        <d v="2010-03-23T00:00:00"/>
        <d v="2010-04-02T00:00:00"/>
        <d v="2010-04-04T00:00:00"/>
        <d v="2010-04-06T00:00:00"/>
        <d v="2010-04-11T00:00:00"/>
        <d v="2010-04-19T00:00:00"/>
        <d v="2010-04-20T00:00:00"/>
        <d v="2010-04-24T00:00:00"/>
        <d v="2010-04-28T00:00:00"/>
        <d v="2010-04-29T00:00:00"/>
        <d v="2010-05-01T00:00:00"/>
        <d v="2010-05-02T00:00:00"/>
        <d v="2010-05-05T00:00:00"/>
        <d v="2010-05-06T00:00:00"/>
        <d v="2010-05-18T00:00:00"/>
        <d v="2010-06-01T00:00:00"/>
        <d v="2010-06-10T00:00:00"/>
        <d v="2010-06-16T00:00:00"/>
        <d v="2010-06-24T00:00:00"/>
        <d v="2010-06-27T00:00:00"/>
        <d v="2010-07-01T00:00:00"/>
        <d v="2010-07-23T00:00:00"/>
        <d v="2010-07-24T00:00:00"/>
        <d v="2010-07-28T00:00:00"/>
        <d v="2010-08-01T00:00:00"/>
        <d v="2010-08-04T00:00:00"/>
        <d v="2010-08-15T00:00:00"/>
        <d v="2010-08-23T00:00:00"/>
        <d v="2010-08-28T00:00:00"/>
        <d v="2010-09-02T00:00:00"/>
        <d v="2010-09-03T00:00:00"/>
        <d v="2010-09-06T00:00:00"/>
        <d v="2010-09-07T00:00:00"/>
        <d v="2010-09-08T00:00:00"/>
        <d v="2010-09-17T00:00:00"/>
        <d v="2010-09-26T00:00:00"/>
        <d v="2010-10-25T00:00:00"/>
        <d v="2010-11-06T00:00:00"/>
        <d v="2010-11-09T00:00:00"/>
        <d v="2010-11-16T00:00:00"/>
        <d v="2010-12-02T00:00:00"/>
        <d v="2010-12-10T00:00:00"/>
        <d v="2010-12-11T00:00:00"/>
        <d v="2010-12-13T00:00:00"/>
        <d v="2010-12-15T00:00:00"/>
        <d v="2010-12-18T00:00:00"/>
        <d v="2010-12-23T00:00:00"/>
        <d v="2010-12-24T00:00:00"/>
        <d v="2010-12-28T00:00:00"/>
        <d v="2010-12-29T00:00:00"/>
        <d v="2011-01-16T00:00:00"/>
        <d v="2011-01-20T00:00:00"/>
        <d v="2011-01-22T00:00:00"/>
        <d v="2011-01-28T00:00:00"/>
        <d v="2011-02-03T00:00:00"/>
        <d v="2011-02-05T00:00:00"/>
        <d v="2011-02-09T00:00:00"/>
        <d v="2011-02-15T00:00:00"/>
        <d v="2011-02-18T00:00:00"/>
        <d v="2011-03-19T00:00:00"/>
        <d v="2011-03-21T00:00:00"/>
        <d v="2011-03-26T00:00:00"/>
        <d v="2011-04-08T00:00:00"/>
        <d v="2011-04-11T00:00:00"/>
        <d v="2011-04-15T00:00:00"/>
        <d v="2011-04-22T00:00:00"/>
        <d v="2011-04-30T00:00:00"/>
        <d v="2011-05-11T00:00:00"/>
        <d v="2011-05-16T00:00:00"/>
        <d v="2011-05-17T00:00:00"/>
        <d v="2011-05-24T00:00:00"/>
        <d v="2011-05-27T00:00:00"/>
        <d v="2011-05-28T00:00:00"/>
        <d v="2011-05-30T00:00:00"/>
        <d v="2011-06-03T00:00:00"/>
        <d v="2011-06-16T00:00:00"/>
        <d v="2011-06-29T00:00:00"/>
        <d v="2011-07-04T00:00:00"/>
        <d v="2011-07-08T00:00:00"/>
        <d v="2011-07-20T00:00:00"/>
        <d v="2011-07-22T00:00:00"/>
        <d v="2011-07-31T00:00:00"/>
        <d v="2011-08-05T00:00:00"/>
        <d v="2011-08-14T00:00:00"/>
        <d v="2011-09-08T00:00:00"/>
        <d v="2011-09-15T00:00:00"/>
        <d v="2011-09-18T00:00:00"/>
        <d v="2011-09-19T00:00:00"/>
        <d v="2011-09-24T00:00:00"/>
        <d v="2011-10-15T00:00:00"/>
        <d v="2011-10-18T00:00:00"/>
        <d v="2011-10-22T00:00:00"/>
        <d v="2011-10-25T00:00:00"/>
        <d v="2011-11-18T00:00:00"/>
        <d v="2011-11-27T00:00:00"/>
        <d v="2011-12-16T00:00:00"/>
        <d v="2011-12-27T00:00:00"/>
        <d v="2011-12-28T00:00:00"/>
        <d v="2011-12-30T00:00:00"/>
        <d v="2011-12-31T00:00:00"/>
        <d v="2012-01-03T00:00:00"/>
        <d v="2012-01-30T00:00:00"/>
        <d v="2012-01-31T00:00:00"/>
        <d v="2012-02-01T00:00:00"/>
        <d v="2012-02-02T00:00:00"/>
        <d v="2012-02-10T00:00:00"/>
        <d v="2012-02-11T00:00:00"/>
        <d v="2012-02-13T00:00:00"/>
        <d v="2012-02-15T00:00:00"/>
        <d v="2012-02-16T00:00:00"/>
        <d v="2012-02-17T00:00:00"/>
        <d v="2012-02-21T00:00:00"/>
        <d v="2012-02-24T00:00:00"/>
        <d v="2012-03-03T00:00:00"/>
        <d v="2012-04-16T00:00:00"/>
        <d v="2012-04-19T00:00:00"/>
        <d v="2012-04-22T00:00:00"/>
        <d v="2012-05-09T00:00:00"/>
        <d v="2012-05-15T00:00:00"/>
        <d v="2012-05-21T00:00:00"/>
        <d v="2012-05-24T00:00:00"/>
        <d v="2012-05-25T00:00:00"/>
        <d v="2012-05-27T00:00:00"/>
        <d v="2012-06-04T00:00:00"/>
        <d v="2012-06-08T00:00:00"/>
        <d v="2012-06-14T00:00:00"/>
        <d v="2012-06-15T00:00:00"/>
        <d v="2012-06-16T00:00:00"/>
        <d v="2012-06-17T00:00:00"/>
        <d v="2012-06-21T00:00:00"/>
        <d v="2012-06-26T00:00:00"/>
        <d v="2012-06-29T00:00:00"/>
        <d v="2012-07-26T00:00:00"/>
        <d v="2012-07-27T00:00:00"/>
        <d v="2012-07-31T00:00:00"/>
        <d v="2012-08-03T00:00:00"/>
        <d v="2012-08-17T00:00:00"/>
        <d v="2012-08-18T00:00:00"/>
        <d v="2012-08-21T00:00:00"/>
        <d v="2012-09-05T00:00:00"/>
        <d v="2012-09-12T00:00:00"/>
        <d v="2012-09-13T00:00:00"/>
        <d v="2012-09-19T00:00:00"/>
        <d v="2012-09-21T00:00:00"/>
        <d v="2012-09-25T00:00:00"/>
        <d v="2012-10-01T00:00:00"/>
        <d v="2012-10-15T00:00:00"/>
        <d v="2012-10-18T00:00:00"/>
        <d v="2012-10-30T00:00:00"/>
        <d v="2012-11-08T00:00:00"/>
        <d v="2012-11-14T00:00:00"/>
        <d v="2012-11-18T00:00:00"/>
        <d v="2012-11-21T00:00:00"/>
        <d v="2012-11-26T00:00:00"/>
        <d v="2012-12-05T00:00:00"/>
        <d v="2012-12-20T00:00:00"/>
        <d v="2012-12-27T00:00:00"/>
        <d v="2012-12-29T00:00:00"/>
        <d v="2010-01-03T00:00:00"/>
        <d v="2010-01-07T00:00:00"/>
        <d v="2010-01-10T00:00:00"/>
        <d v="2010-01-26T00:00:00"/>
        <d v="2010-02-11T00:00:00"/>
        <d v="2010-02-12T00:00:00"/>
        <d v="2010-02-18T00:00:00"/>
        <d v="2010-02-19T00:00:00"/>
        <d v="2010-03-10T00:00:00"/>
        <d v="2010-03-18T00:00:00"/>
        <d v="2010-03-31T00:00:00"/>
        <d v="2010-04-10T00:00:00"/>
        <d v="2010-05-25T00:00:00"/>
        <d v="2010-06-20T00:00:00"/>
        <d v="2010-07-02T00:00:00"/>
        <d v="2010-07-06T00:00:00"/>
        <d v="2010-07-14T00:00:00"/>
        <d v="2010-07-16T00:00:00"/>
        <d v="2010-07-17T00:00:00"/>
        <d v="2010-07-19T00:00:00"/>
        <d v="2010-07-30T00:00:00"/>
        <d v="2010-08-03T00:00:00"/>
        <d v="2010-08-08T00:00:00"/>
        <d v="2010-08-11T00:00:00"/>
        <d v="2010-08-14T00:00:00"/>
        <d v="2010-08-17T00:00:00"/>
        <d v="2010-08-19T00:00:00"/>
        <d v="2010-08-26T00:00:00"/>
        <d v="2010-08-30T00:00:00"/>
        <d v="2010-09-10T00:00:00"/>
        <d v="2010-09-11T00:00:00"/>
        <d v="2010-09-15T00:00:00"/>
        <d v="2010-09-16T00:00:00"/>
        <d v="2010-09-21T00:00:00"/>
        <d v="2010-09-25T00:00:00"/>
        <d v="2010-09-29T00:00:00"/>
        <d v="2010-10-08T00:00:00"/>
        <d v="2010-10-10T00:00:00"/>
        <d v="2010-10-11T00:00:00"/>
        <d v="2010-10-12T00:00:00"/>
        <d v="2010-10-18T00:00:00"/>
        <d v="2010-10-21T00:00:00"/>
        <d v="2010-11-01T00:00:00"/>
        <d v="2010-11-15T00:00:00"/>
        <d v="2010-11-20T00:00:00"/>
        <d v="2010-11-21T00:00:00"/>
        <d v="2010-12-26T00:00:00"/>
        <d v="2011-01-05T00:00:00"/>
        <d v="2011-01-12T00:00:00"/>
        <d v="2011-01-25T00:00:00"/>
        <d v="2011-01-29T00:00:00"/>
        <d v="2011-01-30T00:00:00"/>
        <d v="2011-02-08T00:00:00"/>
        <d v="2011-02-10T00:00:00"/>
        <d v="2011-02-17T00:00:00"/>
        <d v="2011-03-13T00:00:00"/>
        <d v="2011-03-15T00:00:00"/>
        <d v="2011-03-23T00:00:00"/>
        <d v="2011-03-24T00:00:00"/>
        <d v="2011-04-04T00:00:00"/>
        <d v="2011-04-26T00:00:00"/>
        <d v="2011-04-28T00:00:00"/>
        <d v="2011-05-06T00:00:00"/>
        <d v="2011-05-12T00:00:00"/>
        <d v="2011-05-13T00:00:00"/>
        <d v="2011-06-04T00:00:00"/>
        <d v="2011-06-09T00:00:00"/>
        <d v="2011-06-10T00:00:00"/>
        <d v="2011-06-19T00:00:00"/>
        <d v="2011-06-28T00:00:00"/>
        <d v="2011-06-30T00:00:00"/>
        <d v="2011-07-09T00:00:00"/>
        <d v="2011-07-23T00:00:00"/>
        <d v="2011-07-25T00:00:00"/>
        <d v="2011-08-11T00:00:00"/>
        <d v="2011-08-21T00:00:00"/>
        <d v="2011-09-06T00:00:00"/>
        <d v="2011-09-10T00:00:00"/>
        <d v="2011-09-14T00:00:00"/>
        <d v="2011-09-29T00:00:00"/>
        <d v="2011-10-16T00:00:00"/>
        <d v="2011-10-17T00:00:00"/>
        <d v="2011-10-30T00:00:00"/>
        <d v="2011-11-06T00:00:00"/>
        <d v="2011-11-10T00:00:00"/>
        <d v="2011-11-26T00:00:00"/>
        <d v="2011-12-11T00:00:00"/>
        <d v="2011-12-29T00:00:00"/>
        <d v="2012-01-01T00:00:00"/>
        <d v="2012-01-04T00:00:00"/>
        <d v="2012-01-07T00:00:00"/>
        <d v="2012-01-19T00:00:00"/>
        <d v="2012-01-21T00:00:00"/>
        <d v="2012-01-24T00:00:00"/>
        <d v="2012-01-25T00:00:00"/>
        <d v="2012-02-05T00:00:00"/>
        <d v="2012-02-29T00:00:00"/>
        <d v="2012-03-06T00:00:00"/>
        <d v="2012-03-09T00:00:00"/>
        <d v="2012-03-11T00:00:00"/>
        <d v="2012-03-13T00:00:00"/>
        <d v="2012-03-19T00:00:00"/>
        <d v="2012-04-01T00:00:00"/>
        <d v="2012-04-02T00:00:00"/>
        <d v="2012-04-03T00:00:00"/>
        <d v="2012-04-05T00:00:00"/>
        <d v="2012-04-07T00:00:00"/>
        <d v="2012-04-13T00:00:00"/>
        <d v="2012-04-15T00:00:00"/>
        <d v="2012-05-03T00:00:00"/>
        <d v="2012-05-08T00:00:00"/>
        <d v="2012-05-10T00:00:00"/>
        <d v="2012-05-13T00:00:00"/>
        <d v="2012-05-18T00:00:00"/>
        <d v="2012-05-22T00:00:00"/>
        <d v="2012-05-23T00:00:00"/>
        <d v="2012-06-11T00:00:00"/>
        <d v="2012-06-19T00:00:00"/>
        <d v="2012-06-27T00:00:00"/>
        <d v="2012-07-06T00:00:00"/>
        <d v="2012-07-13T00:00:00"/>
        <d v="2012-07-24T00:00:00"/>
        <d v="2012-08-07T00:00:00"/>
        <d v="2012-08-09T00:00:00"/>
        <d v="2012-08-13T00:00:00"/>
        <d v="2012-08-15T00:00:00"/>
        <d v="2012-08-25T00:00:00"/>
        <d v="2012-08-30T00:00:00"/>
        <d v="2012-09-04T00:00:00"/>
        <d v="2012-10-03T00:00:00"/>
        <d v="2012-10-12T00:00:00"/>
        <d v="2012-10-14T00:00:00"/>
        <d v="2012-10-16T00:00:00"/>
        <d v="2012-10-21T00:00:00"/>
        <d v="2012-10-27T00:00:00"/>
        <d v="2012-11-10T00:00:00"/>
        <d v="2012-11-12T00:00:00"/>
        <d v="2012-11-27T00:00:00"/>
        <d v="2012-11-28T00:00:00"/>
        <d v="2012-12-02T00:00:00"/>
        <d v="2012-12-10T00:00:00"/>
        <d v="2012-12-11T00:00:00"/>
        <d v="2012-12-12T00:00:00"/>
        <d v="2012-12-18T00:00:00"/>
        <d v="2012-12-23T00:00:00"/>
        <d v="2010-01-31T00:00:00"/>
        <d v="2010-02-15T00:00:00"/>
        <d v="2010-03-02T00:00:00"/>
        <d v="2010-03-03T00:00:00"/>
        <d v="2010-03-04T00:00:00"/>
        <d v="2010-03-16T00:00:00"/>
        <d v="2010-03-22T00:00:00"/>
        <d v="2010-03-28T00:00:00"/>
        <d v="2010-04-07T00:00:00"/>
        <d v="2010-04-09T00:00:00"/>
        <d v="2010-04-12T00:00:00"/>
        <d v="2010-04-17T00:00:00"/>
        <d v="2010-05-04T00:00:00"/>
        <d v="2010-05-13T00:00:00"/>
        <d v="2010-05-15T00:00:00"/>
        <d v="2010-05-20T00:00:00"/>
        <d v="2010-05-27T00:00:00"/>
        <d v="2010-05-28T00:00:00"/>
        <d v="2010-05-31T00:00:00"/>
        <d v="2010-06-03T00:00:00"/>
        <d v="2010-06-07T00:00:00"/>
        <d v="2010-06-17T00:00:00"/>
        <d v="2010-06-21T00:00:00"/>
        <d v="2010-06-29T00:00:00"/>
        <d v="2010-07-04T00:00:00"/>
        <d v="2010-07-07T00:00:00"/>
        <d v="2010-07-10T00:00:00"/>
        <d v="2010-07-11T00:00:00"/>
        <d v="2010-07-13T00:00:00"/>
        <d v="2010-07-22T00:00:00"/>
        <d v="2010-08-27T00:00:00"/>
        <d v="2010-09-13T00:00:00"/>
        <d v="2010-09-14T00:00:00"/>
        <d v="2010-09-24T00:00:00"/>
        <d v="2010-10-03T00:00:00"/>
        <d v="2010-10-04T00:00:00"/>
        <d v="2010-10-16T00:00:00"/>
        <d v="2010-10-17T00:00:00"/>
        <d v="2010-10-26T00:00:00"/>
        <d v="2010-11-02T00:00:00"/>
        <d v="2010-11-11T00:00:00"/>
        <d v="2010-11-12T00:00:00"/>
        <d v="2010-11-14T00:00:00"/>
        <d v="2010-12-05T00:00:00"/>
        <d v="2010-12-14T00:00:00"/>
        <d v="2011-01-03T00:00:00"/>
        <d v="2011-01-24T00:00:00"/>
        <d v="2011-01-27T00:00:00"/>
        <d v="2011-02-20T00:00:00"/>
        <d v="2011-02-25T00:00:00"/>
        <d v="2011-02-26T00:00:00"/>
        <d v="2011-02-27T00:00:00"/>
        <d v="2011-03-04T00:00:00"/>
        <d v="2011-03-14T00:00:00"/>
        <d v="2011-03-16T00:00:00"/>
        <d v="2011-03-17T00:00:00"/>
        <d v="2011-03-29T00:00:00"/>
        <d v="2011-04-01T00:00:00"/>
        <d v="2011-04-07T00:00:00"/>
        <d v="2011-04-09T00:00:00"/>
        <d v="2011-04-14T00:00:00"/>
        <d v="2011-04-19T00:00:00"/>
        <d v="2011-04-20T00:00:00"/>
        <d v="2011-05-25T00:00:00"/>
        <d v="2011-06-18T00:00:00"/>
        <d v="2011-06-25T00:00:00"/>
        <d v="2011-07-07T00:00:00"/>
        <d v="2011-07-11T00:00:00"/>
        <d v="2011-07-24T00:00:00"/>
        <d v="2011-07-28T00:00:00"/>
        <d v="2011-07-30T00:00:00"/>
        <d v="2011-08-06T00:00:00"/>
        <d v="2011-08-07T00:00:00"/>
        <d v="2011-08-19T00:00:00"/>
        <d v="2011-09-05T00:00:00"/>
        <d v="2011-09-07T00:00:00"/>
        <d v="2011-10-03T00:00:00"/>
        <d v="2011-10-10T00:00:00"/>
        <d v="2011-11-01T00:00:00"/>
        <d v="2011-11-03T00:00:00"/>
        <d v="2011-11-08T00:00:00"/>
        <d v="2011-12-05T00:00:00"/>
        <d v="2011-12-19T00:00:00"/>
        <d v="2011-12-20T00:00:00"/>
        <d v="2011-12-26T00:00:00"/>
        <d v="2012-01-06T00:00:00"/>
        <d v="2012-01-10T00:00:00"/>
        <d v="2012-01-18T00:00:00"/>
        <d v="2012-02-07T00:00:00"/>
        <d v="2012-02-18T00:00:00"/>
        <d v="2012-02-23T00:00:00"/>
        <d v="2012-02-25T00:00:00"/>
        <d v="2012-02-26T00:00:00"/>
        <d v="2012-03-04T00:00:00"/>
        <d v="2012-04-04T00:00:00"/>
        <d v="2012-04-09T00:00:00"/>
        <d v="2012-04-18T00:00:00"/>
        <d v="2012-04-24T00:00:00"/>
        <d v="2012-04-26T00:00:00"/>
        <d v="2012-04-27T00:00:00"/>
        <d v="2012-04-28T00:00:00"/>
        <d v="2012-05-05T00:00:00"/>
        <d v="2012-05-12T00:00:00"/>
        <d v="2012-06-01T00:00:00"/>
        <d v="2012-07-02T00:00:00"/>
        <d v="2012-08-01T00:00:00"/>
        <d v="2012-08-10T00:00:00"/>
        <d v="2012-08-20T00:00:00"/>
        <d v="2012-08-26T00:00:00"/>
        <d v="2012-08-28T00:00:00"/>
        <d v="2012-08-31T00:00:00"/>
        <d v="2012-09-02T00:00:00"/>
        <d v="2012-09-10T00:00:00"/>
        <d v="2012-09-16T00:00:00"/>
        <d v="2012-09-29T00:00:00"/>
        <d v="2012-10-04T00:00:00"/>
        <d v="2012-10-10T00:00:00"/>
        <d v="2012-10-13T00:00:00"/>
        <d v="2012-10-28T00:00:00"/>
        <d v="2012-11-04T00:00:00"/>
        <d v="2012-11-19T00:00:00"/>
        <d v="2012-12-15T00:00:00"/>
        <d v="2012-12-22T00:00:00"/>
        <d v="2012-12-26T00:00:00"/>
        <d v="2012-12-31T00:00:00"/>
        <d v="2010-01-05T00:00:00"/>
        <d v="2010-01-14T00:00:00"/>
        <d v="2010-01-21T00:00:00"/>
        <d v="2010-01-30T00:00:00"/>
        <d v="2010-02-02T00:00:00"/>
        <d v="2010-02-22T00:00:00"/>
        <d v="2010-03-07T00:00:00"/>
        <d v="2010-03-13T00:00:00"/>
        <d v="2010-03-21T00:00:00"/>
        <d v="2010-03-27T00:00:00"/>
        <d v="2010-04-01T00:00:00"/>
        <d v="2010-04-22T00:00:00"/>
        <d v="2010-04-30T00:00:00"/>
        <d v="2010-05-03T00:00:00"/>
        <d v="2010-05-07T00:00:00"/>
        <d v="2010-05-14T00:00:00"/>
        <d v="2010-05-16T00:00:00"/>
        <d v="2010-05-22T00:00:00"/>
        <d v="2010-05-30T00:00:00"/>
        <d v="2010-06-02T00:00:00"/>
        <d v="2010-06-18T00:00:00"/>
        <d v="2010-06-19T00:00:00"/>
        <d v="2010-06-26T00:00:00"/>
        <d v="2010-06-30T00:00:00"/>
        <d v="2010-07-08T00:00:00"/>
        <d v="2010-07-09T00:00:00"/>
        <d v="2010-07-21T00:00:00"/>
        <d v="2010-07-29T00:00:00"/>
        <d v="2010-07-31T00:00:00"/>
        <d v="2010-08-05T00:00:00"/>
        <d v="2010-08-12T00:00:00"/>
        <d v="2010-08-18T00:00:00"/>
        <d v="2010-09-05T00:00:00"/>
        <d v="2010-10-09T00:00:00"/>
        <d v="2010-10-24T00:00:00"/>
        <d v="2010-10-29T00:00:00"/>
        <d v="2010-11-07T00:00:00"/>
        <d v="2010-11-26T00:00:00"/>
        <d v="2010-11-28T00:00:00"/>
        <d v="2010-12-03T00:00:00"/>
        <d v="2010-12-17T00:00:00"/>
        <d v="2011-01-11T00:00:00"/>
        <d v="2011-01-18T00:00:00"/>
        <d v="2011-01-19T00:00:00"/>
        <d v="2011-02-06T00:00:00"/>
        <d v="2011-02-21T00:00:00"/>
        <d v="2011-02-23T00:00:00"/>
        <d v="2011-02-28T00:00:00"/>
        <d v="2011-03-22T00:00:00"/>
        <d v="2011-03-25T00:00:00"/>
        <d v="2011-03-30T00:00:00"/>
        <d v="2011-04-03T00:00:00"/>
        <d v="2011-04-05T00:00:00"/>
        <d v="2011-04-12T00:00:00"/>
        <d v="2011-04-25T00:00:00"/>
        <d v="2011-04-29T00:00:00"/>
        <d v="2011-05-09T00:00:00"/>
        <d v="2011-05-10T00:00:00"/>
        <d v="2011-05-19T00:00:00"/>
        <d v="2011-08-10T00:00:00"/>
        <d v="2011-08-17T00:00:00"/>
        <d v="2011-08-22T00:00:00"/>
        <d v="2011-08-26T00:00:00"/>
        <d v="2011-08-27T00:00:00"/>
        <d v="2011-09-09T00:00:00"/>
        <d v="2011-09-25T00:00:00"/>
        <d v="2011-10-05T00:00:00"/>
        <d v="2011-10-09T00:00:00"/>
        <d v="2011-10-24T00:00:00"/>
        <d v="2011-10-29T00:00:00"/>
        <d v="2011-10-31T00:00:00"/>
        <d v="2011-11-11T00:00:00"/>
        <d v="2011-11-12T00:00:00"/>
        <d v="2011-11-19T00:00:00"/>
        <d v="2011-11-25T00:00:00"/>
        <d v="2011-11-30T00:00:00"/>
        <d v="2011-12-17T00:00:00"/>
        <d v="2012-01-13T00:00:00"/>
        <d v="2012-01-14T00:00:00"/>
        <d v="2012-01-15T00:00:00"/>
        <d v="2012-01-17T00:00:00"/>
        <d v="2012-01-27T00:00:00"/>
        <d v="2012-01-29T00:00:00"/>
        <d v="2012-02-20T00:00:00"/>
        <d v="2012-02-22T00:00:00"/>
        <d v="2012-03-02T00:00:00"/>
        <d v="2012-03-14T00:00:00"/>
        <d v="2012-03-17T00:00:00"/>
        <d v="2012-03-29T00:00:00"/>
        <d v="2012-03-30T00:00:00"/>
        <d v="2012-04-20T00:00:00"/>
        <d v="2012-04-25T00:00:00"/>
        <d v="2012-05-29T00:00:00"/>
        <d v="2012-06-10T00:00:00"/>
        <d v="2012-07-04T00:00:00"/>
        <d v="2012-07-15T00:00:00"/>
        <d v="2012-07-22T00:00:00"/>
        <d v="2012-07-29T00:00:00"/>
        <d v="2012-08-19T00:00:00"/>
        <d v="2012-09-17T00:00:00"/>
        <d v="2012-09-28T00:00:00"/>
        <d v="2012-09-30T00:00:00"/>
        <d v="2012-10-08T00:00:00"/>
        <d v="2012-10-09T00:00:00"/>
        <d v="2012-10-11T00:00:00"/>
        <d v="2012-11-01T00:00:00"/>
        <d v="2012-11-06T00:00:00"/>
        <d v="2012-12-04T00:00:00"/>
        <d v="2012-12-13T00:00:00"/>
        <d v="2012-12-21T00:00:00"/>
        <d v="2010-02-06T00:00:00"/>
        <d v="2010-02-07T00:00:00"/>
        <d v="2010-03-11T00:00:00"/>
        <d v="2010-03-12T00:00:00"/>
        <d v="2010-03-15T00:00:00"/>
        <d v="2010-03-19T00:00:00"/>
        <d v="2010-03-20T00:00:00"/>
        <d v="2010-03-29T00:00:00"/>
        <d v="2010-04-08T00:00:00"/>
        <d v="2010-04-15T00:00:00"/>
        <d v="2010-04-27T00:00:00"/>
        <d v="2010-05-10T00:00:00"/>
        <d v="2010-05-19T00:00:00"/>
        <d v="2010-05-21T00:00:00"/>
        <d v="2010-05-29T00:00:00"/>
        <d v="2010-06-04T00:00:00"/>
        <d v="2010-06-08T00:00:00"/>
        <d v="2010-06-15T00:00:00"/>
        <d v="2010-07-12T00:00:00"/>
        <d v="2010-07-15T00:00:00"/>
        <d v="2010-07-26T00:00:00"/>
        <d v="2010-08-24T00:00:00"/>
        <d v="2010-09-04T00:00:00"/>
        <d v="2010-09-18T00:00:00"/>
        <d v="2010-10-05T00:00:00"/>
        <d v="2010-10-27T00:00:00"/>
        <d v="2010-11-05T00:00:00"/>
        <d v="2010-11-08T00:00:00"/>
        <d v="2010-11-19T00:00:00"/>
        <d v="2010-11-27T00:00:00"/>
        <d v="2010-11-29T00:00:00"/>
        <d v="2010-11-30T00:00:00"/>
        <d v="2010-12-06T00:00:00"/>
        <d v="2010-12-12T00:00:00"/>
        <d v="2010-12-19T00:00:00"/>
        <d v="2010-12-22T00:00:00"/>
        <d v="2011-02-02T00:00:00"/>
        <d v="2011-02-12T00:00:00"/>
        <d v="2011-02-16T00:00:00"/>
        <d v="2011-03-03T00:00:00"/>
        <d v="2011-03-06T00:00:00"/>
        <d v="2011-03-12T00:00:00"/>
        <d v="2011-03-20T00:00:00"/>
        <d v="2011-03-31T00:00:00"/>
        <d v="2011-04-06T00:00:00"/>
        <d v="2011-04-13T00:00:00"/>
        <d v="2011-05-05T00:00:00"/>
        <d v="2011-05-31T00:00:00"/>
        <d v="2011-06-15T00:00:00"/>
        <d v="2011-07-01T00:00:00"/>
        <d v="2011-07-10T00:00:00"/>
        <d v="2011-07-21T00:00:00"/>
        <d v="2011-08-03T00:00:00"/>
        <d v="2011-08-13T00:00:00"/>
        <d v="2011-08-28T00:00:00"/>
        <d v="2011-08-31T00:00:00"/>
        <d v="2011-09-01T00:00:00"/>
        <d v="2011-09-30T00:00:00"/>
        <d v="2011-10-01T00:00:00"/>
        <d v="2011-10-12T00:00:00"/>
        <d v="2011-11-15T00:00:00"/>
        <d v="2011-11-16T00:00:00"/>
        <d v="2011-11-22T00:00:00"/>
        <d v="2011-12-07T00:00:00"/>
        <d v="2012-01-08T00:00:00"/>
        <d v="2012-01-16T00:00:00"/>
        <d v="2012-01-23T00:00:00"/>
        <d v="2012-02-08T00:00:00"/>
        <d v="2012-02-19T00:00:00"/>
        <d v="2012-03-05T00:00:00"/>
        <d v="2012-03-15T00:00:00"/>
        <d v="2012-03-21T00:00:00"/>
        <d v="2012-04-08T00:00:00"/>
        <d v="2012-04-30T00:00:00"/>
        <d v="2012-05-06T00:00:00"/>
        <d v="2012-06-03T00:00:00"/>
        <d v="2012-06-07T00:00:00"/>
        <d v="2012-06-22T00:00:00"/>
        <d v="2012-06-23T00:00:00"/>
        <d v="2012-07-03T00:00:00"/>
        <d v="2012-07-23T00:00:00"/>
        <d v="2012-08-23T00:00:00"/>
        <d v="2012-08-27T00:00:00"/>
        <d v="2012-09-09T00:00:00"/>
        <d v="2012-09-22T00:00:00"/>
        <d v="2012-10-20T00:00:00"/>
        <d v="2012-10-26T00:00:00"/>
        <d v="2012-11-13T00:00:00"/>
        <d v="2012-11-15T00:00:00"/>
        <d v="2012-12-06T00:00:00"/>
        <d v="2012-12-24T00:00:00"/>
        <d v="2012-12-28T00:00:00"/>
        <d v="2010-01-09T00:00:00"/>
        <d v="2010-01-12T00:00:00"/>
        <d v="2010-01-27T00:00:00"/>
        <d v="2010-01-29T00:00:00"/>
        <d v="2010-02-14T00:00:00"/>
        <d v="2010-03-01T00:00:00"/>
        <d v="2010-03-06T00:00:00"/>
        <d v="2010-03-24T00:00:00"/>
        <d v="2010-03-26T00:00:00"/>
        <d v="2010-03-30T00:00:00"/>
        <d v="2010-04-14T00:00:00"/>
        <d v="2010-05-24T00:00:00"/>
        <d v="2010-06-05T00:00:00"/>
        <d v="2010-06-11T00:00:00"/>
        <d v="2010-06-28T00:00:00"/>
        <d v="2010-08-06T00:00:00"/>
        <d v="2010-08-31T00:00:00"/>
        <d v="2010-09-20T00:00:00"/>
        <d v="2010-10-07T00:00:00"/>
        <d v="2010-10-20T00:00:00"/>
        <d v="2010-11-18T00:00:00"/>
        <d v="2010-11-24T00:00:00"/>
        <d v="2010-11-25T00:00:00"/>
        <d v="2011-01-08T00:00:00"/>
        <d v="2011-01-10T00:00:00"/>
        <d v="2011-01-17T00:00:00"/>
        <d v="2011-01-21T00:00:00"/>
        <d v="2011-01-23T00:00:00"/>
        <d v="2011-01-26T00:00:00"/>
        <d v="2011-02-19T00:00:00"/>
        <d v="2011-02-24T00:00:00"/>
        <d v="2011-03-05T00:00:00"/>
        <d v="2011-04-17T00:00:00"/>
        <d v="2011-04-18T00:00:00"/>
        <d v="2011-04-23T00:00:00"/>
        <d v="2011-05-01T00:00:00"/>
        <d v="2011-05-07T00:00:00"/>
        <d v="2011-05-14T00:00:00"/>
        <d v="2011-05-21T00:00:00"/>
        <d v="2011-06-13T00:00:00"/>
        <d v="2011-06-20T00:00:00"/>
        <d v="2011-06-27T00:00:00"/>
        <d v="2011-07-12T00:00:00"/>
        <d v="2011-07-13T00:00:00"/>
        <d v="2011-07-14T00:00:00"/>
        <d v="2011-08-18T00:00:00"/>
        <d v="2011-08-20T00:00:00"/>
        <d v="2011-09-26T00:00:00"/>
        <d v="2011-10-08T00:00:00"/>
        <d v="2011-10-11T00:00:00"/>
        <d v="2011-10-21T00:00:00"/>
        <d v="2011-11-05T00:00:00"/>
        <d v="2011-11-23T00:00:00"/>
        <d v="2011-12-12T00:00:00"/>
        <d v="2012-01-05T00:00:00"/>
        <d v="2012-01-09T00:00:00"/>
        <d v="2012-02-03T00:00:00"/>
        <d v="2012-03-12T00:00:00"/>
        <d v="2012-03-16T00:00:00"/>
        <d v="2012-04-12T00:00:00"/>
        <d v="2012-04-23T00:00:00"/>
        <d v="2012-05-01T00:00:00"/>
        <d v="2012-05-07T00:00:00"/>
        <d v="2012-05-14T00:00:00"/>
        <d v="2012-05-30T00:00:00"/>
        <d v="2012-07-05T00:00:00"/>
        <d v="2012-07-10T00:00:00"/>
        <d v="2012-07-16T00:00:00"/>
        <d v="2012-07-19T00:00:00"/>
        <d v="2012-07-20T00:00:00"/>
        <d v="2012-07-25T00:00:00"/>
        <d v="2012-08-04T00:00:00"/>
        <d v="2012-08-16T00:00:00"/>
        <d v="2012-09-18T00:00:00"/>
        <d v="2012-09-27T00:00:00"/>
        <d v="2012-10-05T00:00:00"/>
        <d v="2012-10-17T00:00:00"/>
        <d v="2012-11-23T00:00:00"/>
        <d v="2012-11-25T00:00:00"/>
        <d v="2012-12-01T00:00:00"/>
        <d v="2012-12-09T00:00:00"/>
        <d v="2012-12-16T00:00:00"/>
        <d v="2010-01-11T00:00:00"/>
        <d v="2010-01-23T00:00:00"/>
        <d v="2010-02-13T00:00:00"/>
        <d v="2010-02-24T00:00:00"/>
        <d v="2010-03-09T00:00:00"/>
        <d v="2010-03-14T00:00:00"/>
        <d v="2010-03-25T00:00:00"/>
        <d v="2010-04-05T00:00:00"/>
        <d v="2010-04-26T00:00:00"/>
        <d v="2010-05-09T00:00:00"/>
        <d v="2010-05-17T00:00:00"/>
        <d v="2010-06-12T00:00:00"/>
        <d v="2010-07-18T00:00:00"/>
        <d v="2010-07-25T00:00:00"/>
        <d v="2010-08-16T00:00:00"/>
        <d v="2010-09-30T00:00:00"/>
        <d v="2010-10-15T00:00:00"/>
        <d v="2010-10-30T00:00:00"/>
        <d v="2010-10-31T00:00:00"/>
        <d v="2010-11-03T00:00:00"/>
        <d v="2010-11-23T00:00:00"/>
        <d v="2010-12-27T00:00:00"/>
        <d v="2011-01-15T00:00:00"/>
        <d v="2011-03-07T00:00:00"/>
        <d v="2011-03-10T00:00:00"/>
        <d v="2011-05-04T00:00:00"/>
        <d v="2011-06-01T00:00:00"/>
        <d v="2011-06-08T00:00:00"/>
        <d v="2011-06-14T00:00:00"/>
        <d v="2011-06-22T00:00:00"/>
        <d v="2011-07-17T00:00:00"/>
        <d v="2011-08-16T00:00:00"/>
        <d v="2011-09-04T00:00:00"/>
        <d v="2011-09-13T00:00:00"/>
        <d v="2011-09-23T00:00:00"/>
        <d v="2011-10-02T00:00:00"/>
        <d v="2011-10-19T00:00:00"/>
        <d v="2011-11-17T00:00:00"/>
        <d v="2011-11-20T00:00:00"/>
        <d v="2011-12-14T00:00:00"/>
        <d v="2011-12-22T00:00:00"/>
        <d v="2012-01-12T00:00:00"/>
        <d v="2012-02-04T00:00:00"/>
        <d v="2012-02-28T00:00:00"/>
        <d v="2012-03-07T00:00:00"/>
        <d v="2012-03-10T00:00:00"/>
        <d v="2012-03-22T00:00:00"/>
        <d v="2012-03-31T00:00:00"/>
        <d v="2012-04-21T00:00:00"/>
        <d v="2012-05-02T00:00:00"/>
        <d v="2012-05-04T00:00:00"/>
        <d v="2012-05-20T00:00:00"/>
        <d v="2012-05-28T00:00:00"/>
        <d v="2012-06-02T00:00:00"/>
        <d v="2012-06-28T00:00:00"/>
        <d v="2012-07-21T00:00:00"/>
        <d v="2012-08-02T00:00:00"/>
        <d v="2012-09-24T00:00:00"/>
        <d v="2012-09-26T00:00:00"/>
        <d v="2012-10-06T00:00:00"/>
        <d v="2012-10-19T00:00:00"/>
        <d v="2012-10-23T00:00:00"/>
        <d v="2012-11-05T00:00:00"/>
        <d v="2012-11-09T00:00:00"/>
        <d v="2012-11-20T00:00:00"/>
        <d v="2012-12-14T00:00:00"/>
        <d v="2010-02-16T00:00:00"/>
        <d v="2010-02-17T00:00:00"/>
        <d v="2010-02-26T00:00:00"/>
        <d v="2010-02-28T00:00:00"/>
        <d v="2010-04-13T00:00:00"/>
        <d v="2010-05-26T00:00:00"/>
        <d v="2010-06-23T00:00:00"/>
        <d v="2010-08-07T00:00:00"/>
        <d v="2010-08-10T00:00:00"/>
        <d v="2010-08-13T00:00:00"/>
        <d v="2010-08-29T00:00:00"/>
        <d v="2010-09-01T00:00:00"/>
        <d v="2010-09-19T00:00:00"/>
        <d v="2010-09-27T00:00:00"/>
        <d v="2010-10-02T00:00:00"/>
        <d v="2010-10-19T00:00:00"/>
        <d v="2010-11-17T00:00:00"/>
        <d v="2011-01-14T00:00:00"/>
        <d v="2011-03-01T00:00:00"/>
        <d v="2011-04-27T00:00:00"/>
        <d v="2011-05-18T00:00:00"/>
        <d v="2011-05-20T00:00:00"/>
        <d v="2011-06-06T00:00:00"/>
        <d v="2011-07-05T00:00:00"/>
        <d v="2011-07-19T00:00:00"/>
        <d v="2011-07-26T00:00:00"/>
        <d v="2011-08-15T00:00:00"/>
        <d v="2011-09-12T00:00:00"/>
        <d v="2011-10-04T00:00:00"/>
        <d v="2011-10-26T00:00:00"/>
        <d v="2011-11-07T00:00:00"/>
        <d v="2011-11-28T00:00:00"/>
        <d v="2011-11-29T00:00:00"/>
        <d v="2011-12-01T00:00:00"/>
        <d v="2011-12-13T00:00:00"/>
        <d v="2012-01-02T00:00:00"/>
        <d v="2012-02-27T00:00:00"/>
        <d v="2012-03-08T00:00:00"/>
        <d v="2012-03-18T00:00:00"/>
        <d v="2012-03-20T00:00:00"/>
        <d v="2012-04-29T00:00:00"/>
        <d v="2012-05-19T00:00:00"/>
        <d v="2012-06-06T00:00:00"/>
        <d v="2012-08-05T00:00:00"/>
        <d v="2012-09-15T00:00:00"/>
        <d v="2012-09-23T00:00:00"/>
        <d v="2012-10-22T00:00:00"/>
        <d v="2012-10-29T00:00:00"/>
        <d v="2012-11-07T00:00:00"/>
        <d v="2012-12-30T00:00:00"/>
        <d v="2010-01-01T00:00:00"/>
        <d v="2010-01-20T00:00:00"/>
        <d v="2010-02-10T00:00:00"/>
        <d v="2010-02-21T00:00:00"/>
        <d v="2010-03-05T00:00:00"/>
        <d v="2010-04-23T00:00:00"/>
        <d v="2010-07-05T00:00:00"/>
        <d v="2010-08-21T00:00:00"/>
        <d v="2010-09-23T00:00:00"/>
        <d v="2010-11-04T00:00:00"/>
        <d v="2010-11-10T00:00:00"/>
        <d v="2010-12-21T00:00:00"/>
        <d v="2011-02-07T00:00:00"/>
        <d v="2011-02-11T00:00:00"/>
        <d v="2011-02-14T00:00:00"/>
        <d v="2011-03-18T00:00:00"/>
        <d v="2011-03-28T00:00:00"/>
        <d v="2011-04-02T00:00:00"/>
        <d v="2011-05-15T00:00:00"/>
        <d v="2011-05-29T00:00:00"/>
        <d v="2011-06-02T00:00:00"/>
        <d v="2011-06-07T00:00:00"/>
        <d v="2011-07-16T00:00:00"/>
        <d v="2011-07-18T00:00:00"/>
        <d v="2011-08-29T00:00:00"/>
        <d v="2011-09-11T00:00:00"/>
        <d v="2011-09-16T00:00:00"/>
        <d v="2011-09-17T00:00:00"/>
        <d v="2011-09-20T00:00:00"/>
        <d v="2011-09-27T00:00:00"/>
        <d v="2011-10-13T00:00:00"/>
        <d v="2011-11-13T00:00:00"/>
        <d v="2011-12-06T00:00:00"/>
        <d v="2011-12-10T00:00:00"/>
        <d v="2012-01-26T00:00:00"/>
        <d v="2012-02-09T00:00:00"/>
        <d v="2012-03-01T00:00:00"/>
        <d v="2012-03-24T00:00:00"/>
        <d v="2012-03-27T00:00:00"/>
        <d v="2012-05-26T00:00:00"/>
        <d v="2012-06-05T00:00:00"/>
        <d v="2012-06-18T00:00:00"/>
        <d v="2012-06-20T00:00:00"/>
        <d v="2012-06-24T00:00:00"/>
        <d v="2012-06-25T00:00:00"/>
        <d v="2012-07-18T00:00:00"/>
        <d v="2012-07-30T00:00:00"/>
        <d v="2012-09-20T00:00:00"/>
        <d v="2012-10-24T00:00:00"/>
        <d v="2012-10-25T00:00:00"/>
        <d v="2010-01-17T00:00:00"/>
        <d v="2010-02-04T00:00:00"/>
        <d v="2010-02-08T00:00:00"/>
        <d v="2010-02-23T00:00:00"/>
        <d v="2010-06-09T00:00:00"/>
        <d v="2010-08-09T00:00:00"/>
        <d v="2010-08-20T00:00:00"/>
        <d v="2010-09-28T00:00:00"/>
        <d v="2010-10-23T00:00:00"/>
        <d v="2010-12-25T00:00:00"/>
        <d v="2010-12-31T00:00:00"/>
        <d v="2011-01-02T00:00:00"/>
        <d v="2011-02-13T00:00:00"/>
        <d v="2011-03-09T00:00:00"/>
        <d v="2011-04-16T00:00:00"/>
        <d v="2011-05-26T00:00:00"/>
        <d v="2011-08-12T00:00:00"/>
        <d v="2011-10-20T00:00:00"/>
        <d v="2011-10-28T00:00:00"/>
        <d v="2011-11-04T00:00:00"/>
        <d v="2011-11-14T00:00:00"/>
        <d v="2011-11-21T00:00:00"/>
        <d v="2012-01-11T00:00:00"/>
        <d v="2012-02-12T00:00:00"/>
        <d v="2012-02-14T00:00:00"/>
        <d v="2012-04-06T00:00:00"/>
        <d v="2012-04-10T00:00:00"/>
        <d v="2012-04-17T00:00:00"/>
        <d v="2012-07-09T00:00:00"/>
        <d v="2012-07-17T00:00:00"/>
        <d v="2012-09-01T00:00:00"/>
        <d v="2012-09-06T00:00:00"/>
        <d v="2012-11-30T00:00:00"/>
      </sharedItems>
      <fieldGroup par="12" base="1">
        <rangePr groupBy="months" startDate="2010-01-01T00:00:00" endDate="2013-01-01T00:00:00"/>
        <groupItems count="14">
          <s v="&lt;2010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13-01-01"/>
        </groupItems>
      </fieldGroup>
    </cacheField>
    <cacheField name="Säljare" numFmtId="0">
      <sharedItems count="9">
        <s v="Eva"/>
        <s v="Maria"/>
        <s v="Sara"/>
        <s v="Janne"/>
        <s v="Hanna"/>
        <s v="Kalle"/>
        <s v="Bosse"/>
        <s v="Jonas"/>
        <s v="Linda"/>
      </sharedItems>
    </cacheField>
    <cacheField name="Kategori" numFmtId="0">
      <sharedItems count="2">
        <s v="Importerad"/>
        <s v="EU-producerad"/>
      </sharedItems>
    </cacheField>
    <cacheField name="Frukt" numFmtId="0">
      <sharedItems count="10">
        <s v="Apelsin"/>
        <s v="Banan"/>
        <s v="Blåbär"/>
        <s v="Grape"/>
        <s v="Jordgubbar"/>
        <s v="Kiwi"/>
        <s v="Kokosnöt"/>
        <s v="Päron"/>
        <s v="Vindruvor"/>
        <s v="Äpple"/>
      </sharedItems>
    </cacheField>
    <cacheField name="Kommission %" numFmtId="165">
      <sharedItems containsSemiMixedTypes="0" containsString="0" containsNumber="1" minValue="0.02" maxValue="0.04"/>
    </cacheField>
    <cacheField name="Antal kg" numFmtId="0">
      <sharedItems containsSemiMixedTypes="0" containsString="0" containsNumber="1" minValue="7.67" maxValue="1440"/>
    </cacheField>
    <cacheField name="Pris/kg" numFmtId="4">
      <sharedItems containsSemiMixedTypes="0" containsString="0" containsNumber="1" containsInteger="1" minValue="5" maxValue="20"/>
    </cacheField>
    <cacheField name="Ordervärde" numFmtId="4">
      <sharedItems containsSemiMixedTypes="0" containsString="0" containsNumber="1" minValue="54" maxValue="20160"/>
    </cacheField>
    <cacheField name="Moms" numFmtId="4">
      <sharedItems containsSemiMixedTypes="0" containsString="0" containsNumber="1" minValue="13.5" maxValue="5040"/>
    </cacheField>
    <cacheField name="Kommission" numFmtId="4">
      <sharedItems containsSemiMixedTypes="0" containsString="0" containsNumber="1" minValue="1.08" maxValue="806.4"/>
    </cacheField>
    <cacheField name="Kvartal" numFmtId="0" databaseField="0">
      <fieldGroup base="1">
        <rangePr groupBy="quarters" startDate="2010-01-01T00:00:00" endDate="2013-01-01T00:00:00"/>
        <groupItems count="6">
          <s v="&lt;2010-01-01"/>
          <s v="Kv1"/>
          <s v="Kv2"/>
          <s v="Kv3"/>
          <s v="Kv4"/>
          <s v="&gt;2013-01-01"/>
        </groupItems>
      </fieldGroup>
    </cacheField>
    <cacheField name="År" numFmtId="0" databaseField="0">
      <fieldGroup base="1">
        <rangePr groupBy="years" startDate="2010-01-01T00:00:00" endDate="2013-01-01T00:00:00"/>
        <groupItems count="6">
          <s v="&lt;2010-01-01"/>
          <s v="2010"/>
          <s v="2011"/>
          <s v="2012"/>
          <s v="2013"/>
          <s v="&gt;2013-01-01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" refreshedDate="43212.546460532409" createdVersion="6" refreshedVersion="6" minRefreshableVersion="3" recordCount="2000" xr:uid="{6F177800-1835-487A-A0B9-F6F352AB3D1B}">
  <cacheSource type="worksheet">
    <worksheetSource name="Tabell4"/>
  </cacheSource>
  <cacheFields count="14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10-01-01T00:00:00" maxDate="2013-01-01T00:00:00" count="924">
        <d v="2010-01-02T00:00:00"/>
        <d v="2010-01-04T00:00:00"/>
        <d v="2010-01-06T00:00:00"/>
        <d v="2010-01-08T00:00:00"/>
        <d v="2010-01-16T00:00:00"/>
        <d v="2010-01-18T00:00:00"/>
        <d v="2010-01-19T00:00:00"/>
        <d v="2010-01-22T00:00:00"/>
        <d v="2010-02-01T00:00:00"/>
        <d v="2010-02-05T00:00:00"/>
        <d v="2010-02-20T00:00:00"/>
        <d v="2010-02-25T00:00:00"/>
        <d v="2010-03-17T00:00:00"/>
        <d v="2010-03-23T00:00:00"/>
        <d v="2010-04-02T00:00:00"/>
        <d v="2010-04-04T00:00:00"/>
        <d v="2010-04-06T00:00:00"/>
        <d v="2010-04-11T00:00:00"/>
        <d v="2010-04-19T00:00:00"/>
        <d v="2010-04-20T00:00:00"/>
        <d v="2010-04-24T00:00:00"/>
        <d v="2010-04-28T00:00:00"/>
        <d v="2010-04-29T00:00:00"/>
        <d v="2010-05-01T00:00:00"/>
        <d v="2010-05-02T00:00:00"/>
        <d v="2010-05-05T00:00:00"/>
        <d v="2010-05-06T00:00:00"/>
        <d v="2010-05-18T00:00:00"/>
        <d v="2010-06-01T00:00:00"/>
        <d v="2010-06-10T00:00:00"/>
        <d v="2010-06-16T00:00:00"/>
        <d v="2010-06-24T00:00:00"/>
        <d v="2010-06-27T00:00:00"/>
        <d v="2010-07-01T00:00:00"/>
        <d v="2010-07-23T00:00:00"/>
        <d v="2010-07-24T00:00:00"/>
        <d v="2010-07-28T00:00:00"/>
        <d v="2010-08-01T00:00:00"/>
        <d v="2010-08-04T00:00:00"/>
        <d v="2010-08-15T00:00:00"/>
        <d v="2010-08-23T00:00:00"/>
        <d v="2010-08-28T00:00:00"/>
        <d v="2010-09-02T00:00:00"/>
        <d v="2010-09-03T00:00:00"/>
        <d v="2010-09-06T00:00:00"/>
        <d v="2010-09-07T00:00:00"/>
        <d v="2010-09-08T00:00:00"/>
        <d v="2010-09-17T00:00:00"/>
        <d v="2010-09-26T00:00:00"/>
        <d v="2010-10-25T00:00:00"/>
        <d v="2010-11-06T00:00:00"/>
        <d v="2010-11-09T00:00:00"/>
        <d v="2010-11-16T00:00:00"/>
        <d v="2010-12-02T00:00:00"/>
        <d v="2010-12-10T00:00:00"/>
        <d v="2010-12-11T00:00:00"/>
        <d v="2010-12-13T00:00:00"/>
        <d v="2010-12-15T00:00:00"/>
        <d v="2010-12-18T00:00:00"/>
        <d v="2010-12-23T00:00:00"/>
        <d v="2010-12-24T00:00:00"/>
        <d v="2010-12-28T00:00:00"/>
        <d v="2010-12-29T00:00:00"/>
        <d v="2011-01-16T00:00:00"/>
        <d v="2011-01-20T00:00:00"/>
        <d v="2011-01-22T00:00:00"/>
        <d v="2011-01-28T00:00:00"/>
        <d v="2011-02-03T00:00:00"/>
        <d v="2011-02-05T00:00:00"/>
        <d v="2011-02-09T00:00:00"/>
        <d v="2011-02-15T00:00:00"/>
        <d v="2011-02-18T00:00:00"/>
        <d v="2011-03-19T00:00:00"/>
        <d v="2011-03-21T00:00:00"/>
        <d v="2011-03-26T00:00:00"/>
        <d v="2011-04-08T00:00:00"/>
        <d v="2011-04-11T00:00:00"/>
        <d v="2011-04-15T00:00:00"/>
        <d v="2011-04-22T00:00:00"/>
        <d v="2011-04-30T00:00:00"/>
        <d v="2011-05-11T00:00:00"/>
        <d v="2011-05-16T00:00:00"/>
        <d v="2011-05-17T00:00:00"/>
        <d v="2011-05-24T00:00:00"/>
        <d v="2011-05-27T00:00:00"/>
        <d v="2011-05-28T00:00:00"/>
        <d v="2011-05-30T00:00:00"/>
        <d v="2011-06-03T00:00:00"/>
        <d v="2011-06-16T00:00:00"/>
        <d v="2011-06-29T00:00:00"/>
        <d v="2011-07-04T00:00:00"/>
        <d v="2011-07-08T00:00:00"/>
        <d v="2011-07-20T00:00:00"/>
        <d v="2011-07-22T00:00:00"/>
        <d v="2011-07-31T00:00:00"/>
        <d v="2011-08-05T00:00:00"/>
        <d v="2011-08-14T00:00:00"/>
        <d v="2011-09-08T00:00:00"/>
        <d v="2011-09-15T00:00:00"/>
        <d v="2011-09-18T00:00:00"/>
        <d v="2011-09-19T00:00:00"/>
        <d v="2011-09-24T00:00:00"/>
        <d v="2011-10-15T00:00:00"/>
        <d v="2011-10-18T00:00:00"/>
        <d v="2011-10-22T00:00:00"/>
        <d v="2011-10-25T00:00:00"/>
        <d v="2011-11-18T00:00:00"/>
        <d v="2011-11-27T00:00:00"/>
        <d v="2011-12-16T00:00:00"/>
        <d v="2011-12-27T00:00:00"/>
        <d v="2011-12-28T00:00:00"/>
        <d v="2011-12-30T00:00:00"/>
        <d v="2011-12-31T00:00:00"/>
        <d v="2012-01-03T00:00:00"/>
        <d v="2012-01-30T00:00:00"/>
        <d v="2012-01-31T00:00:00"/>
        <d v="2012-02-01T00:00:00"/>
        <d v="2012-02-02T00:00:00"/>
        <d v="2012-02-10T00:00:00"/>
        <d v="2012-02-11T00:00:00"/>
        <d v="2012-02-13T00:00:00"/>
        <d v="2012-02-15T00:00:00"/>
        <d v="2012-02-16T00:00:00"/>
        <d v="2012-02-17T00:00:00"/>
        <d v="2012-02-21T00:00:00"/>
        <d v="2012-02-24T00:00:00"/>
        <d v="2012-03-03T00:00:00"/>
        <d v="2012-04-16T00:00:00"/>
        <d v="2012-04-19T00:00:00"/>
        <d v="2012-04-22T00:00:00"/>
        <d v="2012-05-09T00:00:00"/>
        <d v="2012-05-15T00:00:00"/>
        <d v="2012-05-21T00:00:00"/>
        <d v="2012-05-24T00:00:00"/>
        <d v="2012-05-25T00:00:00"/>
        <d v="2012-05-27T00:00:00"/>
        <d v="2012-06-04T00:00:00"/>
        <d v="2012-06-08T00:00:00"/>
        <d v="2012-06-14T00:00:00"/>
        <d v="2012-06-15T00:00:00"/>
        <d v="2012-06-16T00:00:00"/>
        <d v="2012-06-17T00:00:00"/>
        <d v="2012-06-21T00:00:00"/>
        <d v="2012-06-26T00:00:00"/>
        <d v="2012-06-29T00:00:00"/>
        <d v="2012-07-26T00:00:00"/>
        <d v="2012-07-27T00:00:00"/>
        <d v="2012-07-31T00:00:00"/>
        <d v="2012-08-03T00:00:00"/>
        <d v="2012-08-17T00:00:00"/>
        <d v="2012-08-18T00:00:00"/>
        <d v="2012-08-21T00:00:00"/>
        <d v="2012-09-05T00:00:00"/>
        <d v="2012-09-12T00:00:00"/>
        <d v="2012-09-13T00:00:00"/>
        <d v="2012-09-19T00:00:00"/>
        <d v="2012-09-21T00:00:00"/>
        <d v="2012-09-25T00:00:00"/>
        <d v="2012-10-01T00:00:00"/>
        <d v="2012-10-15T00:00:00"/>
        <d v="2012-10-18T00:00:00"/>
        <d v="2012-10-30T00:00:00"/>
        <d v="2012-11-08T00:00:00"/>
        <d v="2012-11-14T00:00:00"/>
        <d v="2012-11-18T00:00:00"/>
        <d v="2012-11-21T00:00:00"/>
        <d v="2012-11-26T00:00:00"/>
        <d v="2012-12-05T00:00:00"/>
        <d v="2012-12-20T00:00:00"/>
        <d v="2012-12-27T00:00:00"/>
        <d v="2012-12-29T00:00:00"/>
        <d v="2010-01-03T00:00:00"/>
        <d v="2010-01-07T00:00:00"/>
        <d v="2010-01-10T00:00:00"/>
        <d v="2010-01-26T00:00:00"/>
        <d v="2010-02-11T00:00:00"/>
        <d v="2010-02-12T00:00:00"/>
        <d v="2010-02-18T00:00:00"/>
        <d v="2010-02-19T00:00:00"/>
        <d v="2010-03-10T00:00:00"/>
        <d v="2010-03-18T00:00:00"/>
        <d v="2010-03-31T00:00:00"/>
        <d v="2010-04-10T00:00:00"/>
        <d v="2010-05-25T00:00:00"/>
        <d v="2010-06-20T00:00:00"/>
        <d v="2010-07-02T00:00:00"/>
        <d v="2010-07-06T00:00:00"/>
        <d v="2010-07-14T00:00:00"/>
        <d v="2010-07-16T00:00:00"/>
        <d v="2010-07-17T00:00:00"/>
        <d v="2010-07-19T00:00:00"/>
        <d v="2010-07-30T00:00:00"/>
        <d v="2010-08-03T00:00:00"/>
        <d v="2010-08-08T00:00:00"/>
        <d v="2010-08-11T00:00:00"/>
        <d v="2010-08-14T00:00:00"/>
        <d v="2010-08-17T00:00:00"/>
        <d v="2010-08-19T00:00:00"/>
        <d v="2010-08-26T00:00:00"/>
        <d v="2010-08-30T00:00:00"/>
        <d v="2010-09-10T00:00:00"/>
        <d v="2010-09-11T00:00:00"/>
        <d v="2010-09-15T00:00:00"/>
        <d v="2010-09-16T00:00:00"/>
        <d v="2010-09-21T00:00:00"/>
        <d v="2010-09-25T00:00:00"/>
        <d v="2010-09-29T00:00:00"/>
        <d v="2010-10-08T00:00:00"/>
        <d v="2010-10-10T00:00:00"/>
        <d v="2010-10-11T00:00:00"/>
        <d v="2010-10-12T00:00:00"/>
        <d v="2010-10-18T00:00:00"/>
        <d v="2010-10-21T00:00:00"/>
        <d v="2010-11-01T00:00:00"/>
        <d v="2010-11-15T00:00:00"/>
        <d v="2010-11-20T00:00:00"/>
        <d v="2010-11-21T00:00:00"/>
        <d v="2010-12-26T00:00:00"/>
        <d v="2011-01-05T00:00:00"/>
        <d v="2011-01-12T00:00:00"/>
        <d v="2011-01-25T00:00:00"/>
        <d v="2011-01-29T00:00:00"/>
        <d v="2011-01-30T00:00:00"/>
        <d v="2011-02-08T00:00:00"/>
        <d v="2011-02-10T00:00:00"/>
        <d v="2011-02-17T00:00:00"/>
        <d v="2011-03-13T00:00:00"/>
        <d v="2011-03-15T00:00:00"/>
        <d v="2011-03-23T00:00:00"/>
        <d v="2011-03-24T00:00:00"/>
        <d v="2011-04-04T00:00:00"/>
        <d v="2011-04-26T00:00:00"/>
        <d v="2011-04-28T00:00:00"/>
        <d v="2011-05-06T00:00:00"/>
        <d v="2011-05-12T00:00:00"/>
        <d v="2011-05-13T00:00:00"/>
        <d v="2011-06-04T00:00:00"/>
        <d v="2011-06-09T00:00:00"/>
        <d v="2011-06-10T00:00:00"/>
        <d v="2011-06-19T00:00:00"/>
        <d v="2011-06-28T00:00:00"/>
        <d v="2011-06-30T00:00:00"/>
        <d v="2011-07-09T00:00:00"/>
        <d v="2011-07-23T00:00:00"/>
        <d v="2011-07-25T00:00:00"/>
        <d v="2011-08-11T00:00:00"/>
        <d v="2011-08-21T00:00:00"/>
        <d v="2011-09-06T00:00:00"/>
        <d v="2011-09-10T00:00:00"/>
        <d v="2011-09-14T00:00:00"/>
        <d v="2011-09-29T00:00:00"/>
        <d v="2011-10-16T00:00:00"/>
        <d v="2011-10-17T00:00:00"/>
        <d v="2011-10-30T00:00:00"/>
        <d v="2011-11-06T00:00:00"/>
        <d v="2011-11-10T00:00:00"/>
        <d v="2011-11-26T00:00:00"/>
        <d v="2011-12-11T00:00:00"/>
        <d v="2011-12-29T00:00:00"/>
        <d v="2012-01-01T00:00:00"/>
        <d v="2012-01-04T00:00:00"/>
        <d v="2012-01-07T00:00:00"/>
        <d v="2012-01-19T00:00:00"/>
        <d v="2012-01-21T00:00:00"/>
        <d v="2012-01-24T00:00:00"/>
        <d v="2012-01-25T00:00:00"/>
        <d v="2012-02-05T00:00:00"/>
        <d v="2012-02-29T00:00:00"/>
        <d v="2012-03-06T00:00:00"/>
        <d v="2012-03-09T00:00:00"/>
        <d v="2012-03-11T00:00:00"/>
        <d v="2012-03-13T00:00:00"/>
        <d v="2012-03-19T00:00:00"/>
        <d v="2012-04-01T00:00:00"/>
        <d v="2012-04-02T00:00:00"/>
        <d v="2012-04-03T00:00:00"/>
        <d v="2012-04-05T00:00:00"/>
        <d v="2012-04-07T00:00:00"/>
        <d v="2012-04-13T00:00:00"/>
        <d v="2012-04-15T00:00:00"/>
        <d v="2012-05-03T00:00:00"/>
        <d v="2012-05-08T00:00:00"/>
        <d v="2012-05-10T00:00:00"/>
        <d v="2012-05-13T00:00:00"/>
        <d v="2012-05-18T00:00:00"/>
        <d v="2012-05-22T00:00:00"/>
        <d v="2012-05-23T00:00:00"/>
        <d v="2012-06-11T00:00:00"/>
        <d v="2012-06-19T00:00:00"/>
        <d v="2012-06-27T00:00:00"/>
        <d v="2012-07-06T00:00:00"/>
        <d v="2012-07-13T00:00:00"/>
        <d v="2012-07-24T00:00:00"/>
        <d v="2012-08-07T00:00:00"/>
        <d v="2012-08-09T00:00:00"/>
        <d v="2012-08-13T00:00:00"/>
        <d v="2012-08-15T00:00:00"/>
        <d v="2012-08-25T00:00:00"/>
        <d v="2012-08-30T00:00:00"/>
        <d v="2012-09-04T00:00:00"/>
        <d v="2012-10-03T00:00:00"/>
        <d v="2012-10-12T00:00:00"/>
        <d v="2012-10-14T00:00:00"/>
        <d v="2012-10-16T00:00:00"/>
        <d v="2012-10-21T00:00:00"/>
        <d v="2012-10-27T00:00:00"/>
        <d v="2012-11-10T00:00:00"/>
        <d v="2012-11-12T00:00:00"/>
        <d v="2012-11-27T00:00:00"/>
        <d v="2012-11-28T00:00:00"/>
        <d v="2012-12-02T00:00:00"/>
        <d v="2012-12-10T00:00:00"/>
        <d v="2012-12-11T00:00:00"/>
        <d v="2012-12-12T00:00:00"/>
        <d v="2012-12-18T00:00:00"/>
        <d v="2012-12-23T00:00:00"/>
        <d v="2010-01-31T00:00:00"/>
        <d v="2010-02-15T00:00:00"/>
        <d v="2010-03-02T00:00:00"/>
        <d v="2010-03-03T00:00:00"/>
        <d v="2010-03-04T00:00:00"/>
        <d v="2010-03-16T00:00:00"/>
        <d v="2010-03-22T00:00:00"/>
        <d v="2010-03-28T00:00:00"/>
        <d v="2010-04-07T00:00:00"/>
        <d v="2010-04-09T00:00:00"/>
        <d v="2010-04-12T00:00:00"/>
        <d v="2010-04-17T00:00:00"/>
        <d v="2010-05-04T00:00:00"/>
        <d v="2010-05-13T00:00:00"/>
        <d v="2010-05-15T00:00:00"/>
        <d v="2010-05-20T00:00:00"/>
        <d v="2010-05-27T00:00:00"/>
        <d v="2010-05-28T00:00:00"/>
        <d v="2010-05-31T00:00:00"/>
        <d v="2010-06-03T00:00:00"/>
        <d v="2010-06-07T00:00:00"/>
        <d v="2010-06-17T00:00:00"/>
        <d v="2010-06-21T00:00:00"/>
        <d v="2010-06-29T00:00:00"/>
        <d v="2010-07-04T00:00:00"/>
        <d v="2010-07-07T00:00:00"/>
        <d v="2010-07-10T00:00:00"/>
        <d v="2010-07-11T00:00:00"/>
        <d v="2010-07-13T00:00:00"/>
        <d v="2010-07-22T00:00:00"/>
        <d v="2010-08-27T00:00:00"/>
        <d v="2010-09-13T00:00:00"/>
        <d v="2010-09-14T00:00:00"/>
        <d v="2010-09-24T00:00:00"/>
        <d v="2010-10-03T00:00:00"/>
        <d v="2010-10-04T00:00:00"/>
        <d v="2010-10-16T00:00:00"/>
        <d v="2010-10-17T00:00:00"/>
        <d v="2010-10-26T00:00:00"/>
        <d v="2010-11-02T00:00:00"/>
        <d v="2010-11-11T00:00:00"/>
        <d v="2010-11-12T00:00:00"/>
        <d v="2010-11-14T00:00:00"/>
        <d v="2010-12-05T00:00:00"/>
        <d v="2010-12-14T00:00:00"/>
        <d v="2011-01-03T00:00:00"/>
        <d v="2011-01-24T00:00:00"/>
        <d v="2011-01-27T00:00:00"/>
        <d v="2011-02-20T00:00:00"/>
        <d v="2011-02-25T00:00:00"/>
        <d v="2011-02-26T00:00:00"/>
        <d v="2011-02-27T00:00:00"/>
        <d v="2011-03-04T00:00:00"/>
        <d v="2011-03-14T00:00:00"/>
        <d v="2011-03-16T00:00:00"/>
        <d v="2011-03-17T00:00:00"/>
        <d v="2011-03-29T00:00:00"/>
        <d v="2011-04-01T00:00:00"/>
        <d v="2011-04-07T00:00:00"/>
        <d v="2011-04-09T00:00:00"/>
        <d v="2011-04-14T00:00:00"/>
        <d v="2011-04-19T00:00:00"/>
        <d v="2011-04-20T00:00:00"/>
        <d v="2011-05-25T00:00:00"/>
        <d v="2011-06-18T00:00:00"/>
        <d v="2011-06-25T00:00:00"/>
        <d v="2011-07-07T00:00:00"/>
        <d v="2011-07-11T00:00:00"/>
        <d v="2011-07-24T00:00:00"/>
        <d v="2011-07-28T00:00:00"/>
        <d v="2011-07-30T00:00:00"/>
        <d v="2011-08-06T00:00:00"/>
        <d v="2011-08-07T00:00:00"/>
        <d v="2011-08-19T00:00:00"/>
        <d v="2011-09-05T00:00:00"/>
        <d v="2011-09-07T00:00:00"/>
        <d v="2011-10-03T00:00:00"/>
        <d v="2011-10-10T00:00:00"/>
        <d v="2011-11-01T00:00:00"/>
        <d v="2011-11-03T00:00:00"/>
        <d v="2011-11-08T00:00:00"/>
        <d v="2011-12-05T00:00:00"/>
        <d v="2011-12-19T00:00:00"/>
        <d v="2011-12-20T00:00:00"/>
        <d v="2011-12-26T00:00:00"/>
        <d v="2012-01-06T00:00:00"/>
        <d v="2012-01-10T00:00:00"/>
        <d v="2012-01-18T00:00:00"/>
        <d v="2012-02-07T00:00:00"/>
        <d v="2012-02-18T00:00:00"/>
        <d v="2012-02-23T00:00:00"/>
        <d v="2012-02-25T00:00:00"/>
        <d v="2012-02-26T00:00:00"/>
        <d v="2012-03-04T00:00:00"/>
        <d v="2012-04-04T00:00:00"/>
        <d v="2012-04-09T00:00:00"/>
        <d v="2012-04-18T00:00:00"/>
        <d v="2012-04-24T00:00:00"/>
        <d v="2012-04-26T00:00:00"/>
        <d v="2012-04-27T00:00:00"/>
        <d v="2012-04-28T00:00:00"/>
        <d v="2012-05-05T00:00:00"/>
        <d v="2012-05-12T00:00:00"/>
        <d v="2012-06-01T00:00:00"/>
        <d v="2012-07-02T00:00:00"/>
        <d v="2012-08-01T00:00:00"/>
        <d v="2012-08-10T00:00:00"/>
        <d v="2012-08-20T00:00:00"/>
        <d v="2012-08-26T00:00:00"/>
        <d v="2012-08-28T00:00:00"/>
        <d v="2012-08-31T00:00:00"/>
        <d v="2012-09-02T00:00:00"/>
        <d v="2012-09-10T00:00:00"/>
        <d v="2012-09-16T00:00:00"/>
        <d v="2012-09-29T00:00:00"/>
        <d v="2012-10-04T00:00:00"/>
        <d v="2012-10-10T00:00:00"/>
        <d v="2012-10-13T00:00:00"/>
        <d v="2012-10-28T00:00:00"/>
        <d v="2012-11-04T00:00:00"/>
        <d v="2012-11-19T00:00:00"/>
        <d v="2012-12-15T00:00:00"/>
        <d v="2012-12-22T00:00:00"/>
        <d v="2012-12-26T00:00:00"/>
        <d v="2012-12-31T00:00:00"/>
        <d v="2010-01-05T00:00:00"/>
        <d v="2010-01-14T00:00:00"/>
        <d v="2010-01-21T00:00:00"/>
        <d v="2010-01-30T00:00:00"/>
        <d v="2010-02-02T00:00:00"/>
        <d v="2010-02-22T00:00:00"/>
        <d v="2010-03-07T00:00:00"/>
        <d v="2010-03-13T00:00:00"/>
        <d v="2010-03-21T00:00:00"/>
        <d v="2010-03-27T00:00:00"/>
        <d v="2010-04-01T00:00:00"/>
        <d v="2010-04-22T00:00:00"/>
        <d v="2010-04-30T00:00:00"/>
        <d v="2010-05-03T00:00:00"/>
        <d v="2010-05-07T00:00:00"/>
        <d v="2010-05-14T00:00:00"/>
        <d v="2010-05-16T00:00:00"/>
        <d v="2010-05-22T00:00:00"/>
        <d v="2010-05-30T00:00:00"/>
        <d v="2010-06-02T00:00:00"/>
        <d v="2010-06-18T00:00:00"/>
        <d v="2010-06-19T00:00:00"/>
        <d v="2010-06-26T00:00:00"/>
        <d v="2010-06-30T00:00:00"/>
        <d v="2010-07-08T00:00:00"/>
        <d v="2010-07-09T00:00:00"/>
        <d v="2010-07-21T00:00:00"/>
        <d v="2010-07-29T00:00:00"/>
        <d v="2010-07-31T00:00:00"/>
        <d v="2010-08-05T00:00:00"/>
        <d v="2010-08-12T00:00:00"/>
        <d v="2010-08-18T00:00:00"/>
        <d v="2010-09-05T00:00:00"/>
        <d v="2010-10-09T00:00:00"/>
        <d v="2010-10-24T00:00:00"/>
        <d v="2010-10-29T00:00:00"/>
        <d v="2010-11-07T00:00:00"/>
        <d v="2010-11-26T00:00:00"/>
        <d v="2010-11-28T00:00:00"/>
        <d v="2010-12-03T00:00:00"/>
        <d v="2010-12-17T00:00:00"/>
        <d v="2011-01-11T00:00:00"/>
        <d v="2011-01-18T00:00:00"/>
        <d v="2011-01-19T00:00:00"/>
        <d v="2011-02-06T00:00:00"/>
        <d v="2011-02-21T00:00:00"/>
        <d v="2011-02-23T00:00:00"/>
        <d v="2011-02-28T00:00:00"/>
        <d v="2011-03-22T00:00:00"/>
        <d v="2011-03-25T00:00:00"/>
        <d v="2011-03-30T00:00:00"/>
        <d v="2011-04-03T00:00:00"/>
        <d v="2011-04-05T00:00:00"/>
        <d v="2011-04-12T00:00:00"/>
        <d v="2011-04-25T00:00:00"/>
        <d v="2011-04-29T00:00:00"/>
        <d v="2011-05-09T00:00:00"/>
        <d v="2011-05-10T00:00:00"/>
        <d v="2011-05-19T00:00:00"/>
        <d v="2011-08-10T00:00:00"/>
        <d v="2011-08-17T00:00:00"/>
        <d v="2011-08-22T00:00:00"/>
        <d v="2011-08-26T00:00:00"/>
        <d v="2011-08-27T00:00:00"/>
        <d v="2011-09-09T00:00:00"/>
        <d v="2011-09-25T00:00:00"/>
        <d v="2011-10-05T00:00:00"/>
        <d v="2011-10-09T00:00:00"/>
        <d v="2011-10-24T00:00:00"/>
        <d v="2011-10-29T00:00:00"/>
        <d v="2011-10-31T00:00:00"/>
        <d v="2011-11-11T00:00:00"/>
        <d v="2011-11-12T00:00:00"/>
        <d v="2011-11-19T00:00:00"/>
        <d v="2011-11-25T00:00:00"/>
        <d v="2011-11-30T00:00:00"/>
        <d v="2011-12-17T00:00:00"/>
        <d v="2012-01-13T00:00:00"/>
        <d v="2012-01-14T00:00:00"/>
        <d v="2012-01-15T00:00:00"/>
        <d v="2012-01-17T00:00:00"/>
        <d v="2012-01-27T00:00:00"/>
        <d v="2012-01-29T00:00:00"/>
        <d v="2012-02-20T00:00:00"/>
        <d v="2012-02-22T00:00:00"/>
        <d v="2012-03-02T00:00:00"/>
        <d v="2012-03-14T00:00:00"/>
        <d v="2012-03-17T00:00:00"/>
        <d v="2012-03-29T00:00:00"/>
        <d v="2012-03-30T00:00:00"/>
        <d v="2012-04-20T00:00:00"/>
        <d v="2012-04-25T00:00:00"/>
        <d v="2012-05-29T00:00:00"/>
        <d v="2012-06-10T00:00:00"/>
        <d v="2012-07-04T00:00:00"/>
        <d v="2012-07-15T00:00:00"/>
        <d v="2012-07-22T00:00:00"/>
        <d v="2012-07-29T00:00:00"/>
        <d v="2012-08-19T00:00:00"/>
        <d v="2012-09-17T00:00:00"/>
        <d v="2012-09-28T00:00:00"/>
        <d v="2012-09-30T00:00:00"/>
        <d v="2012-10-08T00:00:00"/>
        <d v="2012-10-09T00:00:00"/>
        <d v="2012-10-11T00:00:00"/>
        <d v="2012-11-01T00:00:00"/>
        <d v="2012-11-06T00:00:00"/>
        <d v="2012-12-04T00:00:00"/>
        <d v="2012-12-13T00:00:00"/>
        <d v="2012-12-21T00:00:00"/>
        <d v="2010-02-06T00:00:00"/>
        <d v="2010-02-07T00:00:00"/>
        <d v="2010-03-11T00:00:00"/>
        <d v="2010-03-12T00:00:00"/>
        <d v="2010-03-15T00:00:00"/>
        <d v="2010-03-19T00:00:00"/>
        <d v="2010-03-20T00:00:00"/>
        <d v="2010-03-29T00:00:00"/>
        <d v="2010-04-08T00:00:00"/>
        <d v="2010-04-15T00:00:00"/>
        <d v="2010-04-27T00:00:00"/>
        <d v="2010-05-10T00:00:00"/>
        <d v="2010-05-19T00:00:00"/>
        <d v="2010-05-21T00:00:00"/>
        <d v="2010-05-29T00:00:00"/>
        <d v="2010-06-04T00:00:00"/>
        <d v="2010-06-08T00:00:00"/>
        <d v="2010-06-15T00:00:00"/>
        <d v="2010-07-12T00:00:00"/>
        <d v="2010-07-15T00:00:00"/>
        <d v="2010-07-26T00:00:00"/>
        <d v="2010-08-24T00:00:00"/>
        <d v="2010-09-04T00:00:00"/>
        <d v="2010-09-18T00:00:00"/>
        <d v="2010-10-05T00:00:00"/>
        <d v="2010-10-27T00:00:00"/>
        <d v="2010-11-05T00:00:00"/>
        <d v="2010-11-08T00:00:00"/>
        <d v="2010-11-19T00:00:00"/>
        <d v="2010-11-27T00:00:00"/>
        <d v="2010-11-29T00:00:00"/>
        <d v="2010-11-30T00:00:00"/>
        <d v="2010-12-06T00:00:00"/>
        <d v="2010-12-12T00:00:00"/>
        <d v="2010-12-19T00:00:00"/>
        <d v="2010-12-22T00:00:00"/>
        <d v="2011-02-02T00:00:00"/>
        <d v="2011-02-12T00:00:00"/>
        <d v="2011-02-16T00:00:00"/>
        <d v="2011-03-03T00:00:00"/>
        <d v="2011-03-06T00:00:00"/>
        <d v="2011-03-12T00:00:00"/>
        <d v="2011-03-20T00:00:00"/>
        <d v="2011-03-31T00:00:00"/>
        <d v="2011-04-06T00:00:00"/>
        <d v="2011-04-13T00:00:00"/>
        <d v="2011-05-05T00:00:00"/>
        <d v="2011-05-31T00:00:00"/>
        <d v="2011-06-15T00:00:00"/>
        <d v="2011-07-01T00:00:00"/>
        <d v="2011-07-10T00:00:00"/>
        <d v="2011-07-21T00:00:00"/>
        <d v="2011-08-03T00:00:00"/>
        <d v="2011-08-13T00:00:00"/>
        <d v="2011-08-28T00:00:00"/>
        <d v="2011-08-31T00:00:00"/>
        <d v="2011-09-01T00:00:00"/>
        <d v="2011-09-30T00:00:00"/>
        <d v="2011-10-01T00:00:00"/>
        <d v="2011-10-12T00:00:00"/>
        <d v="2011-11-15T00:00:00"/>
        <d v="2011-11-16T00:00:00"/>
        <d v="2011-11-22T00:00:00"/>
        <d v="2011-12-07T00:00:00"/>
        <d v="2012-01-08T00:00:00"/>
        <d v="2012-01-16T00:00:00"/>
        <d v="2012-01-23T00:00:00"/>
        <d v="2012-02-08T00:00:00"/>
        <d v="2012-02-19T00:00:00"/>
        <d v="2012-03-05T00:00:00"/>
        <d v="2012-03-15T00:00:00"/>
        <d v="2012-03-21T00:00:00"/>
        <d v="2012-04-08T00:00:00"/>
        <d v="2012-04-30T00:00:00"/>
        <d v="2012-05-06T00:00:00"/>
        <d v="2012-06-03T00:00:00"/>
        <d v="2012-06-07T00:00:00"/>
        <d v="2012-06-22T00:00:00"/>
        <d v="2012-06-23T00:00:00"/>
        <d v="2012-07-03T00:00:00"/>
        <d v="2012-07-23T00:00:00"/>
        <d v="2012-08-23T00:00:00"/>
        <d v="2012-08-27T00:00:00"/>
        <d v="2012-09-09T00:00:00"/>
        <d v="2012-09-22T00:00:00"/>
        <d v="2012-10-20T00:00:00"/>
        <d v="2012-10-26T00:00:00"/>
        <d v="2012-11-13T00:00:00"/>
        <d v="2012-11-15T00:00:00"/>
        <d v="2012-12-06T00:00:00"/>
        <d v="2012-12-24T00:00:00"/>
        <d v="2012-12-28T00:00:00"/>
        <d v="2010-01-09T00:00:00"/>
        <d v="2010-01-12T00:00:00"/>
        <d v="2010-01-27T00:00:00"/>
        <d v="2010-01-29T00:00:00"/>
        <d v="2010-02-14T00:00:00"/>
        <d v="2010-03-01T00:00:00"/>
        <d v="2010-03-06T00:00:00"/>
        <d v="2010-03-24T00:00:00"/>
        <d v="2010-03-26T00:00:00"/>
        <d v="2010-03-30T00:00:00"/>
        <d v="2010-04-14T00:00:00"/>
        <d v="2010-05-24T00:00:00"/>
        <d v="2010-06-05T00:00:00"/>
        <d v="2010-06-11T00:00:00"/>
        <d v="2010-06-28T00:00:00"/>
        <d v="2010-08-06T00:00:00"/>
        <d v="2010-08-31T00:00:00"/>
        <d v="2010-09-20T00:00:00"/>
        <d v="2010-10-07T00:00:00"/>
        <d v="2010-10-20T00:00:00"/>
        <d v="2010-11-18T00:00:00"/>
        <d v="2010-11-24T00:00:00"/>
        <d v="2010-11-25T00:00:00"/>
        <d v="2011-01-08T00:00:00"/>
        <d v="2011-01-10T00:00:00"/>
        <d v="2011-01-17T00:00:00"/>
        <d v="2011-01-21T00:00:00"/>
        <d v="2011-01-23T00:00:00"/>
        <d v="2011-01-26T00:00:00"/>
        <d v="2011-02-19T00:00:00"/>
        <d v="2011-02-24T00:00:00"/>
        <d v="2011-03-05T00:00:00"/>
        <d v="2011-04-17T00:00:00"/>
        <d v="2011-04-18T00:00:00"/>
        <d v="2011-04-23T00:00:00"/>
        <d v="2011-05-01T00:00:00"/>
        <d v="2011-05-07T00:00:00"/>
        <d v="2011-05-14T00:00:00"/>
        <d v="2011-05-21T00:00:00"/>
        <d v="2011-06-13T00:00:00"/>
        <d v="2011-06-20T00:00:00"/>
        <d v="2011-06-27T00:00:00"/>
        <d v="2011-07-12T00:00:00"/>
        <d v="2011-07-13T00:00:00"/>
        <d v="2011-07-14T00:00:00"/>
        <d v="2011-08-18T00:00:00"/>
        <d v="2011-08-20T00:00:00"/>
        <d v="2011-09-26T00:00:00"/>
        <d v="2011-10-08T00:00:00"/>
        <d v="2011-10-11T00:00:00"/>
        <d v="2011-10-21T00:00:00"/>
        <d v="2011-11-05T00:00:00"/>
        <d v="2011-11-23T00:00:00"/>
        <d v="2011-12-12T00:00:00"/>
        <d v="2012-01-05T00:00:00"/>
        <d v="2012-01-09T00:00:00"/>
        <d v="2012-02-03T00:00:00"/>
        <d v="2012-03-12T00:00:00"/>
        <d v="2012-03-16T00:00:00"/>
        <d v="2012-04-12T00:00:00"/>
        <d v="2012-04-23T00:00:00"/>
        <d v="2012-05-01T00:00:00"/>
        <d v="2012-05-07T00:00:00"/>
        <d v="2012-05-14T00:00:00"/>
        <d v="2012-05-30T00:00:00"/>
        <d v="2012-07-05T00:00:00"/>
        <d v="2012-07-10T00:00:00"/>
        <d v="2012-07-16T00:00:00"/>
        <d v="2012-07-19T00:00:00"/>
        <d v="2012-07-20T00:00:00"/>
        <d v="2012-07-25T00:00:00"/>
        <d v="2012-08-04T00:00:00"/>
        <d v="2012-08-16T00:00:00"/>
        <d v="2012-09-18T00:00:00"/>
        <d v="2012-09-27T00:00:00"/>
        <d v="2012-10-05T00:00:00"/>
        <d v="2012-10-17T00:00:00"/>
        <d v="2012-11-23T00:00:00"/>
        <d v="2012-11-25T00:00:00"/>
        <d v="2012-12-01T00:00:00"/>
        <d v="2012-12-09T00:00:00"/>
        <d v="2012-12-16T00:00:00"/>
        <d v="2010-01-11T00:00:00"/>
        <d v="2010-01-23T00:00:00"/>
        <d v="2010-02-13T00:00:00"/>
        <d v="2010-02-24T00:00:00"/>
        <d v="2010-03-09T00:00:00"/>
        <d v="2010-03-14T00:00:00"/>
        <d v="2010-03-25T00:00:00"/>
        <d v="2010-04-05T00:00:00"/>
        <d v="2010-04-26T00:00:00"/>
        <d v="2010-05-09T00:00:00"/>
        <d v="2010-05-17T00:00:00"/>
        <d v="2010-06-12T00:00:00"/>
        <d v="2010-07-18T00:00:00"/>
        <d v="2010-07-25T00:00:00"/>
        <d v="2010-08-16T00:00:00"/>
        <d v="2010-09-30T00:00:00"/>
        <d v="2010-10-15T00:00:00"/>
        <d v="2010-10-30T00:00:00"/>
        <d v="2010-10-31T00:00:00"/>
        <d v="2010-11-03T00:00:00"/>
        <d v="2010-11-23T00:00:00"/>
        <d v="2010-12-27T00:00:00"/>
        <d v="2011-01-15T00:00:00"/>
        <d v="2011-03-07T00:00:00"/>
        <d v="2011-03-10T00:00:00"/>
        <d v="2011-05-04T00:00:00"/>
        <d v="2011-06-01T00:00:00"/>
        <d v="2011-06-08T00:00:00"/>
        <d v="2011-06-14T00:00:00"/>
        <d v="2011-06-22T00:00:00"/>
        <d v="2011-07-17T00:00:00"/>
        <d v="2011-08-16T00:00:00"/>
        <d v="2011-09-04T00:00:00"/>
        <d v="2011-09-13T00:00:00"/>
        <d v="2011-09-23T00:00:00"/>
        <d v="2011-10-02T00:00:00"/>
        <d v="2011-10-19T00:00:00"/>
        <d v="2011-11-17T00:00:00"/>
        <d v="2011-11-20T00:00:00"/>
        <d v="2011-12-14T00:00:00"/>
        <d v="2011-12-22T00:00:00"/>
        <d v="2012-01-12T00:00:00"/>
        <d v="2012-02-04T00:00:00"/>
        <d v="2012-02-28T00:00:00"/>
        <d v="2012-03-07T00:00:00"/>
        <d v="2012-03-10T00:00:00"/>
        <d v="2012-03-22T00:00:00"/>
        <d v="2012-03-31T00:00:00"/>
        <d v="2012-04-21T00:00:00"/>
        <d v="2012-05-02T00:00:00"/>
        <d v="2012-05-04T00:00:00"/>
        <d v="2012-05-20T00:00:00"/>
        <d v="2012-05-28T00:00:00"/>
        <d v="2012-06-02T00:00:00"/>
        <d v="2012-06-28T00:00:00"/>
        <d v="2012-07-21T00:00:00"/>
        <d v="2012-08-02T00:00:00"/>
        <d v="2012-09-24T00:00:00"/>
        <d v="2012-09-26T00:00:00"/>
        <d v="2012-10-06T00:00:00"/>
        <d v="2012-10-19T00:00:00"/>
        <d v="2012-10-23T00:00:00"/>
        <d v="2012-11-05T00:00:00"/>
        <d v="2012-11-09T00:00:00"/>
        <d v="2012-11-20T00:00:00"/>
        <d v="2012-12-14T00:00:00"/>
        <d v="2010-02-16T00:00:00"/>
        <d v="2010-02-17T00:00:00"/>
        <d v="2010-02-26T00:00:00"/>
        <d v="2010-02-28T00:00:00"/>
        <d v="2010-04-13T00:00:00"/>
        <d v="2010-05-26T00:00:00"/>
        <d v="2010-06-23T00:00:00"/>
        <d v="2010-08-07T00:00:00"/>
        <d v="2010-08-10T00:00:00"/>
        <d v="2010-08-13T00:00:00"/>
        <d v="2010-08-29T00:00:00"/>
        <d v="2010-09-01T00:00:00"/>
        <d v="2010-09-19T00:00:00"/>
        <d v="2010-09-27T00:00:00"/>
        <d v="2010-10-02T00:00:00"/>
        <d v="2010-10-19T00:00:00"/>
        <d v="2010-11-17T00:00:00"/>
        <d v="2011-01-14T00:00:00"/>
        <d v="2011-03-01T00:00:00"/>
        <d v="2011-04-27T00:00:00"/>
        <d v="2011-05-18T00:00:00"/>
        <d v="2011-05-20T00:00:00"/>
        <d v="2011-06-06T00:00:00"/>
        <d v="2011-07-05T00:00:00"/>
        <d v="2011-07-19T00:00:00"/>
        <d v="2011-07-26T00:00:00"/>
        <d v="2011-08-15T00:00:00"/>
        <d v="2011-09-12T00:00:00"/>
        <d v="2011-10-04T00:00:00"/>
        <d v="2011-10-26T00:00:00"/>
        <d v="2011-11-07T00:00:00"/>
        <d v="2011-11-28T00:00:00"/>
        <d v="2011-11-29T00:00:00"/>
        <d v="2011-12-01T00:00:00"/>
        <d v="2011-12-13T00:00:00"/>
        <d v="2012-01-02T00:00:00"/>
        <d v="2012-02-27T00:00:00"/>
        <d v="2012-03-08T00:00:00"/>
        <d v="2012-03-18T00:00:00"/>
        <d v="2012-03-20T00:00:00"/>
        <d v="2012-04-29T00:00:00"/>
        <d v="2012-05-19T00:00:00"/>
        <d v="2012-06-06T00:00:00"/>
        <d v="2012-08-05T00:00:00"/>
        <d v="2012-09-15T00:00:00"/>
        <d v="2012-09-23T00:00:00"/>
        <d v="2012-10-22T00:00:00"/>
        <d v="2012-10-29T00:00:00"/>
        <d v="2012-11-07T00:00:00"/>
        <d v="2012-12-30T00:00:00"/>
        <d v="2010-01-01T00:00:00"/>
        <d v="2010-01-20T00:00:00"/>
        <d v="2010-02-10T00:00:00"/>
        <d v="2010-02-21T00:00:00"/>
        <d v="2010-03-05T00:00:00"/>
        <d v="2010-04-23T00:00:00"/>
        <d v="2010-07-05T00:00:00"/>
        <d v="2010-08-21T00:00:00"/>
        <d v="2010-09-23T00:00:00"/>
        <d v="2010-11-04T00:00:00"/>
        <d v="2010-11-10T00:00:00"/>
        <d v="2010-12-21T00:00:00"/>
        <d v="2011-02-07T00:00:00"/>
        <d v="2011-02-11T00:00:00"/>
        <d v="2011-02-14T00:00:00"/>
        <d v="2011-03-18T00:00:00"/>
        <d v="2011-03-28T00:00:00"/>
        <d v="2011-04-02T00:00:00"/>
        <d v="2011-05-15T00:00:00"/>
        <d v="2011-05-29T00:00:00"/>
        <d v="2011-06-02T00:00:00"/>
        <d v="2011-06-07T00:00:00"/>
        <d v="2011-07-16T00:00:00"/>
        <d v="2011-07-18T00:00:00"/>
        <d v="2011-08-29T00:00:00"/>
        <d v="2011-09-11T00:00:00"/>
        <d v="2011-09-16T00:00:00"/>
        <d v="2011-09-17T00:00:00"/>
        <d v="2011-09-20T00:00:00"/>
        <d v="2011-09-27T00:00:00"/>
        <d v="2011-10-13T00:00:00"/>
        <d v="2011-11-13T00:00:00"/>
        <d v="2011-12-06T00:00:00"/>
        <d v="2011-12-10T00:00:00"/>
        <d v="2012-01-26T00:00:00"/>
        <d v="2012-02-09T00:00:00"/>
        <d v="2012-03-01T00:00:00"/>
        <d v="2012-03-24T00:00:00"/>
        <d v="2012-03-27T00:00:00"/>
        <d v="2012-05-26T00:00:00"/>
        <d v="2012-06-05T00:00:00"/>
        <d v="2012-06-18T00:00:00"/>
        <d v="2012-06-20T00:00:00"/>
        <d v="2012-06-24T00:00:00"/>
        <d v="2012-06-25T00:00:00"/>
        <d v="2012-07-18T00:00:00"/>
        <d v="2012-07-30T00:00:00"/>
        <d v="2012-09-20T00:00:00"/>
        <d v="2012-10-24T00:00:00"/>
        <d v="2012-10-25T00:00:00"/>
        <d v="2010-01-17T00:00:00"/>
        <d v="2010-02-04T00:00:00"/>
        <d v="2010-02-08T00:00:00"/>
        <d v="2010-02-23T00:00:00"/>
        <d v="2010-06-09T00:00:00"/>
        <d v="2010-08-09T00:00:00"/>
        <d v="2010-08-20T00:00:00"/>
        <d v="2010-09-28T00:00:00"/>
        <d v="2010-10-23T00:00:00"/>
        <d v="2010-12-25T00:00:00"/>
        <d v="2010-12-31T00:00:00"/>
        <d v="2011-01-02T00:00:00"/>
        <d v="2011-02-13T00:00:00"/>
        <d v="2011-03-09T00:00:00"/>
        <d v="2011-04-16T00:00:00"/>
        <d v="2011-05-26T00:00:00"/>
        <d v="2011-08-12T00:00:00"/>
        <d v="2011-10-20T00:00:00"/>
        <d v="2011-10-28T00:00:00"/>
        <d v="2011-11-04T00:00:00"/>
        <d v="2011-11-14T00:00:00"/>
        <d v="2011-11-21T00:00:00"/>
        <d v="2012-01-11T00:00:00"/>
        <d v="2012-02-12T00:00:00"/>
        <d v="2012-02-14T00:00:00"/>
        <d v="2012-04-06T00:00:00"/>
        <d v="2012-04-10T00:00:00"/>
        <d v="2012-04-17T00:00:00"/>
        <d v="2012-07-09T00:00:00"/>
        <d v="2012-07-17T00:00:00"/>
        <d v="2012-09-01T00:00:00"/>
        <d v="2012-09-06T00:00:00"/>
        <d v="2012-11-30T00:00:00"/>
      </sharedItems>
      <fieldGroup par="12" base="1">
        <rangePr groupBy="months" startDate="2010-01-01T00:00:00" endDate="2013-01-01T00:00:00"/>
        <groupItems count="14">
          <s v="&lt;2010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13-01-01"/>
        </groupItems>
      </fieldGroup>
    </cacheField>
    <cacheField name="Säljare" numFmtId="0">
      <sharedItems count="9">
        <s v="Eva"/>
        <s v="Maria"/>
        <s v="Sara"/>
        <s v="Janne"/>
        <s v="Hanna"/>
        <s v="Kalle"/>
        <s v="Bosse"/>
        <s v="Jonas"/>
        <s v="Linda"/>
      </sharedItems>
    </cacheField>
    <cacheField name="Kategori" numFmtId="0">
      <sharedItems count="2">
        <s v="Importerad"/>
        <s v="EU-producerad"/>
      </sharedItems>
    </cacheField>
    <cacheField name="Frukt" numFmtId="0">
      <sharedItems count="10">
        <s v="Apelsin"/>
        <s v="Banan"/>
        <s v="Blåbär"/>
        <s v="Grape"/>
        <s v="Jordgubbar"/>
        <s v="Kiwi"/>
        <s v="Kokosnöt"/>
        <s v="Päron"/>
        <s v="Vindruvor"/>
        <s v="Äpple"/>
      </sharedItems>
    </cacheField>
    <cacheField name="Kommission %" numFmtId="165">
      <sharedItems containsSemiMixedTypes="0" containsString="0" containsNumber="1" minValue="0.01" maxValue="0.05"/>
    </cacheField>
    <cacheField name="Antal kg" numFmtId="0">
      <sharedItems containsSemiMixedTypes="0" containsString="0" containsNumber="1" minValue="7.67" maxValue="1440"/>
    </cacheField>
    <cacheField name="Pris/kg" numFmtId="4">
      <sharedItems containsSemiMixedTypes="0" containsString="0" containsNumber="1" containsInteger="1" minValue="5" maxValue="20"/>
    </cacheField>
    <cacheField name="Ordervärde" numFmtId="4">
      <sharedItems containsSemiMixedTypes="0" containsString="0" containsNumber="1" minValue="54" maxValue="20160"/>
    </cacheField>
    <cacheField name="Moms" numFmtId="4">
      <sharedItems containsSemiMixedTypes="0" containsString="0" containsNumber="1" minValue="13.5" maxValue="5040"/>
    </cacheField>
    <cacheField name="Kommission" numFmtId="4">
      <sharedItems containsSemiMixedTypes="0" containsString="0" containsNumber="1" minValue="1.08" maxValue="1008"/>
    </cacheField>
    <cacheField name="Kvartal" numFmtId="0" databaseField="0">
      <fieldGroup base="1">
        <rangePr groupBy="quarters" startDate="2010-01-01T00:00:00" endDate="2013-01-01T00:00:00"/>
        <groupItems count="6">
          <s v="&lt;2010-01-01"/>
          <s v="Kv1"/>
          <s v="Kv2"/>
          <s v="Kv3"/>
          <s v="Kv4"/>
          <s v="&gt;2013-01-01"/>
        </groupItems>
      </fieldGroup>
    </cacheField>
    <cacheField name="År" numFmtId="0" databaseField="0">
      <fieldGroup base="1">
        <rangePr groupBy="years" startDate="2010-01-01T00:00:00" endDate="2013-01-01T00:00:00"/>
        <groupItems count="6">
          <s v="&lt;2010-01-01"/>
          <s v="2010"/>
          <s v="2011"/>
          <s v="2012"/>
          <s v="2013"/>
          <s v="&gt;2013-01-01"/>
        </groupItems>
      </fieldGroup>
    </cacheField>
    <cacheField name="Kommission, %" numFmtId="0" formula="Kommission /Ordervärde" databaseField="0"/>
  </cacheFields>
  <extLst>
    <ext xmlns:x14="http://schemas.microsoft.com/office/spreadsheetml/2009/9/main" uri="{725AE2AE-9491-48be-B2B4-4EB974FC3084}">
      <x14:pivotCacheDefinition pivotCacheId="77261787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n v="4"/>
    <x v="0"/>
    <x v="0"/>
    <x v="0"/>
    <x v="0"/>
    <n v="0.04"/>
    <n v="477"/>
    <n v="9"/>
    <n v="4293"/>
    <n v="1073.25"/>
    <n v="171.72"/>
  </r>
  <r>
    <n v="14"/>
    <x v="1"/>
    <x v="1"/>
    <x v="0"/>
    <x v="0"/>
    <n v="0.04"/>
    <n v="160"/>
    <n v="9"/>
    <n v="1440"/>
    <n v="360"/>
    <n v="57.6"/>
  </r>
  <r>
    <n v="17"/>
    <x v="2"/>
    <x v="2"/>
    <x v="0"/>
    <x v="0"/>
    <n v="0.04"/>
    <n v="980"/>
    <n v="9"/>
    <n v="8820"/>
    <n v="2205"/>
    <n v="352.8"/>
  </r>
  <r>
    <n v="21"/>
    <x v="3"/>
    <x v="0"/>
    <x v="0"/>
    <x v="0"/>
    <n v="0.04"/>
    <n v="153"/>
    <n v="9"/>
    <n v="1377"/>
    <n v="344.25"/>
    <n v="55.08"/>
  </r>
  <r>
    <n v="31"/>
    <x v="4"/>
    <x v="3"/>
    <x v="0"/>
    <x v="0"/>
    <n v="0.04"/>
    <n v="568"/>
    <n v="9"/>
    <n v="5112"/>
    <n v="1278"/>
    <n v="204.48000000000002"/>
  </r>
  <r>
    <n v="36"/>
    <x v="5"/>
    <x v="4"/>
    <x v="0"/>
    <x v="0"/>
    <n v="0.04"/>
    <n v="351"/>
    <n v="9"/>
    <n v="3159"/>
    <n v="789.75"/>
    <n v="126.36"/>
  </r>
  <r>
    <n v="37"/>
    <x v="6"/>
    <x v="2"/>
    <x v="0"/>
    <x v="0"/>
    <n v="0.04"/>
    <n v="533"/>
    <n v="9"/>
    <n v="4797"/>
    <n v="1199.25"/>
    <n v="191.88"/>
  </r>
  <r>
    <n v="45"/>
    <x v="7"/>
    <x v="0"/>
    <x v="0"/>
    <x v="0"/>
    <n v="0.04"/>
    <n v="993"/>
    <n v="9"/>
    <n v="8937"/>
    <n v="2234.25"/>
    <n v="357.48"/>
  </r>
  <r>
    <n v="59"/>
    <x v="8"/>
    <x v="4"/>
    <x v="0"/>
    <x v="0"/>
    <n v="0.04"/>
    <n v="405"/>
    <n v="9"/>
    <n v="3645"/>
    <n v="911.25"/>
    <n v="145.80000000000001"/>
  </r>
  <r>
    <n v="65"/>
    <x v="9"/>
    <x v="5"/>
    <x v="0"/>
    <x v="0"/>
    <n v="0.04"/>
    <n v="382"/>
    <n v="9"/>
    <n v="3438"/>
    <n v="859.5"/>
    <n v="137.52000000000001"/>
  </r>
  <r>
    <n v="95"/>
    <x v="10"/>
    <x v="5"/>
    <x v="0"/>
    <x v="0"/>
    <n v="0.04"/>
    <n v="102"/>
    <n v="9"/>
    <n v="918"/>
    <n v="229.5"/>
    <n v="36.72"/>
  </r>
  <r>
    <n v="103"/>
    <x v="11"/>
    <x v="6"/>
    <x v="0"/>
    <x v="0"/>
    <n v="0.04"/>
    <n v="946"/>
    <n v="9"/>
    <n v="8514"/>
    <n v="2128.5"/>
    <n v="340.56"/>
  </r>
  <r>
    <n v="136"/>
    <x v="12"/>
    <x v="1"/>
    <x v="0"/>
    <x v="0"/>
    <n v="0.04"/>
    <n v="688"/>
    <n v="9"/>
    <n v="6192"/>
    <n v="1548"/>
    <n v="247.68"/>
  </r>
  <r>
    <n v="153"/>
    <x v="13"/>
    <x v="7"/>
    <x v="0"/>
    <x v="0"/>
    <n v="0.04"/>
    <n v="587"/>
    <n v="9"/>
    <n v="5283"/>
    <n v="1320.75"/>
    <n v="211.32"/>
  </r>
  <r>
    <n v="178"/>
    <x v="14"/>
    <x v="7"/>
    <x v="0"/>
    <x v="0"/>
    <n v="0.04"/>
    <n v="79"/>
    <n v="9"/>
    <n v="711"/>
    <n v="177.75"/>
    <n v="28.44"/>
  </r>
  <r>
    <n v="180"/>
    <x v="15"/>
    <x v="6"/>
    <x v="0"/>
    <x v="0"/>
    <n v="0.04"/>
    <n v="951"/>
    <n v="9"/>
    <n v="8559"/>
    <n v="2139.75"/>
    <n v="342.36"/>
  </r>
  <r>
    <n v="182"/>
    <x v="16"/>
    <x v="5"/>
    <x v="0"/>
    <x v="0"/>
    <n v="0.04"/>
    <n v="227"/>
    <n v="9"/>
    <n v="2043"/>
    <n v="510.75"/>
    <n v="81.72"/>
  </r>
  <r>
    <n v="192"/>
    <x v="17"/>
    <x v="8"/>
    <x v="0"/>
    <x v="0"/>
    <n v="0.04"/>
    <n v="315"/>
    <n v="9"/>
    <n v="2835"/>
    <n v="708.75"/>
    <n v="113.4"/>
  </r>
  <r>
    <n v="207"/>
    <x v="18"/>
    <x v="6"/>
    <x v="0"/>
    <x v="0"/>
    <n v="0.04"/>
    <n v="645"/>
    <n v="9"/>
    <n v="5805"/>
    <n v="1451.25"/>
    <n v="232.20000000000002"/>
  </r>
  <r>
    <n v="210"/>
    <x v="19"/>
    <x v="1"/>
    <x v="0"/>
    <x v="0"/>
    <n v="0.04"/>
    <n v="501"/>
    <n v="9"/>
    <n v="4509"/>
    <n v="1127.25"/>
    <n v="180.36"/>
  </r>
  <r>
    <n v="216"/>
    <x v="20"/>
    <x v="1"/>
    <x v="0"/>
    <x v="0"/>
    <n v="0.04"/>
    <n v="677"/>
    <n v="9"/>
    <n v="6093"/>
    <n v="1523.25"/>
    <n v="243.72"/>
  </r>
  <r>
    <n v="220"/>
    <x v="21"/>
    <x v="4"/>
    <x v="0"/>
    <x v="0"/>
    <n v="0.04"/>
    <n v="347"/>
    <n v="9"/>
    <n v="3123"/>
    <n v="780.75"/>
    <n v="124.92"/>
  </r>
  <r>
    <n v="222"/>
    <x v="22"/>
    <x v="3"/>
    <x v="0"/>
    <x v="0"/>
    <n v="0.04"/>
    <n v="431"/>
    <n v="9"/>
    <n v="3879"/>
    <n v="969.75"/>
    <n v="155.16"/>
  </r>
  <r>
    <n v="227"/>
    <x v="23"/>
    <x v="1"/>
    <x v="0"/>
    <x v="0"/>
    <n v="0.04"/>
    <n v="442"/>
    <n v="9"/>
    <n v="3978"/>
    <n v="994.5"/>
    <n v="159.12"/>
  </r>
  <r>
    <n v="230"/>
    <x v="24"/>
    <x v="1"/>
    <x v="0"/>
    <x v="0"/>
    <n v="0.04"/>
    <n v="181"/>
    <n v="9"/>
    <n v="1629"/>
    <n v="407.25"/>
    <n v="65.16"/>
  </r>
  <r>
    <n v="239"/>
    <x v="25"/>
    <x v="5"/>
    <x v="0"/>
    <x v="0"/>
    <n v="0.04"/>
    <n v="798"/>
    <n v="9"/>
    <n v="7182"/>
    <n v="1795.5"/>
    <n v="287.28000000000003"/>
  </r>
  <r>
    <n v="242"/>
    <x v="26"/>
    <x v="7"/>
    <x v="0"/>
    <x v="0"/>
    <n v="0.04"/>
    <n v="82"/>
    <n v="9"/>
    <n v="738"/>
    <n v="184.5"/>
    <n v="29.52"/>
  </r>
  <r>
    <n v="261"/>
    <x v="27"/>
    <x v="5"/>
    <x v="0"/>
    <x v="0"/>
    <n v="0.04"/>
    <n v="770"/>
    <n v="9"/>
    <n v="6930"/>
    <n v="1732.5"/>
    <n v="277.2"/>
  </r>
  <r>
    <n v="291"/>
    <x v="28"/>
    <x v="4"/>
    <x v="0"/>
    <x v="0"/>
    <n v="0.04"/>
    <n v="53"/>
    <n v="9"/>
    <n v="477"/>
    <n v="119.25"/>
    <n v="19.080000000000002"/>
  </r>
  <r>
    <n v="306"/>
    <x v="29"/>
    <x v="7"/>
    <x v="0"/>
    <x v="0"/>
    <n v="0.04"/>
    <n v="809"/>
    <n v="9"/>
    <n v="7281"/>
    <n v="1820.25"/>
    <n v="291.24"/>
  </r>
  <r>
    <n v="313"/>
    <x v="30"/>
    <x v="8"/>
    <x v="0"/>
    <x v="0"/>
    <n v="0.04"/>
    <n v="67"/>
    <n v="9"/>
    <n v="603"/>
    <n v="150.75"/>
    <n v="24.12"/>
  </r>
  <r>
    <n v="327"/>
    <x v="31"/>
    <x v="8"/>
    <x v="0"/>
    <x v="0"/>
    <n v="0.04"/>
    <n v="594"/>
    <n v="9"/>
    <n v="5346"/>
    <n v="1336.5"/>
    <n v="213.84"/>
  </r>
  <r>
    <n v="332"/>
    <x v="32"/>
    <x v="2"/>
    <x v="0"/>
    <x v="0"/>
    <n v="0.04"/>
    <n v="254"/>
    <n v="9"/>
    <n v="2286"/>
    <n v="571.5"/>
    <n v="91.44"/>
  </r>
  <r>
    <n v="341"/>
    <x v="33"/>
    <x v="4"/>
    <x v="0"/>
    <x v="0"/>
    <n v="0.04"/>
    <n v="258"/>
    <n v="9"/>
    <n v="2322"/>
    <n v="580.5"/>
    <n v="92.88"/>
  </r>
  <r>
    <n v="389"/>
    <x v="34"/>
    <x v="5"/>
    <x v="0"/>
    <x v="0"/>
    <n v="0.04"/>
    <n v="39"/>
    <n v="9"/>
    <n v="351"/>
    <n v="87.75"/>
    <n v="14.040000000000001"/>
  </r>
  <r>
    <n v="393"/>
    <x v="35"/>
    <x v="8"/>
    <x v="0"/>
    <x v="0"/>
    <n v="0.04"/>
    <n v="298"/>
    <n v="9"/>
    <n v="2682"/>
    <n v="670.5"/>
    <n v="107.28"/>
  </r>
  <r>
    <n v="400"/>
    <x v="36"/>
    <x v="2"/>
    <x v="0"/>
    <x v="0"/>
    <n v="0.04"/>
    <n v="275"/>
    <n v="9"/>
    <n v="2475"/>
    <n v="618.75"/>
    <n v="99"/>
  </r>
  <r>
    <n v="409"/>
    <x v="37"/>
    <x v="3"/>
    <x v="0"/>
    <x v="0"/>
    <n v="0.04"/>
    <n v="634"/>
    <n v="9"/>
    <n v="5706"/>
    <n v="1426.5"/>
    <n v="228.24"/>
  </r>
  <r>
    <n v="415"/>
    <x v="38"/>
    <x v="6"/>
    <x v="0"/>
    <x v="0"/>
    <n v="0.04"/>
    <n v="594"/>
    <n v="9"/>
    <n v="5346"/>
    <n v="1336.5"/>
    <n v="213.84"/>
  </r>
  <r>
    <n v="437"/>
    <x v="39"/>
    <x v="6"/>
    <x v="0"/>
    <x v="0"/>
    <n v="0.04"/>
    <n v="443"/>
    <n v="9"/>
    <n v="3987"/>
    <n v="996.75"/>
    <n v="159.47999999999999"/>
  </r>
  <r>
    <n v="453"/>
    <x v="40"/>
    <x v="3"/>
    <x v="0"/>
    <x v="0"/>
    <n v="0.04"/>
    <n v="387"/>
    <n v="9"/>
    <n v="3483"/>
    <n v="870.75"/>
    <n v="139.32"/>
  </r>
  <r>
    <n v="461"/>
    <x v="41"/>
    <x v="1"/>
    <x v="0"/>
    <x v="0"/>
    <n v="0.04"/>
    <n v="51"/>
    <n v="9"/>
    <n v="459"/>
    <n v="114.75"/>
    <n v="18.36"/>
  </r>
  <r>
    <n v="475"/>
    <x v="42"/>
    <x v="0"/>
    <x v="0"/>
    <x v="0"/>
    <n v="0.04"/>
    <n v="213"/>
    <n v="9"/>
    <n v="1917"/>
    <n v="479.25"/>
    <n v="76.680000000000007"/>
  </r>
  <r>
    <n v="476"/>
    <x v="42"/>
    <x v="6"/>
    <x v="0"/>
    <x v="0"/>
    <n v="0.04"/>
    <n v="878"/>
    <n v="9"/>
    <n v="7902"/>
    <n v="1975.5"/>
    <n v="316.08"/>
  </r>
  <r>
    <n v="480"/>
    <x v="43"/>
    <x v="8"/>
    <x v="0"/>
    <x v="0"/>
    <n v="0.04"/>
    <n v="554"/>
    <n v="9"/>
    <n v="4986"/>
    <n v="1246.5"/>
    <n v="199.44"/>
  </r>
  <r>
    <n v="489"/>
    <x v="44"/>
    <x v="3"/>
    <x v="0"/>
    <x v="0"/>
    <n v="0.04"/>
    <n v="954"/>
    <n v="9"/>
    <n v="8586"/>
    <n v="2146.5"/>
    <n v="343.44"/>
  </r>
  <r>
    <n v="494"/>
    <x v="45"/>
    <x v="1"/>
    <x v="0"/>
    <x v="0"/>
    <n v="0.04"/>
    <n v="980"/>
    <n v="9"/>
    <n v="8820"/>
    <n v="2205"/>
    <n v="352.8"/>
  </r>
  <r>
    <n v="495"/>
    <x v="45"/>
    <x v="5"/>
    <x v="0"/>
    <x v="0"/>
    <n v="0.04"/>
    <n v="583"/>
    <n v="9"/>
    <n v="5247"/>
    <n v="1311.75"/>
    <n v="209.88"/>
  </r>
  <r>
    <n v="499"/>
    <x v="46"/>
    <x v="4"/>
    <x v="0"/>
    <x v="0"/>
    <n v="0.04"/>
    <n v="40"/>
    <n v="9"/>
    <n v="360"/>
    <n v="90"/>
    <n v="14.4"/>
  </r>
  <r>
    <n v="523"/>
    <x v="47"/>
    <x v="3"/>
    <x v="0"/>
    <x v="0"/>
    <n v="0.04"/>
    <n v="239"/>
    <n v="9"/>
    <n v="2151"/>
    <n v="537.75"/>
    <n v="86.04"/>
  </r>
  <r>
    <n v="538"/>
    <x v="48"/>
    <x v="7"/>
    <x v="0"/>
    <x v="0"/>
    <n v="0.04"/>
    <n v="171"/>
    <n v="9"/>
    <n v="1539"/>
    <n v="384.75"/>
    <n v="61.56"/>
  </r>
  <r>
    <n v="586"/>
    <x v="49"/>
    <x v="8"/>
    <x v="0"/>
    <x v="0"/>
    <n v="0.04"/>
    <n v="779"/>
    <n v="9"/>
    <n v="7011"/>
    <n v="1752.75"/>
    <n v="280.44"/>
  </r>
  <r>
    <n v="607"/>
    <x v="50"/>
    <x v="0"/>
    <x v="0"/>
    <x v="0"/>
    <n v="0.04"/>
    <n v="770"/>
    <n v="9"/>
    <n v="6930"/>
    <n v="1732.5"/>
    <n v="277.2"/>
  </r>
  <r>
    <n v="608"/>
    <x v="50"/>
    <x v="0"/>
    <x v="0"/>
    <x v="0"/>
    <n v="0.04"/>
    <n v="925"/>
    <n v="9"/>
    <n v="8325"/>
    <n v="2081.25"/>
    <n v="333"/>
  </r>
  <r>
    <n v="614"/>
    <x v="51"/>
    <x v="2"/>
    <x v="0"/>
    <x v="0"/>
    <n v="0.04"/>
    <n v="904"/>
    <n v="9"/>
    <n v="8136"/>
    <n v="2034"/>
    <n v="325.44"/>
  </r>
  <r>
    <n v="627"/>
    <x v="52"/>
    <x v="4"/>
    <x v="0"/>
    <x v="0"/>
    <n v="0.04"/>
    <n v="638"/>
    <n v="9"/>
    <n v="5742"/>
    <n v="1435.5"/>
    <n v="229.68"/>
  </r>
  <r>
    <n v="653"/>
    <x v="53"/>
    <x v="0"/>
    <x v="0"/>
    <x v="0"/>
    <n v="0.04"/>
    <n v="783"/>
    <n v="9"/>
    <n v="7047"/>
    <n v="1761.75"/>
    <n v="281.88"/>
  </r>
  <r>
    <n v="654"/>
    <x v="53"/>
    <x v="6"/>
    <x v="0"/>
    <x v="0"/>
    <n v="0.04"/>
    <n v="46"/>
    <n v="9"/>
    <n v="414"/>
    <n v="103.5"/>
    <n v="16.559999999999999"/>
  </r>
  <r>
    <n v="660"/>
    <x v="54"/>
    <x v="6"/>
    <x v="0"/>
    <x v="0"/>
    <n v="0.04"/>
    <n v="234"/>
    <n v="9"/>
    <n v="2106"/>
    <n v="526.5"/>
    <n v="84.24"/>
  </r>
  <r>
    <n v="663"/>
    <x v="55"/>
    <x v="0"/>
    <x v="0"/>
    <x v="0"/>
    <n v="0.04"/>
    <n v="611"/>
    <n v="9"/>
    <n v="5499"/>
    <n v="1374.75"/>
    <n v="219.96"/>
  </r>
  <r>
    <n v="666"/>
    <x v="56"/>
    <x v="4"/>
    <x v="0"/>
    <x v="0"/>
    <n v="0.04"/>
    <n v="389"/>
    <n v="9"/>
    <n v="3501"/>
    <n v="875.25"/>
    <n v="140.04"/>
  </r>
  <r>
    <n v="668"/>
    <x v="57"/>
    <x v="4"/>
    <x v="0"/>
    <x v="0"/>
    <n v="0.04"/>
    <n v="49"/>
    <n v="9"/>
    <n v="441"/>
    <n v="110.25"/>
    <n v="17.64"/>
  </r>
  <r>
    <n v="672"/>
    <x v="58"/>
    <x v="1"/>
    <x v="0"/>
    <x v="0"/>
    <n v="0.04"/>
    <n v="932"/>
    <n v="9"/>
    <n v="8388"/>
    <n v="2097"/>
    <n v="335.52"/>
  </r>
  <r>
    <n v="680"/>
    <x v="59"/>
    <x v="3"/>
    <x v="0"/>
    <x v="0"/>
    <n v="0.04"/>
    <n v="155"/>
    <n v="9"/>
    <n v="1395"/>
    <n v="348.75"/>
    <n v="55.800000000000004"/>
  </r>
  <r>
    <n v="685"/>
    <x v="60"/>
    <x v="8"/>
    <x v="0"/>
    <x v="0"/>
    <n v="0.04"/>
    <n v="429"/>
    <n v="9"/>
    <n v="3861"/>
    <n v="965.25"/>
    <n v="154.44"/>
  </r>
  <r>
    <n v="697"/>
    <x v="61"/>
    <x v="8"/>
    <x v="0"/>
    <x v="0"/>
    <n v="0.04"/>
    <n v="359"/>
    <n v="9"/>
    <n v="3231"/>
    <n v="807.75"/>
    <n v="129.24"/>
  </r>
  <r>
    <n v="701"/>
    <x v="62"/>
    <x v="5"/>
    <x v="0"/>
    <x v="0"/>
    <n v="0.04"/>
    <n v="376"/>
    <n v="9"/>
    <n v="3384"/>
    <n v="846"/>
    <n v="135.36000000000001"/>
  </r>
  <r>
    <n v="720"/>
    <x v="63"/>
    <x v="0"/>
    <x v="0"/>
    <x v="0"/>
    <n v="0.04"/>
    <n v="691"/>
    <n v="9"/>
    <n v="6219"/>
    <n v="1554.75"/>
    <n v="248.76000000000002"/>
  </r>
  <r>
    <n v="738"/>
    <x v="64"/>
    <x v="3"/>
    <x v="0"/>
    <x v="0"/>
    <n v="0.04"/>
    <n v="210"/>
    <n v="9"/>
    <n v="1890"/>
    <n v="472.5"/>
    <n v="75.600000000000009"/>
  </r>
  <r>
    <n v="740"/>
    <x v="65"/>
    <x v="6"/>
    <x v="0"/>
    <x v="0"/>
    <n v="0.04"/>
    <n v="628"/>
    <n v="9"/>
    <n v="5652"/>
    <n v="1413"/>
    <n v="226.08"/>
  </r>
  <r>
    <n v="756"/>
    <x v="66"/>
    <x v="5"/>
    <x v="0"/>
    <x v="0"/>
    <n v="0.04"/>
    <n v="466"/>
    <n v="9"/>
    <n v="4194"/>
    <n v="1048.5"/>
    <n v="167.76"/>
  </r>
  <r>
    <n v="766"/>
    <x v="67"/>
    <x v="3"/>
    <x v="0"/>
    <x v="0"/>
    <n v="0.04"/>
    <n v="825"/>
    <n v="9"/>
    <n v="7425"/>
    <n v="1856.25"/>
    <n v="297"/>
  </r>
  <r>
    <n v="769"/>
    <x v="68"/>
    <x v="7"/>
    <x v="0"/>
    <x v="0"/>
    <n v="0.04"/>
    <n v="995"/>
    <n v="9"/>
    <n v="8955"/>
    <n v="2238.75"/>
    <n v="358.2"/>
  </r>
  <r>
    <n v="776"/>
    <x v="69"/>
    <x v="4"/>
    <x v="0"/>
    <x v="0"/>
    <n v="0.04"/>
    <n v="516"/>
    <n v="9"/>
    <n v="4644"/>
    <n v="1161"/>
    <n v="185.76"/>
  </r>
  <r>
    <n v="784"/>
    <x v="70"/>
    <x v="7"/>
    <x v="0"/>
    <x v="0"/>
    <n v="0.04"/>
    <n v="777"/>
    <n v="9"/>
    <n v="6993"/>
    <n v="1748.25"/>
    <n v="279.72000000000003"/>
  </r>
  <r>
    <n v="797"/>
    <x v="71"/>
    <x v="1"/>
    <x v="0"/>
    <x v="0"/>
    <n v="0.04"/>
    <n v="548"/>
    <n v="9"/>
    <n v="4932"/>
    <n v="1233"/>
    <n v="197.28"/>
  </r>
  <r>
    <n v="846"/>
    <x v="72"/>
    <x v="7"/>
    <x v="0"/>
    <x v="0"/>
    <n v="0.04"/>
    <n v="206"/>
    <n v="9"/>
    <n v="1854"/>
    <n v="463.5"/>
    <n v="74.16"/>
  </r>
  <r>
    <n v="849"/>
    <x v="73"/>
    <x v="5"/>
    <x v="0"/>
    <x v="0"/>
    <n v="0.04"/>
    <n v="660"/>
    <n v="9"/>
    <n v="5940"/>
    <n v="1485"/>
    <n v="237.6"/>
  </r>
  <r>
    <n v="851"/>
    <x v="73"/>
    <x v="1"/>
    <x v="0"/>
    <x v="0"/>
    <n v="0.04"/>
    <n v="279"/>
    <n v="9"/>
    <n v="2511"/>
    <n v="627.75"/>
    <n v="100.44"/>
  </r>
  <r>
    <n v="860"/>
    <x v="74"/>
    <x v="0"/>
    <x v="0"/>
    <x v="0"/>
    <n v="0.04"/>
    <n v="859"/>
    <n v="9"/>
    <n v="7731"/>
    <n v="1932.75"/>
    <n v="309.24"/>
  </r>
  <r>
    <n v="880"/>
    <x v="75"/>
    <x v="2"/>
    <x v="0"/>
    <x v="0"/>
    <n v="0.04"/>
    <n v="828"/>
    <n v="9"/>
    <n v="7452"/>
    <n v="1863"/>
    <n v="298.08"/>
  </r>
  <r>
    <n v="881"/>
    <x v="75"/>
    <x v="4"/>
    <x v="0"/>
    <x v="0"/>
    <n v="0.04"/>
    <n v="80"/>
    <n v="9"/>
    <n v="720"/>
    <n v="180"/>
    <n v="28.8"/>
  </r>
  <r>
    <n v="884"/>
    <x v="76"/>
    <x v="0"/>
    <x v="0"/>
    <x v="0"/>
    <n v="0.04"/>
    <n v="795"/>
    <n v="9"/>
    <n v="7155"/>
    <n v="1788.75"/>
    <n v="286.2"/>
  </r>
  <r>
    <n v="894"/>
    <x v="77"/>
    <x v="5"/>
    <x v="0"/>
    <x v="0"/>
    <n v="0.04"/>
    <n v="181"/>
    <n v="9"/>
    <n v="1629"/>
    <n v="407.25"/>
    <n v="65.16"/>
  </r>
  <r>
    <n v="906"/>
    <x v="78"/>
    <x v="6"/>
    <x v="0"/>
    <x v="0"/>
    <n v="0.04"/>
    <n v="637"/>
    <n v="9"/>
    <n v="5733"/>
    <n v="1433.25"/>
    <n v="229.32"/>
  </r>
  <r>
    <n v="923"/>
    <x v="79"/>
    <x v="3"/>
    <x v="0"/>
    <x v="0"/>
    <n v="0.04"/>
    <n v="591"/>
    <n v="9"/>
    <n v="5319"/>
    <n v="1329.75"/>
    <n v="212.76"/>
  </r>
  <r>
    <n v="943"/>
    <x v="80"/>
    <x v="5"/>
    <x v="0"/>
    <x v="0"/>
    <n v="0.04"/>
    <n v="280"/>
    <n v="9"/>
    <n v="2520"/>
    <n v="630"/>
    <n v="100.8"/>
  </r>
  <r>
    <n v="950"/>
    <x v="81"/>
    <x v="1"/>
    <x v="0"/>
    <x v="0"/>
    <n v="0.04"/>
    <n v="263"/>
    <n v="9"/>
    <n v="2367"/>
    <n v="591.75"/>
    <n v="94.68"/>
  </r>
  <r>
    <n v="951"/>
    <x v="82"/>
    <x v="0"/>
    <x v="0"/>
    <x v="0"/>
    <n v="0.04"/>
    <n v="874"/>
    <n v="9"/>
    <n v="7866"/>
    <n v="1966.5"/>
    <n v="314.64"/>
  </r>
  <r>
    <n v="952"/>
    <x v="82"/>
    <x v="3"/>
    <x v="0"/>
    <x v="0"/>
    <n v="0.04"/>
    <n v="784"/>
    <n v="9"/>
    <n v="7056"/>
    <n v="1764"/>
    <n v="282.24"/>
  </r>
  <r>
    <n v="960"/>
    <x v="83"/>
    <x v="6"/>
    <x v="0"/>
    <x v="0"/>
    <n v="0.04"/>
    <n v="715"/>
    <n v="9"/>
    <n v="6435"/>
    <n v="1608.75"/>
    <n v="257.39999999999998"/>
  </r>
  <r>
    <n v="966"/>
    <x v="84"/>
    <x v="0"/>
    <x v="0"/>
    <x v="0"/>
    <n v="0.04"/>
    <n v="926"/>
    <n v="9"/>
    <n v="8334"/>
    <n v="2083.5"/>
    <n v="333.36"/>
  </r>
  <r>
    <n v="969"/>
    <x v="85"/>
    <x v="2"/>
    <x v="0"/>
    <x v="0"/>
    <n v="0.04"/>
    <n v="83"/>
    <n v="9"/>
    <n v="747"/>
    <n v="186.75"/>
    <n v="29.88"/>
  </r>
  <r>
    <n v="974"/>
    <x v="86"/>
    <x v="5"/>
    <x v="0"/>
    <x v="0"/>
    <n v="0.04"/>
    <n v="763"/>
    <n v="9"/>
    <n v="6867"/>
    <n v="1716.75"/>
    <n v="274.68"/>
  </r>
  <r>
    <n v="985"/>
    <x v="87"/>
    <x v="2"/>
    <x v="0"/>
    <x v="0"/>
    <n v="0.04"/>
    <n v="928"/>
    <n v="9"/>
    <n v="8352"/>
    <n v="2088"/>
    <n v="334.08"/>
  </r>
  <r>
    <n v="1004"/>
    <x v="88"/>
    <x v="2"/>
    <x v="0"/>
    <x v="0"/>
    <n v="0.04"/>
    <n v="960"/>
    <n v="9"/>
    <n v="8640"/>
    <n v="2160"/>
    <n v="345.6"/>
  </r>
  <r>
    <n v="1024"/>
    <x v="89"/>
    <x v="0"/>
    <x v="0"/>
    <x v="0"/>
    <n v="0.04"/>
    <n v="160"/>
    <n v="9"/>
    <n v="1440"/>
    <n v="360"/>
    <n v="57.6"/>
  </r>
  <r>
    <n v="1035"/>
    <x v="90"/>
    <x v="6"/>
    <x v="0"/>
    <x v="0"/>
    <n v="0.04"/>
    <n v="851"/>
    <n v="9"/>
    <n v="7659"/>
    <n v="1914.75"/>
    <n v="306.36"/>
  </r>
  <r>
    <n v="1036"/>
    <x v="90"/>
    <x v="8"/>
    <x v="0"/>
    <x v="0"/>
    <n v="0.04"/>
    <n v="905"/>
    <n v="9"/>
    <n v="8145"/>
    <n v="2036.25"/>
    <n v="325.8"/>
  </r>
  <r>
    <n v="1040"/>
    <x v="91"/>
    <x v="3"/>
    <x v="0"/>
    <x v="0"/>
    <n v="0.04"/>
    <n v="795"/>
    <n v="9"/>
    <n v="7155"/>
    <n v="1788.75"/>
    <n v="286.2"/>
  </r>
  <r>
    <n v="1061"/>
    <x v="92"/>
    <x v="4"/>
    <x v="0"/>
    <x v="0"/>
    <n v="0.04"/>
    <n v="685"/>
    <n v="9"/>
    <n v="6165"/>
    <n v="1541.25"/>
    <n v="246.6"/>
  </r>
  <r>
    <n v="1067"/>
    <x v="93"/>
    <x v="2"/>
    <x v="0"/>
    <x v="0"/>
    <n v="0.04"/>
    <n v="337"/>
    <n v="9"/>
    <n v="3033"/>
    <n v="758.25"/>
    <n v="121.32000000000001"/>
  </r>
  <r>
    <n v="1088"/>
    <x v="94"/>
    <x v="0"/>
    <x v="0"/>
    <x v="0"/>
    <n v="0.04"/>
    <n v="849"/>
    <n v="9"/>
    <n v="7641"/>
    <n v="1910.25"/>
    <n v="305.64"/>
  </r>
  <r>
    <n v="1094"/>
    <x v="95"/>
    <x v="6"/>
    <x v="0"/>
    <x v="0"/>
    <n v="0.04"/>
    <n v="492"/>
    <n v="9"/>
    <n v="4428"/>
    <n v="1107"/>
    <n v="177.12"/>
  </r>
  <r>
    <n v="1109"/>
    <x v="96"/>
    <x v="2"/>
    <x v="0"/>
    <x v="0"/>
    <n v="0.04"/>
    <n v="64"/>
    <n v="9"/>
    <n v="576"/>
    <n v="144"/>
    <n v="23.04"/>
  </r>
  <r>
    <n v="1110"/>
    <x v="96"/>
    <x v="6"/>
    <x v="0"/>
    <x v="0"/>
    <n v="0.04"/>
    <n v="491"/>
    <n v="9"/>
    <n v="4419"/>
    <n v="1104.75"/>
    <n v="176.76"/>
  </r>
  <r>
    <n v="1151"/>
    <x v="97"/>
    <x v="8"/>
    <x v="0"/>
    <x v="0"/>
    <n v="0.04"/>
    <n v="315"/>
    <n v="9"/>
    <n v="2835"/>
    <n v="708.75"/>
    <n v="113.4"/>
  </r>
  <r>
    <n v="1166"/>
    <x v="98"/>
    <x v="2"/>
    <x v="0"/>
    <x v="0"/>
    <n v="0.04"/>
    <n v="291"/>
    <n v="9"/>
    <n v="2619"/>
    <n v="654.75"/>
    <n v="104.76"/>
  </r>
  <r>
    <n v="1170"/>
    <x v="99"/>
    <x v="7"/>
    <x v="0"/>
    <x v="0"/>
    <n v="0.04"/>
    <n v="488"/>
    <n v="9"/>
    <n v="4392"/>
    <n v="1098"/>
    <n v="175.68"/>
  </r>
  <r>
    <n v="1173"/>
    <x v="100"/>
    <x v="4"/>
    <x v="0"/>
    <x v="0"/>
    <n v="0.04"/>
    <n v="74"/>
    <n v="9"/>
    <n v="666"/>
    <n v="166.5"/>
    <n v="26.64"/>
  </r>
  <r>
    <n v="1181"/>
    <x v="101"/>
    <x v="7"/>
    <x v="0"/>
    <x v="0"/>
    <n v="0.04"/>
    <n v="285"/>
    <n v="9"/>
    <n v="2565"/>
    <n v="641.25"/>
    <n v="102.60000000000001"/>
  </r>
  <r>
    <n v="1215"/>
    <x v="102"/>
    <x v="6"/>
    <x v="0"/>
    <x v="0"/>
    <n v="0.04"/>
    <n v="140"/>
    <n v="9"/>
    <n v="1260"/>
    <n v="315"/>
    <n v="50.4"/>
  </r>
  <r>
    <n v="1223"/>
    <x v="103"/>
    <x v="3"/>
    <x v="0"/>
    <x v="0"/>
    <n v="0.04"/>
    <n v="222"/>
    <n v="9"/>
    <n v="1998"/>
    <n v="499.5"/>
    <n v="79.92"/>
  </r>
  <r>
    <n v="1232"/>
    <x v="104"/>
    <x v="7"/>
    <x v="0"/>
    <x v="0"/>
    <n v="0.04"/>
    <n v="270"/>
    <n v="9"/>
    <n v="2430"/>
    <n v="607.5"/>
    <n v="97.2"/>
  </r>
  <r>
    <n v="1233"/>
    <x v="104"/>
    <x v="6"/>
    <x v="0"/>
    <x v="0"/>
    <n v="0.04"/>
    <n v="242"/>
    <n v="9"/>
    <n v="2178"/>
    <n v="544.5"/>
    <n v="87.12"/>
  </r>
  <r>
    <n v="1237"/>
    <x v="105"/>
    <x v="8"/>
    <x v="0"/>
    <x v="0"/>
    <n v="0.04"/>
    <n v="458"/>
    <n v="9"/>
    <n v="4122"/>
    <n v="1030.5"/>
    <n v="164.88"/>
  </r>
  <r>
    <n v="1282"/>
    <x v="106"/>
    <x v="1"/>
    <x v="0"/>
    <x v="0"/>
    <n v="0.04"/>
    <n v="893"/>
    <n v="9"/>
    <n v="8037"/>
    <n v="2009.25"/>
    <n v="321.48"/>
  </r>
  <r>
    <n v="1297"/>
    <x v="107"/>
    <x v="8"/>
    <x v="0"/>
    <x v="0"/>
    <n v="0.04"/>
    <n v="338"/>
    <n v="9"/>
    <n v="3042"/>
    <n v="760.5"/>
    <n v="121.68"/>
  </r>
  <r>
    <n v="1315"/>
    <x v="108"/>
    <x v="5"/>
    <x v="0"/>
    <x v="0"/>
    <n v="0.04"/>
    <n v="834"/>
    <n v="9"/>
    <n v="7506"/>
    <n v="1876.5"/>
    <n v="300.24"/>
  </r>
  <r>
    <n v="1330"/>
    <x v="109"/>
    <x v="1"/>
    <x v="0"/>
    <x v="0"/>
    <n v="0.04"/>
    <n v="42"/>
    <n v="9"/>
    <n v="378"/>
    <n v="94.5"/>
    <n v="15.120000000000001"/>
  </r>
  <r>
    <n v="1332"/>
    <x v="110"/>
    <x v="4"/>
    <x v="0"/>
    <x v="0"/>
    <n v="0.04"/>
    <n v="202"/>
    <n v="9"/>
    <n v="1818"/>
    <n v="454.5"/>
    <n v="72.72"/>
  </r>
  <r>
    <n v="1341"/>
    <x v="111"/>
    <x v="5"/>
    <x v="0"/>
    <x v="0"/>
    <n v="0.04"/>
    <n v="159"/>
    <n v="9"/>
    <n v="1431"/>
    <n v="357.75"/>
    <n v="57.24"/>
  </r>
  <r>
    <n v="1345"/>
    <x v="112"/>
    <x v="0"/>
    <x v="0"/>
    <x v="0"/>
    <n v="0.04"/>
    <n v="234"/>
    <n v="9"/>
    <n v="2106"/>
    <n v="526.5"/>
    <n v="84.24"/>
  </r>
  <r>
    <n v="1355"/>
    <x v="113"/>
    <x v="3"/>
    <x v="0"/>
    <x v="0"/>
    <n v="0.04"/>
    <n v="781"/>
    <n v="9"/>
    <n v="7029"/>
    <n v="1757.25"/>
    <n v="281.16000000000003"/>
  </r>
  <r>
    <n v="1394"/>
    <x v="114"/>
    <x v="7"/>
    <x v="0"/>
    <x v="0"/>
    <n v="0.04"/>
    <n v="457"/>
    <n v="9"/>
    <n v="4113"/>
    <n v="1028.25"/>
    <n v="164.52"/>
  </r>
  <r>
    <n v="1396"/>
    <x v="115"/>
    <x v="2"/>
    <x v="0"/>
    <x v="0"/>
    <n v="0.04"/>
    <n v="446"/>
    <n v="9"/>
    <n v="4014"/>
    <n v="1003.5"/>
    <n v="160.56"/>
  </r>
  <r>
    <n v="1399"/>
    <x v="116"/>
    <x v="4"/>
    <x v="0"/>
    <x v="0"/>
    <n v="0.04"/>
    <n v="241"/>
    <n v="9"/>
    <n v="2169"/>
    <n v="542.25"/>
    <n v="86.76"/>
  </r>
  <r>
    <n v="1403"/>
    <x v="117"/>
    <x v="2"/>
    <x v="0"/>
    <x v="0"/>
    <n v="0.04"/>
    <n v="59"/>
    <n v="9"/>
    <n v="531"/>
    <n v="132.75"/>
    <n v="21.240000000000002"/>
  </r>
  <r>
    <n v="1416"/>
    <x v="118"/>
    <x v="3"/>
    <x v="0"/>
    <x v="0"/>
    <n v="0.04"/>
    <n v="952"/>
    <n v="9"/>
    <n v="8568"/>
    <n v="2142"/>
    <n v="342.72"/>
  </r>
  <r>
    <n v="1418"/>
    <x v="119"/>
    <x v="8"/>
    <x v="0"/>
    <x v="0"/>
    <n v="0.04"/>
    <n v="717"/>
    <n v="9"/>
    <n v="6453"/>
    <n v="1613.25"/>
    <n v="258.12"/>
  </r>
  <r>
    <n v="1423"/>
    <x v="120"/>
    <x v="0"/>
    <x v="0"/>
    <x v="0"/>
    <n v="0.04"/>
    <n v="289"/>
    <n v="9"/>
    <n v="2601"/>
    <n v="650.25"/>
    <n v="104.04"/>
  </r>
  <r>
    <n v="1425"/>
    <x v="121"/>
    <x v="1"/>
    <x v="0"/>
    <x v="0"/>
    <n v="0.04"/>
    <n v="921"/>
    <n v="9"/>
    <n v="8289"/>
    <n v="2072.25"/>
    <n v="331.56"/>
  </r>
  <r>
    <n v="1429"/>
    <x v="122"/>
    <x v="1"/>
    <x v="0"/>
    <x v="0"/>
    <n v="0.04"/>
    <n v="375"/>
    <n v="9"/>
    <n v="3375"/>
    <n v="843.75"/>
    <n v="135"/>
  </r>
  <r>
    <n v="1431"/>
    <x v="123"/>
    <x v="3"/>
    <x v="0"/>
    <x v="0"/>
    <n v="0.04"/>
    <n v="962"/>
    <n v="9"/>
    <n v="8658"/>
    <n v="2164.5"/>
    <n v="346.32"/>
  </r>
  <r>
    <n v="1438"/>
    <x v="124"/>
    <x v="2"/>
    <x v="0"/>
    <x v="0"/>
    <n v="0.04"/>
    <n v="168"/>
    <n v="9"/>
    <n v="1512"/>
    <n v="378"/>
    <n v="60.480000000000004"/>
  </r>
  <r>
    <n v="1445"/>
    <x v="125"/>
    <x v="6"/>
    <x v="0"/>
    <x v="0"/>
    <n v="0.04"/>
    <n v="682"/>
    <n v="9"/>
    <n v="6138"/>
    <n v="1534.5"/>
    <n v="245.52"/>
  </r>
  <r>
    <n v="1459"/>
    <x v="126"/>
    <x v="2"/>
    <x v="0"/>
    <x v="0"/>
    <n v="0.04"/>
    <n v="237"/>
    <n v="9"/>
    <n v="2133"/>
    <n v="533.25"/>
    <n v="85.320000000000007"/>
  </r>
  <r>
    <n v="1536"/>
    <x v="127"/>
    <x v="1"/>
    <x v="0"/>
    <x v="0"/>
    <n v="0.04"/>
    <n v="852"/>
    <n v="9"/>
    <n v="7668"/>
    <n v="1917"/>
    <n v="306.72000000000003"/>
  </r>
  <r>
    <n v="1541"/>
    <x v="128"/>
    <x v="1"/>
    <x v="0"/>
    <x v="0"/>
    <n v="0.04"/>
    <n v="819"/>
    <n v="9"/>
    <n v="7371"/>
    <n v="1842.75"/>
    <n v="294.84000000000003"/>
  </r>
  <r>
    <n v="1549"/>
    <x v="129"/>
    <x v="8"/>
    <x v="0"/>
    <x v="0"/>
    <n v="0.04"/>
    <n v="379"/>
    <n v="9"/>
    <n v="3411"/>
    <n v="852.75"/>
    <n v="136.44"/>
  </r>
  <r>
    <n v="1584"/>
    <x v="130"/>
    <x v="5"/>
    <x v="0"/>
    <x v="0"/>
    <n v="0.04"/>
    <n v="246"/>
    <n v="9"/>
    <n v="2214"/>
    <n v="553.5"/>
    <n v="88.56"/>
  </r>
  <r>
    <n v="1585"/>
    <x v="130"/>
    <x v="2"/>
    <x v="0"/>
    <x v="0"/>
    <n v="0.04"/>
    <n v="42"/>
    <n v="9"/>
    <n v="378"/>
    <n v="94.5"/>
    <n v="15.120000000000001"/>
  </r>
  <r>
    <n v="1597"/>
    <x v="131"/>
    <x v="2"/>
    <x v="0"/>
    <x v="0"/>
    <n v="0.04"/>
    <n v="75"/>
    <n v="9"/>
    <n v="675"/>
    <n v="168.75"/>
    <n v="27"/>
  </r>
  <r>
    <n v="1609"/>
    <x v="132"/>
    <x v="2"/>
    <x v="0"/>
    <x v="0"/>
    <n v="0.04"/>
    <n v="236"/>
    <n v="9"/>
    <n v="2124"/>
    <n v="531"/>
    <n v="84.960000000000008"/>
  </r>
  <r>
    <n v="1617"/>
    <x v="133"/>
    <x v="3"/>
    <x v="0"/>
    <x v="0"/>
    <n v="0.04"/>
    <n v="540"/>
    <n v="9"/>
    <n v="4860"/>
    <n v="1215"/>
    <n v="194.4"/>
  </r>
  <r>
    <n v="1620"/>
    <x v="134"/>
    <x v="6"/>
    <x v="0"/>
    <x v="0"/>
    <n v="0.04"/>
    <n v="107"/>
    <n v="9"/>
    <n v="963"/>
    <n v="240.75"/>
    <n v="38.520000000000003"/>
  </r>
  <r>
    <n v="1626"/>
    <x v="135"/>
    <x v="5"/>
    <x v="0"/>
    <x v="0"/>
    <n v="0.04"/>
    <n v="468"/>
    <n v="9"/>
    <n v="4212"/>
    <n v="1053"/>
    <n v="168.48"/>
  </r>
  <r>
    <n v="1639"/>
    <x v="136"/>
    <x v="8"/>
    <x v="0"/>
    <x v="0"/>
    <n v="0.04"/>
    <n v="764"/>
    <n v="9"/>
    <n v="6876"/>
    <n v="1719"/>
    <n v="275.04000000000002"/>
  </r>
  <r>
    <n v="1640"/>
    <x v="136"/>
    <x v="1"/>
    <x v="0"/>
    <x v="0"/>
    <n v="0.04"/>
    <n v="758"/>
    <n v="9"/>
    <n v="6822"/>
    <n v="1705.5"/>
    <n v="272.88"/>
  </r>
  <r>
    <n v="1649"/>
    <x v="137"/>
    <x v="1"/>
    <x v="0"/>
    <x v="0"/>
    <n v="0.04"/>
    <n v="616"/>
    <n v="9"/>
    <n v="5544"/>
    <n v="1386"/>
    <n v="221.76"/>
  </r>
  <r>
    <n v="1650"/>
    <x v="137"/>
    <x v="3"/>
    <x v="0"/>
    <x v="0"/>
    <n v="0.04"/>
    <n v="943"/>
    <n v="9"/>
    <n v="8487"/>
    <n v="2121.75"/>
    <n v="339.48"/>
  </r>
  <r>
    <n v="1654"/>
    <x v="138"/>
    <x v="8"/>
    <x v="0"/>
    <x v="0"/>
    <n v="0.04"/>
    <n v="135"/>
    <n v="9"/>
    <n v="1215"/>
    <n v="303.75"/>
    <n v="48.6"/>
  </r>
  <r>
    <n v="1655"/>
    <x v="139"/>
    <x v="0"/>
    <x v="0"/>
    <x v="0"/>
    <n v="0.04"/>
    <n v="495"/>
    <n v="9"/>
    <n v="4455"/>
    <n v="1113.75"/>
    <n v="178.20000000000002"/>
  </r>
  <r>
    <n v="1659"/>
    <x v="140"/>
    <x v="1"/>
    <x v="0"/>
    <x v="0"/>
    <n v="0.04"/>
    <n v="913"/>
    <n v="9"/>
    <n v="8217"/>
    <n v="2054.25"/>
    <n v="328.68"/>
  </r>
  <r>
    <n v="1661"/>
    <x v="141"/>
    <x v="2"/>
    <x v="0"/>
    <x v="0"/>
    <n v="0.04"/>
    <n v="443"/>
    <n v="9"/>
    <n v="3987"/>
    <n v="996.75"/>
    <n v="159.47999999999999"/>
  </r>
  <r>
    <n v="1666"/>
    <x v="142"/>
    <x v="0"/>
    <x v="0"/>
    <x v="0"/>
    <n v="0.04"/>
    <n v="636"/>
    <n v="9"/>
    <n v="5724"/>
    <n v="1431"/>
    <n v="228.96"/>
  </r>
  <r>
    <n v="1669"/>
    <x v="142"/>
    <x v="3"/>
    <x v="0"/>
    <x v="0"/>
    <n v="0.04"/>
    <n v="622"/>
    <n v="9"/>
    <n v="5598"/>
    <n v="1399.5"/>
    <n v="223.92000000000002"/>
  </r>
  <r>
    <n v="1680"/>
    <x v="143"/>
    <x v="4"/>
    <x v="0"/>
    <x v="0"/>
    <n v="0.04"/>
    <n v="64"/>
    <n v="9"/>
    <n v="576"/>
    <n v="144"/>
    <n v="23.04"/>
  </r>
  <r>
    <n v="1683"/>
    <x v="144"/>
    <x v="1"/>
    <x v="0"/>
    <x v="0"/>
    <n v="0.04"/>
    <n v="995"/>
    <n v="9"/>
    <n v="8955"/>
    <n v="2238.75"/>
    <n v="358.2"/>
  </r>
  <r>
    <n v="1719"/>
    <x v="145"/>
    <x v="6"/>
    <x v="0"/>
    <x v="0"/>
    <n v="0.04"/>
    <n v="829"/>
    <n v="9"/>
    <n v="7461"/>
    <n v="1865.25"/>
    <n v="298.44"/>
  </r>
  <r>
    <n v="1723"/>
    <x v="146"/>
    <x v="0"/>
    <x v="0"/>
    <x v="0"/>
    <n v="0.04"/>
    <n v="661"/>
    <n v="9"/>
    <n v="5949"/>
    <n v="1487.25"/>
    <n v="237.96"/>
  </r>
  <r>
    <n v="1726"/>
    <x v="147"/>
    <x v="0"/>
    <x v="0"/>
    <x v="0"/>
    <n v="0.04"/>
    <n v="343"/>
    <n v="9"/>
    <n v="3087"/>
    <n v="771.75"/>
    <n v="123.48"/>
  </r>
  <r>
    <n v="1733"/>
    <x v="148"/>
    <x v="5"/>
    <x v="0"/>
    <x v="0"/>
    <n v="0.04"/>
    <n v="742"/>
    <n v="9"/>
    <n v="6678"/>
    <n v="1669.5"/>
    <n v="267.12"/>
  </r>
  <r>
    <n v="1754"/>
    <x v="149"/>
    <x v="8"/>
    <x v="0"/>
    <x v="0"/>
    <n v="0.04"/>
    <n v="123"/>
    <n v="9"/>
    <n v="1107"/>
    <n v="276.75"/>
    <n v="44.28"/>
  </r>
  <r>
    <n v="1755"/>
    <x v="150"/>
    <x v="1"/>
    <x v="0"/>
    <x v="0"/>
    <n v="0.04"/>
    <n v="598"/>
    <n v="9"/>
    <n v="5382"/>
    <n v="1345.5"/>
    <n v="215.28"/>
  </r>
  <r>
    <n v="1763"/>
    <x v="151"/>
    <x v="2"/>
    <x v="0"/>
    <x v="0"/>
    <n v="0.04"/>
    <n v="135"/>
    <n v="9"/>
    <n v="1215"/>
    <n v="303.75"/>
    <n v="48.6"/>
  </r>
  <r>
    <n v="1783"/>
    <x v="152"/>
    <x v="8"/>
    <x v="0"/>
    <x v="0"/>
    <n v="0.04"/>
    <n v="179"/>
    <n v="9"/>
    <n v="1611"/>
    <n v="402.75"/>
    <n v="64.44"/>
  </r>
  <r>
    <n v="1791"/>
    <x v="153"/>
    <x v="8"/>
    <x v="0"/>
    <x v="0"/>
    <n v="0.04"/>
    <n v="476"/>
    <n v="9"/>
    <n v="4284"/>
    <n v="1071"/>
    <n v="171.36"/>
  </r>
  <r>
    <n v="1795"/>
    <x v="154"/>
    <x v="7"/>
    <x v="0"/>
    <x v="0"/>
    <n v="0.04"/>
    <n v="959"/>
    <n v="9"/>
    <n v="8631"/>
    <n v="2157.75"/>
    <n v="345.24"/>
  </r>
  <r>
    <n v="1803"/>
    <x v="155"/>
    <x v="1"/>
    <x v="0"/>
    <x v="0"/>
    <n v="0.04"/>
    <n v="709"/>
    <n v="9"/>
    <n v="6381"/>
    <n v="1595.25"/>
    <n v="255.24"/>
  </r>
  <r>
    <n v="1807"/>
    <x v="156"/>
    <x v="5"/>
    <x v="0"/>
    <x v="0"/>
    <n v="0.04"/>
    <n v="646"/>
    <n v="9"/>
    <n v="5814"/>
    <n v="1453.5"/>
    <n v="232.56"/>
  </r>
  <r>
    <n v="1817"/>
    <x v="157"/>
    <x v="3"/>
    <x v="0"/>
    <x v="0"/>
    <n v="0.04"/>
    <n v="271"/>
    <n v="9"/>
    <n v="2439"/>
    <n v="609.75"/>
    <n v="97.56"/>
  </r>
  <r>
    <n v="1829"/>
    <x v="158"/>
    <x v="0"/>
    <x v="0"/>
    <x v="0"/>
    <n v="0.04"/>
    <n v="466"/>
    <n v="9"/>
    <n v="4194"/>
    <n v="1048.5"/>
    <n v="167.76"/>
  </r>
  <r>
    <n v="1830"/>
    <x v="158"/>
    <x v="0"/>
    <x v="0"/>
    <x v="0"/>
    <n v="0.04"/>
    <n v="677"/>
    <n v="9"/>
    <n v="6093"/>
    <n v="1523.25"/>
    <n v="243.72"/>
  </r>
  <r>
    <n v="1860"/>
    <x v="159"/>
    <x v="3"/>
    <x v="0"/>
    <x v="0"/>
    <n v="0.04"/>
    <n v="758"/>
    <n v="9"/>
    <n v="6822"/>
    <n v="1705.5"/>
    <n v="272.88"/>
  </r>
  <r>
    <n v="1867"/>
    <x v="160"/>
    <x v="5"/>
    <x v="0"/>
    <x v="0"/>
    <n v="0.04"/>
    <n v="937"/>
    <n v="9"/>
    <n v="8433"/>
    <n v="2108.25"/>
    <n v="337.32"/>
  </r>
  <r>
    <n v="1895"/>
    <x v="161"/>
    <x v="7"/>
    <x v="0"/>
    <x v="0"/>
    <n v="0.04"/>
    <n v="65"/>
    <n v="9"/>
    <n v="585"/>
    <n v="146.25"/>
    <n v="23.400000000000002"/>
  </r>
  <r>
    <n v="1904"/>
    <x v="162"/>
    <x v="2"/>
    <x v="0"/>
    <x v="0"/>
    <n v="0.04"/>
    <n v="490"/>
    <n v="9"/>
    <n v="4410"/>
    <n v="1102.5"/>
    <n v="176.4"/>
  </r>
  <r>
    <n v="1914"/>
    <x v="163"/>
    <x v="6"/>
    <x v="0"/>
    <x v="0"/>
    <n v="0.04"/>
    <n v="536"/>
    <n v="9"/>
    <n v="4824"/>
    <n v="1206"/>
    <n v="192.96"/>
  </r>
  <r>
    <n v="1920"/>
    <x v="164"/>
    <x v="0"/>
    <x v="0"/>
    <x v="0"/>
    <n v="0.04"/>
    <n v="832"/>
    <n v="9"/>
    <n v="7488"/>
    <n v="1872"/>
    <n v="299.52"/>
  </r>
  <r>
    <n v="1928"/>
    <x v="165"/>
    <x v="6"/>
    <x v="0"/>
    <x v="0"/>
    <n v="0.04"/>
    <n v="905"/>
    <n v="9"/>
    <n v="8145"/>
    <n v="2036.25"/>
    <n v="325.8"/>
  </r>
  <r>
    <n v="1932"/>
    <x v="166"/>
    <x v="1"/>
    <x v="0"/>
    <x v="0"/>
    <n v="0.04"/>
    <n v="968"/>
    <n v="9"/>
    <n v="8712"/>
    <n v="2178"/>
    <n v="348.48"/>
  </r>
  <r>
    <n v="1951"/>
    <x v="167"/>
    <x v="3"/>
    <x v="0"/>
    <x v="0"/>
    <n v="0.04"/>
    <n v="114"/>
    <n v="9"/>
    <n v="1026"/>
    <n v="256.5"/>
    <n v="41.04"/>
  </r>
  <r>
    <n v="1979"/>
    <x v="168"/>
    <x v="0"/>
    <x v="0"/>
    <x v="0"/>
    <n v="0.04"/>
    <n v="265"/>
    <n v="9"/>
    <n v="2385"/>
    <n v="596.25"/>
    <n v="95.4"/>
  </r>
  <r>
    <n v="1981"/>
    <x v="168"/>
    <x v="3"/>
    <x v="0"/>
    <x v="0"/>
    <n v="0.04"/>
    <n v="659"/>
    <n v="9"/>
    <n v="5931"/>
    <n v="1482.75"/>
    <n v="237.24"/>
  </r>
  <r>
    <n v="1992"/>
    <x v="169"/>
    <x v="1"/>
    <x v="0"/>
    <x v="0"/>
    <n v="0.04"/>
    <n v="937"/>
    <n v="9"/>
    <n v="8433"/>
    <n v="2108.25"/>
    <n v="337.32"/>
  </r>
  <r>
    <n v="1997"/>
    <x v="170"/>
    <x v="6"/>
    <x v="0"/>
    <x v="0"/>
    <n v="0.04"/>
    <n v="325"/>
    <n v="9"/>
    <n v="2925"/>
    <n v="731.25"/>
    <n v="117"/>
  </r>
  <r>
    <n v="9"/>
    <x v="171"/>
    <x v="2"/>
    <x v="0"/>
    <x v="1"/>
    <n v="0.04"/>
    <n v="1205.5500000000002"/>
    <n v="9"/>
    <n v="10849.95"/>
    <n v="2712.4875000000002"/>
    <n v="433.99800000000005"/>
  </r>
  <r>
    <n v="13"/>
    <x v="1"/>
    <x v="3"/>
    <x v="0"/>
    <x v="1"/>
    <n v="0.04"/>
    <n v="27"/>
    <n v="9"/>
    <n v="243"/>
    <n v="60.75"/>
    <n v="9.7200000000000006"/>
  </r>
  <r>
    <n v="18"/>
    <x v="172"/>
    <x v="1"/>
    <x v="0"/>
    <x v="1"/>
    <n v="0.04"/>
    <n v="1179.9000000000001"/>
    <n v="9"/>
    <n v="10619.1"/>
    <n v="2654.7750000000001"/>
    <n v="424.76400000000001"/>
  </r>
  <r>
    <n v="24"/>
    <x v="173"/>
    <x v="1"/>
    <x v="0"/>
    <x v="1"/>
    <n v="0.04"/>
    <n v="1120.5"/>
    <n v="9"/>
    <n v="10084.5"/>
    <n v="2521.125"/>
    <n v="403.38"/>
  </r>
  <r>
    <n v="49"/>
    <x v="174"/>
    <x v="5"/>
    <x v="0"/>
    <x v="1"/>
    <n v="0.04"/>
    <n v="1336.5"/>
    <n v="9"/>
    <n v="12028.5"/>
    <n v="3007.125"/>
    <n v="481.14"/>
  </r>
  <r>
    <n v="74"/>
    <x v="175"/>
    <x v="5"/>
    <x v="0"/>
    <x v="1"/>
    <n v="0.04"/>
    <n v="703.35"/>
    <n v="9"/>
    <n v="6330.1500000000005"/>
    <n v="1582.5375000000001"/>
    <n v="253.20600000000002"/>
  </r>
  <r>
    <n v="77"/>
    <x v="176"/>
    <x v="7"/>
    <x v="0"/>
    <x v="1"/>
    <n v="0.04"/>
    <n v="1013.85"/>
    <n v="9"/>
    <n v="9124.65"/>
    <n v="2281.1624999999999"/>
    <n v="364.98599999999999"/>
  </r>
  <r>
    <n v="89"/>
    <x v="177"/>
    <x v="8"/>
    <x v="0"/>
    <x v="1"/>
    <n v="0.04"/>
    <n v="789.75"/>
    <n v="9"/>
    <n v="7107.75"/>
    <n v="1776.9375"/>
    <n v="284.31"/>
  </r>
  <r>
    <n v="93"/>
    <x v="178"/>
    <x v="5"/>
    <x v="0"/>
    <x v="1"/>
    <n v="0.04"/>
    <n v="1074.6000000000001"/>
    <n v="9"/>
    <n v="9671.4000000000015"/>
    <n v="2417.8500000000004"/>
    <n v="386.85600000000005"/>
  </r>
  <r>
    <n v="105"/>
    <x v="11"/>
    <x v="8"/>
    <x v="0"/>
    <x v="1"/>
    <n v="0.04"/>
    <n v="804.6"/>
    <n v="9"/>
    <n v="7241.4000000000005"/>
    <n v="1810.3500000000001"/>
    <n v="289.65600000000001"/>
  </r>
  <r>
    <n v="126"/>
    <x v="179"/>
    <x v="7"/>
    <x v="0"/>
    <x v="1"/>
    <n v="0.04"/>
    <n v="1043.5500000000002"/>
    <n v="9"/>
    <n v="9391.9500000000007"/>
    <n v="2347.9875000000002"/>
    <n v="375.67800000000005"/>
  </r>
  <r>
    <n v="143"/>
    <x v="180"/>
    <x v="6"/>
    <x v="0"/>
    <x v="1"/>
    <n v="0.04"/>
    <n v="1228.5"/>
    <n v="9"/>
    <n v="11056.5"/>
    <n v="2764.125"/>
    <n v="442.26"/>
  </r>
  <r>
    <n v="169"/>
    <x v="181"/>
    <x v="4"/>
    <x v="0"/>
    <x v="1"/>
    <n v="0.04"/>
    <n v="885.6"/>
    <n v="9"/>
    <n v="7970.4000000000005"/>
    <n v="1992.6000000000001"/>
    <n v="318.81600000000003"/>
  </r>
  <r>
    <n v="191"/>
    <x v="182"/>
    <x v="2"/>
    <x v="0"/>
    <x v="1"/>
    <n v="0.04"/>
    <n v="1028.7"/>
    <n v="9"/>
    <n v="9258.3000000000011"/>
    <n v="2314.5750000000003"/>
    <n v="370.33200000000005"/>
  </r>
  <r>
    <n v="209"/>
    <x v="18"/>
    <x v="5"/>
    <x v="0"/>
    <x v="1"/>
    <n v="0.04"/>
    <n v="263.25"/>
    <n v="9"/>
    <n v="2369.25"/>
    <n v="592.3125"/>
    <n v="94.77"/>
  </r>
  <r>
    <n v="228"/>
    <x v="23"/>
    <x v="2"/>
    <x v="0"/>
    <x v="1"/>
    <n v="0.04"/>
    <n v="976.05000000000007"/>
    <n v="9"/>
    <n v="8784.4500000000007"/>
    <n v="2196.1125000000002"/>
    <n v="351.37800000000004"/>
  </r>
  <r>
    <n v="229"/>
    <x v="23"/>
    <x v="0"/>
    <x v="0"/>
    <x v="1"/>
    <n v="0.04"/>
    <n v="691.2"/>
    <n v="9"/>
    <n v="6220.8"/>
    <n v="1555.2"/>
    <n v="248.83200000000002"/>
  </r>
  <r>
    <n v="277"/>
    <x v="183"/>
    <x v="3"/>
    <x v="0"/>
    <x v="1"/>
    <n v="0.04"/>
    <n v="518.40000000000009"/>
    <n v="9"/>
    <n v="4665.6000000000004"/>
    <n v="1166.4000000000001"/>
    <n v="186.62400000000002"/>
  </r>
  <r>
    <n v="288"/>
    <x v="28"/>
    <x v="6"/>
    <x v="0"/>
    <x v="1"/>
    <n v="0.04"/>
    <n v="463.05"/>
    <n v="9"/>
    <n v="4167.45"/>
    <n v="1041.8625"/>
    <n v="166.69800000000001"/>
  </r>
  <r>
    <n v="319"/>
    <x v="184"/>
    <x v="4"/>
    <x v="0"/>
    <x v="1"/>
    <n v="0.04"/>
    <n v="507.6"/>
    <n v="9"/>
    <n v="4568.4000000000005"/>
    <n v="1142.1000000000001"/>
    <n v="182.73600000000002"/>
  </r>
  <r>
    <n v="343"/>
    <x v="185"/>
    <x v="1"/>
    <x v="0"/>
    <x v="1"/>
    <n v="0.04"/>
    <n v="876.15000000000009"/>
    <n v="9"/>
    <n v="7885.35"/>
    <n v="1971.3375000000001"/>
    <n v="315.41400000000004"/>
  </r>
  <r>
    <n v="348"/>
    <x v="186"/>
    <x v="6"/>
    <x v="0"/>
    <x v="1"/>
    <n v="0.04"/>
    <n v="186.3"/>
    <n v="9"/>
    <n v="1676.7"/>
    <n v="419.17500000000001"/>
    <n v="67.067999999999998"/>
  </r>
  <r>
    <n v="371"/>
    <x v="187"/>
    <x v="3"/>
    <x v="0"/>
    <x v="1"/>
    <n v="0.04"/>
    <n v="884.25000000000011"/>
    <n v="9"/>
    <n v="7958.2500000000009"/>
    <n v="1989.5625000000002"/>
    <n v="318.33000000000004"/>
  </r>
  <r>
    <n v="375"/>
    <x v="188"/>
    <x v="1"/>
    <x v="0"/>
    <x v="1"/>
    <n v="0.04"/>
    <n v="832.95"/>
    <n v="9"/>
    <n v="7496.55"/>
    <n v="1874.1375"/>
    <n v="299.86200000000002"/>
  </r>
  <r>
    <n v="377"/>
    <x v="189"/>
    <x v="6"/>
    <x v="0"/>
    <x v="1"/>
    <n v="0.04"/>
    <n v="503.55"/>
    <n v="9"/>
    <n v="4531.95"/>
    <n v="1132.9875"/>
    <n v="181.27799999999999"/>
  </r>
  <r>
    <n v="381"/>
    <x v="190"/>
    <x v="2"/>
    <x v="0"/>
    <x v="1"/>
    <n v="0.04"/>
    <n v="514.35"/>
    <n v="9"/>
    <n v="4629.1500000000005"/>
    <n v="1157.2875000000001"/>
    <n v="185.16600000000003"/>
  </r>
  <r>
    <n v="406"/>
    <x v="191"/>
    <x v="1"/>
    <x v="0"/>
    <x v="1"/>
    <n v="0.04"/>
    <n v="1096.2"/>
    <n v="9"/>
    <n v="9865.8000000000011"/>
    <n v="2466.4500000000003"/>
    <n v="394.63200000000006"/>
  </r>
  <r>
    <n v="411"/>
    <x v="192"/>
    <x v="0"/>
    <x v="0"/>
    <x v="1"/>
    <n v="0.04"/>
    <n v="680.40000000000009"/>
    <n v="9"/>
    <n v="6123.6"/>
    <n v="1530.9"/>
    <n v="244.94400000000002"/>
  </r>
  <r>
    <n v="413"/>
    <x v="38"/>
    <x v="2"/>
    <x v="0"/>
    <x v="1"/>
    <n v="0.04"/>
    <n v="1309.5"/>
    <n v="9"/>
    <n v="11785.5"/>
    <n v="2946.375"/>
    <n v="471.42"/>
  </r>
  <r>
    <n v="423"/>
    <x v="193"/>
    <x v="0"/>
    <x v="0"/>
    <x v="1"/>
    <n v="0.04"/>
    <n v="681.75"/>
    <n v="9"/>
    <n v="6135.75"/>
    <n v="1533.9375"/>
    <n v="245.43"/>
  </r>
  <r>
    <n v="431"/>
    <x v="194"/>
    <x v="7"/>
    <x v="0"/>
    <x v="1"/>
    <n v="0.04"/>
    <n v="820.80000000000007"/>
    <n v="9"/>
    <n v="7387.2000000000007"/>
    <n v="1846.8000000000002"/>
    <n v="295.48800000000006"/>
  </r>
  <r>
    <n v="435"/>
    <x v="195"/>
    <x v="7"/>
    <x v="0"/>
    <x v="1"/>
    <n v="0.04"/>
    <n v="97.2"/>
    <n v="9"/>
    <n v="874.80000000000007"/>
    <n v="218.70000000000002"/>
    <n v="34.992000000000004"/>
  </r>
  <r>
    <n v="438"/>
    <x v="39"/>
    <x v="5"/>
    <x v="0"/>
    <x v="1"/>
    <n v="0.04"/>
    <n v="1277.1000000000001"/>
    <n v="9"/>
    <n v="11493.900000000001"/>
    <n v="2873.4750000000004"/>
    <n v="459.75600000000009"/>
  </r>
  <r>
    <n v="439"/>
    <x v="39"/>
    <x v="4"/>
    <x v="0"/>
    <x v="1"/>
    <n v="0.04"/>
    <n v="378"/>
    <n v="9"/>
    <n v="3402"/>
    <n v="850.5"/>
    <n v="136.08000000000001"/>
  </r>
  <r>
    <n v="440"/>
    <x v="39"/>
    <x v="5"/>
    <x v="0"/>
    <x v="1"/>
    <n v="0.04"/>
    <n v="245.70000000000002"/>
    <n v="9"/>
    <n v="2211.3000000000002"/>
    <n v="552.82500000000005"/>
    <n v="88.452000000000012"/>
  </r>
  <r>
    <n v="444"/>
    <x v="196"/>
    <x v="1"/>
    <x v="0"/>
    <x v="1"/>
    <n v="0.04"/>
    <n v="542.70000000000005"/>
    <n v="9"/>
    <n v="4884.3"/>
    <n v="1221.075"/>
    <n v="195.37200000000001"/>
  </r>
  <r>
    <n v="447"/>
    <x v="197"/>
    <x v="4"/>
    <x v="0"/>
    <x v="1"/>
    <n v="0.04"/>
    <n v="870.75000000000011"/>
    <n v="9"/>
    <n v="7836.7500000000009"/>
    <n v="1959.1875000000002"/>
    <n v="313.47000000000003"/>
  </r>
  <r>
    <n v="456"/>
    <x v="198"/>
    <x v="8"/>
    <x v="0"/>
    <x v="1"/>
    <n v="0.04"/>
    <n v="207.9"/>
    <n v="9"/>
    <n v="1871.1000000000001"/>
    <n v="467.77500000000003"/>
    <n v="74.844000000000008"/>
  </r>
  <r>
    <n v="467"/>
    <x v="199"/>
    <x v="5"/>
    <x v="0"/>
    <x v="1"/>
    <n v="0.04"/>
    <n v="714.15000000000009"/>
    <n v="9"/>
    <n v="6427.35"/>
    <n v="1606.8375000000001"/>
    <n v="257.09399999999999"/>
  </r>
  <r>
    <n v="469"/>
    <x v="199"/>
    <x v="6"/>
    <x v="0"/>
    <x v="1"/>
    <n v="0.04"/>
    <n v="849.15000000000009"/>
    <n v="9"/>
    <n v="7642.35"/>
    <n v="1910.5875000000001"/>
    <n v="305.69400000000002"/>
  </r>
  <r>
    <n v="481"/>
    <x v="43"/>
    <x v="1"/>
    <x v="0"/>
    <x v="1"/>
    <n v="0.04"/>
    <n v="988.2"/>
    <n v="9"/>
    <n v="8893.8000000000011"/>
    <n v="2223.4500000000003"/>
    <n v="355.75200000000007"/>
  </r>
  <r>
    <n v="501"/>
    <x v="200"/>
    <x v="3"/>
    <x v="0"/>
    <x v="1"/>
    <n v="0.04"/>
    <n v="974.7"/>
    <n v="9"/>
    <n v="8772.3000000000011"/>
    <n v="2193.0750000000003"/>
    <n v="350.89200000000005"/>
  </r>
  <r>
    <n v="506"/>
    <x v="201"/>
    <x v="1"/>
    <x v="0"/>
    <x v="1"/>
    <n v="0.04"/>
    <n v="544.05000000000007"/>
    <n v="9"/>
    <n v="4896.4500000000007"/>
    <n v="1224.1125000000002"/>
    <n v="195.85800000000003"/>
  </r>
  <r>
    <n v="517"/>
    <x v="202"/>
    <x v="3"/>
    <x v="0"/>
    <x v="1"/>
    <n v="0.04"/>
    <n v="742.5"/>
    <n v="9"/>
    <n v="6682.5"/>
    <n v="1670.625"/>
    <n v="267.3"/>
  </r>
  <r>
    <n v="519"/>
    <x v="203"/>
    <x v="5"/>
    <x v="0"/>
    <x v="1"/>
    <n v="0.04"/>
    <n v="315.90000000000003"/>
    <n v="9"/>
    <n v="2843.1000000000004"/>
    <n v="710.77500000000009"/>
    <n v="113.72400000000002"/>
  </r>
  <r>
    <n v="532"/>
    <x v="204"/>
    <x v="7"/>
    <x v="0"/>
    <x v="1"/>
    <n v="0.04"/>
    <n v="899.1"/>
    <n v="9"/>
    <n v="8091.9000000000005"/>
    <n v="2022.9750000000001"/>
    <n v="323.67600000000004"/>
  </r>
  <r>
    <n v="536"/>
    <x v="205"/>
    <x v="7"/>
    <x v="0"/>
    <x v="1"/>
    <n v="0.04"/>
    <n v="89.100000000000009"/>
    <n v="9"/>
    <n v="801.90000000000009"/>
    <n v="200.47500000000002"/>
    <n v="32.076000000000008"/>
  </r>
  <r>
    <n v="544"/>
    <x v="206"/>
    <x v="6"/>
    <x v="0"/>
    <x v="1"/>
    <n v="0.04"/>
    <n v="743.85"/>
    <n v="9"/>
    <n v="6694.6500000000005"/>
    <n v="1673.6625000000001"/>
    <n v="267.786"/>
  </r>
  <r>
    <n v="555"/>
    <x v="207"/>
    <x v="2"/>
    <x v="0"/>
    <x v="1"/>
    <n v="0.04"/>
    <n v="502.20000000000005"/>
    <n v="9"/>
    <n v="4519.8"/>
    <n v="1129.95"/>
    <n v="180.792"/>
  </r>
  <r>
    <n v="560"/>
    <x v="208"/>
    <x v="0"/>
    <x v="0"/>
    <x v="1"/>
    <n v="0.04"/>
    <n v="1310.8500000000001"/>
    <n v="9"/>
    <n v="11797.650000000001"/>
    <n v="2949.4125000000004"/>
    <n v="471.90600000000006"/>
  </r>
  <r>
    <n v="562"/>
    <x v="209"/>
    <x v="7"/>
    <x v="0"/>
    <x v="1"/>
    <n v="0.04"/>
    <n v="91.800000000000011"/>
    <n v="9"/>
    <n v="826.2"/>
    <n v="206.55"/>
    <n v="33.048000000000002"/>
  </r>
  <r>
    <n v="563"/>
    <x v="210"/>
    <x v="3"/>
    <x v="0"/>
    <x v="1"/>
    <n v="0.04"/>
    <n v="1089.45"/>
    <n v="9"/>
    <n v="9805.0500000000011"/>
    <n v="2451.2625000000003"/>
    <n v="392.20200000000006"/>
  </r>
  <r>
    <n v="574"/>
    <x v="211"/>
    <x v="2"/>
    <x v="0"/>
    <x v="1"/>
    <n v="0.04"/>
    <n v="1196.1000000000001"/>
    <n v="9"/>
    <n v="10764.900000000001"/>
    <n v="2691.2250000000004"/>
    <n v="430.59600000000006"/>
  </r>
  <r>
    <n v="581"/>
    <x v="212"/>
    <x v="5"/>
    <x v="0"/>
    <x v="1"/>
    <n v="0.04"/>
    <n v="1048.95"/>
    <n v="9"/>
    <n v="9440.5500000000011"/>
    <n v="2360.1375000000003"/>
    <n v="377.62200000000007"/>
  </r>
  <r>
    <n v="600"/>
    <x v="213"/>
    <x v="7"/>
    <x v="0"/>
    <x v="1"/>
    <n v="0.04"/>
    <n v="1055.7"/>
    <n v="9"/>
    <n v="9501.3000000000011"/>
    <n v="2375.3250000000003"/>
    <n v="380.05200000000008"/>
  </r>
  <r>
    <n v="626"/>
    <x v="214"/>
    <x v="6"/>
    <x v="0"/>
    <x v="1"/>
    <n v="0.04"/>
    <n v="280.8"/>
    <n v="9"/>
    <n v="2527.2000000000003"/>
    <n v="631.80000000000007"/>
    <n v="101.08800000000001"/>
  </r>
  <r>
    <n v="635"/>
    <x v="215"/>
    <x v="1"/>
    <x v="0"/>
    <x v="1"/>
    <n v="0.04"/>
    <n v="1090.8000000000002"/>
    <n v="9"/>
    <n v="9817.2000000000007"/>
    <n v="2454.3000000000002"/>
    <n v="392.68800000000005"/>
  </r>
  <r>
    <n v="638"/>
    <x v="216"/>
    <x v="1"/>
    <x v="0"/>
    <x v="1"/>
    <n v="0.04"/>
    <n v="796.5"/>
    <n v="9"/>
    <n v="7168.5"/>
    <n v="1792.125"/>
    <n v="286.74"/>
  </r>
  <r>
    <n v="681"/>
    <x v="59"/>
    <x v="1"/>
    <x v="0"/>
    <x v="1"/>
    <n v="0.04"/>
    <n v="993.6"/>
    <n v="9"/>
    <n v="8942.4"/>
    <n v="2235.6"/>
    <n v="357.69599999999997"/>
  </r>
  <r>
    <n v="693"/>
    <x v="217"/>
    <x v="8"/>
    <x v="0"/>
    <x v="1"/>
    <n v="0.04"/>
    <n v="106.65"/>
    <n v="9"/>
    <n v="959.85"/>
    <n v="239.96250000000001"/>
    <n v="38.393999999999998"/>
  </r>
  <r>
    <n v="709"/>
    <x v="218"/>
    <x v="5"/>
    <x v="0"/>
    <x v="1"/>
    <n v="0.04"/>
    <n v="576.45000000000005"/>
    <n v="9"/>
    <n v="5188.05"/>
    <n v="1297.0125"/>
    <n v="207.52200000000002"/>
  </r>
  <r>
    <n v="716"/>
    <x v="219"/>
    <x v="4"/>
    <x v="0"/>
    <x v="1"/>
    <n v="0.04"/>
    <n v="71.550000000000011"/>
    <n v="9"/>
    <n v="643.95000000000005"/>
    <n v="160.98750000000001"/>
    <n v="25.758000000000003"/>
  </r>
  <r>
    <n v="750"/>
    <x v="220"/>
    <x v="1"/>
    <x v="0"/>
    <x v="1"/>
    <n v="0.04"/>
    <n v="137.70000000000002"/>
    <n v="9"/>
    <n v="1239.3000000000002"/>
    <n v="309.82500000000005"/>
    <n v="49.57200000000001"/>
  </r>
  <r>
    <n v="761"/>
    <x v="221"/>
    <x v="5"/>
    <x v="0"/>
    <x v="1"/>
    <n v="0.04"/>
    <n v="530.55000000000007"/>
    <n v="9"/>
    <n v="4774.9500000000007"/>
    <n v="1193.7375000000002"/>
    <n v="190.99800000000005"/>
  </r>
  <r>
    <n v="764"/>
    <x v="222"/>
    <x v="1"/>
    <x v="0"/>
    <x v="1"/>
    <n v="0.04"/>
    <n v="106.65"/>
    <n v="9"/>
    <n v="959.85"/>
    <n v="239.96250000000001"/>
    <n v="38.393999999999998"/>
  </r>
  <r>
    <n v="775"/>
    <x v="223"/>
    <x v="2"/>
    <x v="0"/>
    <x v="1"/>
    <n v="0.04"/>
    <n v="1224.45"/>
    <n v="9"/>
    <n v="11020.050000000001"/>
    <n v="2755.0125000000003"/>
    <n v="440.80200000000008"/>
  </r>
  <r>
    <n v="778"/>
    <x v="224"/>
    <x v="7"/>
    <x v="0"/>
    <x v="1"/>
    <n v="0.04"/>
    <n v="835.65000000000009"/>
    <n v="9"/>
    <n v="7520.85"/>
    <n v="1880.2125000000001"/>
    <n v="300.834"/>
  </r>
  <r>
    <n v="786"/>
    <x v="70"/>
    <x v="5"/>
    <x v="0"/>
    <x v="1"/>
    <n v="0.04"/>
    <n v="164.70000000000002"/>
    <n v="9"/>
    <n v="1482.3000000000002"/>
    <n v="370.57500000000005"/>
    <n v="59.292000000000009"/>
  </r>
  <r>
    <n v="795"/>
    <x v="225"/>
    <x v="5"/>
    <x v="0"/>
    <x v="1"/>
    <n v="0.04"/>
    <n v="1074.6000000000001"/>
    <n v="9"/>
    <n v="9671.4000000000015"/>
    <n v="2417.8500000000004"/>
    <n v="386.85600000000005"/>
  </r>
  <r>
    <n v="796"/>
    <x v="71"/>
    <x v="1"/>
    <x v="0"/>
    <x v="1"/>
    <n v="0.04"/>
    <n v="585.90000000000009"/>
    <n v="9"/>
    <n v="5273.1"/>
    <n v="1318.2750000000001"/>
    <n v="210.92400000000001"/>
  </r>
  <r>
    <n v="832"/>
    <x v="226"/>
    <x v="2"/>
    <x v="0"/>
    <x v="1"/>
    <n v="0.04"/>
    <n v="810"/>
    <n v="9"/>
    <n v="7290"/>
    <n v="1822.5"/>
    <n v="291.60000000000002"/>
  </r>
  <r>
    <n v="836"/>
    <x v="227"/>
    <x v="8"/>
    <x v="0"/>
    <x v="1"/>
    <n v="0.04"/>
    <n v="36.450000000000003"/>
    <n v="9"/>
    <n v="328.05"/>
    <n v="82.012500000000003"/>
    <n v="13.122"/>
  </r>
  <r>
    <n v="855"/>
    <x v="228"/>
    <x v="1"/>
    <x v="0"/>
    <x v="1"/>
    <n v="0.04"/>
    <n v="533.25"/>
    <n v="9"/>
    <n v="4799.25"/>
    <n v="1199.8125"/>
    <n v="191.97"/>
  </r>
  <r>
    <n v="857"/>
    <x v="229"/>
    <x v="0"/>
    <x v="0"/>
    <x v="1"/>
    <n v="0.04"/>
    <n v="776.25"/>
    <n v="9"/>
    <n v="6986.25"/>
    <n v="1746.5625"/>
    <n v="279.45"/>
  </r>
  <r>
    <n v="873"/>
    <x v="230"/>
    <x v="3"/>
    <x v="0"/>
    <x v="1"/>
    <n v="0.04"/>
    <n v="1233.9000000000001"/>
    <n v="9"/>
    <n v="11105.1"/>
    <n v="2776.2750000000001"/>
    <n v="444.20400000000001"/>
  </r>
  <r>
    <n v="887"/>
    <x v="76"/>
    <x v="0"/>
    <x v="0"/>
    <x v="1"/>
    <n v="0.04"/>
    <n v="202.5"/>
    <n v="9"/>
    <n v="1822.5"/>
    <n v="455.625"/>
    <n v="72.900000000000006"/>
  </r>
  <r>
    <n v="916"/>
    <x v="231"/>
    <x v="0"/>
    <x v="0"/>
    <x v="1"/>
    <n v="0.04"/>
    <n v="1148.8500000000001"/>
    <n v="9"/>
    <n v="10339.650000000001"/>
    <n v="2584.9125000000004"/>
    <n v="413.58600000000007"/>
  </r>
  <r>
    <n v="920"/>
    <x v="232"/>
    <x v="1"/>
    <x v="0"/>
    <x v="1"/>
    <n v="0.04"/>
    <n v="508.95000000000005"/>
    <n v="9"/>
    <n v="4580.55"/>
    <n v="1145.1375"/>
    <n v="183.22200000000001"/>
  </r>
  <r>
    <n v="933"/>
    <x v="233"/>
    <x v="7"/>
    <x v="0"/>
    <x v="1"/>
    <n v="0.04"/>
    <n v="714.15000000000009"/>
    <n v="9"/>
    <n v="6427.35"/>
    <n v="1606.8375000000001"/>
    <n v="257.09399999999999"/>
  </r>
  <r>
    <n v="942"/>
    <x v="80"/>
    <x v="2"/>
    <x v="0"/>
    <x v="1"/>
    <n v="0.04"/>
    <n v="1277.1000000000001"/>
    <n v="9"/>
    <n v="11493.900000000001"/>
    <n v="2873.4750000000004"/>
    <n v="459.75600000000009"/>
  </r>
  <r>
    <n v="946"/>
    <x v="234"/>
    <x v="6"/>
    <x v="0"/>
    <x v="1"/>
    <n v="0.04"/>
    <n v="521.1"/>
    <n v="9"/>
    <n v="4689.9000000000005"/>
    <n v="1172.4750000000001"/>
    <n v="187.59600000000003"/>
  </r>
  <r>
    <n v="947"/>
    <x v="235"/>
    <x v="5"/>
    <x v="0"/>
    <x v="1"/>
    <n v="0.04"/>
    <n v="502.20000000000005"/>
    <n v="9"/>
    <n v="4519.8"/>
    <n v="1129.95"/>
    <n v="180.792"/>
  </r>
  <r>
    <n v="988"/>
    <x v="236"/>
    <x v="0"/>
    <x v="0"/>
    <x v="1"/>
    <n v="0.04"/>
    <n v="589.95000000000005"/>
    <n v="9"/>
    <n v="5309.55"/>
    <n v="1327.3875"/>
    <n v="212.38200000000001"/>
  </r>
  <r>
    <n v="994"/>
    <x v="237"/>
    <x v="1"/>
    <x v="0"/>
    <x v="1"/>
    <n v="0.04"/>
    <n v="1329.75"/>
    <n v="9"/>
    <n v="11967.75"/>
    <n v="2991.9375"/>
    <n v="478.71000000000004"/>
  </r>
  <r>
    <n v="995"/>
    <x v="238"/>
    <x v="0"/>
    <x v="0"/>
    <x v="1"/>
    <n v="0.04"/>
    <n v="1047.6000000000001"/>
    <n v="9"/>
    <n v="9428.4000000000015"/>
    <n v="2357.1000000000004"/>
    <n v="377.13600000000008"/>
  </r>
  <r>
    <n v="1010"/>
    <x v="239"/>
    <x v="0"/>
    <x v="0"/>
    <x v="1"/>
    <n v="0.04"/>
    <n v="895.05000000000007"/>
    <n v="9"/>
    <n v="8055.4500000000007"/>
    <n v="2013.8625000000002"/>
    <n v="322.21800000000002"/>
  </r>
  <r>
    <n v="1022"/>
    <x v="240"/>
    <x v="5"/>
    <x v="0"/>
    <x v="1"/>
    <n v="0.04"/>
    <n v="864"/>
    <n v="9"/>
    <n v="7776"/>
    <n v="1944"/>
    <n v="311.04000000000002"/>
  </r>
  <r>
    <n v="1023"/>
    <x v="89"/>
    <x v="7"/>
    <x v="0"/>
    <x v="1"/>
    <n v="0.04"/>
    <n v="891.00000000000011"/>
    <n v="9"/>
    <n v="8019.0000000000009"/>
    <n v="2004.7500000000002"/>
    <n v="320.76000000000005"/>
  </r>
  <r>
    <n v="1028"/>
    <x v="241"/>
    <x v="0"/>
    <x v="0"/>
    <x v="1"/>
    <n v="0.04"/>
    <n v="1275.75"/>
    <n v="9"/>
    <n v="11481.75"/>
    <n v="2870.4375"/>
    <n v="459.27"/>
  </r>
  <r>
    <n v="1030"/>
    <x v="241"/>
    <x v="7"/>
    <x v="0"/>
    <x v="1"/>
    <n v="0.04"/>
    <n v="415.8"/>
    <n v="9"/>
    <n v="3742.2000000000003"/>
    <n v="935.55000000000007"/>
    <n v="149.68800000000002"/>
  </r>
  <r>
    <n v="1043"/>
    <x v="242"/>
    <x v="6"/>
    <x v="0"/>
    <x v="1"/>
    <n v="0.04"/>
    <n v="627.75"/>
    <n v="9"/>
    <n v="5649.75"/>
    <n v="1412.4375"/>
    <n v="225.99"/>
  </r>
  <r>
    <n v="1069"/>
    <x v="243"/>
    <x v="6"/>
    <x v="0"/>
    <x v="1"/>
    <n v="0.04"/>
    <n v="587.25"/>
    <n v="9"/>
    <n v="5285.25"/>
    <n v="1321.3125"/>
    <n v="211.41"/>
  </r>
  <r>
    <n v="1077"/>
    <x v="244"/>
    <x v="4"/>
    <x v="0"/>
    <x v="1"/>
    <n v="0.04"/>
    <n v="747.90000000000009"/>
    <n v="9"/>
    <n v="6731.1"/>
    <n v="1682.7750000000001"/>
    <n v="269.24400000000003"/>
  </r>
  <r>
    <n v="1103"/>
    <x v="245"/>
    <x v="1"/>
    <x v="0"/>
    <x v="1"/>
    <n v="0.04"/>
    <n v="388.8"/>
    <n v="9"/>
    <n v="3499.2000000000003"/>
    <n v="874.80000000000007"/>
    <n v="139.96800000000002"/>
  </r>
  <r>
    <n v="1127"/>
    <x v="246"/>
    <x v="0"/>
    <x v="0"/>
    <x v="1"/>
    <n v="0.04"/>
    <n v="805.95"/>
    <n v="9"/>
    <n v="7253.55"/>
    <n v="1813.3875"/>
    <n v="290.142"/>
  </r>
  <r>
    <n v="1147"/>
    <x v="247"/>
    <x v="4"/>
    <x v="0"/>
    <x v="1"/>
    <n v="0.04"/>
    <n v="785.7"/>
    <n v="9"/>
    <n v="7071.3"/>
    <n v="1767.825"/>
    <n v="282.85200000000003"/>
  </r>
  <r>
    <n v="1159"/>
    <x v="248"/>
    <x v="6"/>
    <x v="0"/>
    <x v="1"/>
    <n v="0.04"/>
    <n v="98.550000000000011"/>
    <n v="9"/>
    <n v="886.95"/>
    <n v="221.73750000000001"/>
    <n v="35.478000000000002"/>
  </r>
  <r>
    <n v="1165"/>
    <x v="249"/>
    <x v="3"/>
    <x v="0"/>
    <x v="1"/>
    <n v="0.04"/>
    <n v="571.05000000000007"/>
    <n v="9"/>
    <n v="5139.4500000000007"/>
    <n v="1284.8625000000002"/>
    <n v="205.57800000000003"/>
  </r>
  <r>
    <n v="1169"/>
    <x v="99"/>
    <x v="2"/>
    <x v="0"/>
    <x v="1"/>
    <n v="0.04"/>
    <n v="1263.6000000000001"/>
    <n v="9"/>
    <n v="11372.400000000001"/>
    <n v="2843.1000000000004"/>
    <n v="454.89600000000007"/>
  </r>
  <r>
    <n v="1190"/>
    <x v="250"/>
    <x v="6"/>
    <x v="0"/>
    <x v="1"/>
    <n v="0.04"/>
    <n v="454.95000000000005"/>
    <n v="9"/>
    <n v="4094.55"/>
    <n v="1023.6375"/>
    <n v="163.78200000000001"/>
  </r>
  <r>
    <n v="1218"/>
    <x v="251"/>
    <x v="8"/>
    <x v="0"/>
    <x v="1"/>
    <n v="0.04"/>
    <n v="800.55000000000007"/>
    <n v="9"/>
    <n v="7204.9500000000007"/>
    <n v="1801.2375000000002"/>
    <n v="288.19800000000004"/>
  </r>
  <r>
    <n v="1222"/>
    <x v="252"/>
    <x v="4"/>
    <x v="0"/>
    <x v="1"/>
    <n v="0.04"/>
    <n v="398.25"/>
    <n v="9"/>
    <n v="3584.25"/>
    <n v="896.0625"/>
    <n v="143.37"/>
  </r>
  <r>
    <n v="1246"/>
    <x v="253"/>
    <x v="4"/>
    <x v="0"/>
    <x v="1"/>
    <n v="0.04"/>
    <n v="78.300000000000011"/>
    <n v="9"/>
    <n v="704.7"/>
    <n v="176.17500000000001"/>
    <n v="28.188000000000002"/>
  </r>
  <r>
    <n v="1259"/>
    <x v="254"/>
    <x v="5"/>
    <x v="0"/>
    <x v="1"/>
    <n v="0.04"/>
    <n v="224.10000000000002"/>
    <n v="9"/>
    <n v="2016.9"/>
    <n v="504.22500000000002"/>
    <n v="80.676000000000002"/>
  </r>
  <r>
    <n v="1264"/>
    <x v="255"/>
    <x v="2"/>
    <x v="0"/>
    <x v="1"/>
    <n v="0.04"/>
    <n v="82.350000000000009"/>
    <n v="9"/>
    <n v="741.15000000000009"/>
    <n v="185.28750000000002"/>
    <n v="29.646000000000004"/>
  </r>
  <r>
    <n v="1295"/>
    <x v="256"/>
    <x v="0"/>
    <x v="0"/>
    <x v="1"/>
    <n v="0.04"/>
    <n v="881.55000000000007"/>
    <n v="9"/>
    <n v="7933.9500000000007"/>
    <n v="1983.4875000000002"/>
    <n v="317.35800000000006"/>
  </r>
  <r>
    <n v="1310"/>
    <x v="257"/>
    <x v="0"/>
    <x v="0"/>
    <x v="1"/>
    <n v="0.04"/>
    <n v="703.35"/>
    <n v="9"/>
    <n v="6330.1500000000005"/>
    <n v="1582.5375000000001"/>
    <n v="253.20600000000002"/>
  </r>
  <r>
    <n v="1316"/>
    <x v="108"/>
    <x v="4"/>
    <x v="0"/>
    <x v="1"/>
    <n v="0.04"/>
    <n v="460.35"/>
    <n v="9"/>
    <n v="4143.1500000000005"/>
    <n v="1035.7875000000001"/>
    <n v="165.72600000000003"/>
  </r>
  <r>
    <n v="1333"/>
    <x v="110"/>
    <x v="3"/>
    <x v="0"/>
    <x v="1"/>
    <n v="0.04"/>
    <n v="309.15000000000003"/>
    <n v="9"/>
    <n v="2782.3500000000004"/>
    <n v="695.58750000000009"/>
    <n v="111.29400000000001"/>
  </r>
  <r>
    <n v="1338"/>
    <x v="258"/>
    <x v="2"/>
    <x v="0"/>
    <x v="1"/>
    <n v="0.04"/>
    <n v="340.20000000000005"/>
    <n v="9"/>
    <n v="3061.8"/>
    <n v="765.45"/>
    <n v="122.47200000000001"/>
  </r>
  <r>
    <n v="1351"/>
    <x v="259"/>
    <x v="4"/>
    <x v="0"/>
    <x v="1"/>
    <n v="0.04"/>
    <n v="989.55000000000007"/>
    <n v="9"/>
    <n v="8905.9500000000007"/>
    <n v="2226.4875000000002"/>
    <n v="356.23800000000006"/>
  </r>
  <r>
    <n v="1352"/>
    <x v="259"/>
    <x v="6"/>
    <x v="0"/>
    <x v="1"/>
    <n v="0.04"/>
    <n v="1343.25"/>
    <n v="9"/>
    <n v="12089.25"/>
    <n v="3022.3125"/>
    <n v="483.57"/>
  </r>
  <r>
    <n v="1356"/>
    <x v="260"/>
    <x v="7"/>
    <x v="0"/>
    <x v="1"/>
    <n v="0.04"/>
    <n v="255.15"/>
    <n v="9"/>
    <n v="2296.35"/>
    <n v="574.08749999999998"/>
    <n v="91.853999999999999"/>
  </r>
  <r>
    <n v="1363"/>
    <x v="261"/>
    <x v="1"/>
    <x v="0"/>
    <x v="1"/>
    <n v="0.04"/>
    <n v="973.35"/>
    <n v="9"/>
    <n v="8760.15"/>
    <n v="2190.0374999999999"/>
    <n v="350.40600000000001"/>
  </r>
  <r>
    <n v="1381"/>
    <x v="262"/>
    <x v="8"/>
    <x v="0"/>
    <x v="1"/>
    <n v="0.04"/>
    <n v="681.75"/>
    <n v="9"/>
    <n v="6135.75"/>
    <n v="1533.9375"/>
    <n v="245.43"/>
  </r>
  <r>
    <n v="1384"/>
    <x v="263"/>
    <x v="0"/>
    <x v="0"/>
    <x v="1"/>
    <n v="0.04"/>
    <n v="32.400000000000006"/>
    <n v="9"/>
    <n v="291.60000000000002"/>
    <n v="72.900000000000006"/>
    <n v="11.664000000000001"/>
  </r>
  <r>
    <n v="1385"/>
    <x v="263"/>
    <x v="7"/>
    <x v="0"/>
    <x v="1"/>
    <n v="0.04"/>
    <n v="621"/>
    <n v="9"/>
    <n v="5589"/>
    <n v="1397.25"/>
    <n v="223.56"/>
  </r>
  <r>
    <n v="1387"/>
    <x v="264"/>
    <x v="1"/>
    <x v="0"/>
    <x v="1"/>
    <n v="0.04"/>
    <n v="735.75"/>
    <n v="9"/>
    <n v="6621.75"/>
    <n v="1655.4375"/>
    <n v="264.87"/>
  </r>
  <r>
    <n v="1388"/>
    <x v="265"/>
    <x v="1"/>
    <x v="0"/>
    <x v="1"/>
    <n v="0.04"/>
    <n v="789.75"/>
    <n v="9"/>
    <n v="7107.75"/>
    <n v="1776.9375"/>
    <n v="284.31"/>
  </r>
  <r>
    <n v="1411"/>
    <x v="266"/>
    <x v="4"/>
    <x v="0"/>
    <x v="1"/>
    <n v="0.04"/>
    <n v="1000.35"/>
    <n v="9"/>
    <n v="9003.15"/>
    <n v="2250.7874999999999"/>
    <n v="360.12599999999998"/>
  </r>
  <r>
    <n v="1420"/>
    <x v="120"/>
    <x v="6"/>
    <x v="0"/>
    <x v="1"/>
    <n v="0.04"/>
    <n v="170.10000000000002"/>
    <n v="9"/>
    <n v="1530.9"/>
    <n v="382.72500000000002"/>
    <n v="61.236000000000004"/>
  </r>
  <r>
    <n v="1421"/>
    <x v="120"/>
    <x v="0"/>
    <x v="0"/>
    <x v="1"/>
    <n v="0.04"/>
    <n v="692.55000000000007"/>
    <n v="9"/>
    <n v="6232.9500000000007"/>
    <n v="1558.2375000000002"/>
    <n v="249.31800000000004"/>
  </r>
  <r>
    <n v="1427"/>
    <x v="121"/>
    <x v="1"/>
    <x v="0"/>
    <x v="1"/>
    <n v="0.04"/>
    <n v="297"/>
    <n v="9"/>
    <n v="2673"/>
    <n v="668.25"/>
    <n v="106.92"/>
  </r>
  <r>
    <n v="1432"/>
    <x v="123"/>
    <x v="6"/>
    <x v="0"/>
    <x v="1"/>
    <n v="0.04"/>
    <n v="877.50000000000011"/>
    <n v="9"/>
    <n v="7897.5000000000009"/>
    <n v="1974.3750000000002"/>
    <n v="315.90000000000003"/>
  </r>
  <r>
    <n v="1444"/>
    <x v="125"/>
    <x v="3"/>
    <x v="0"/>
    <x v="1"/>
    <n v="0.04"/>
    <n v="1197.45"/>
    <n v="9"/>
    <n v="10777.050000000001"/>
    <n v="2694.2625000000003"/>
    <n v="431.08200000000005"/>
  </r>
  <r>
    <n v="1453"/>
    <x v="267"/>
    <x v="4"/>
    <x v="0"/>
    <x v="1"/>
    <n v="0.04"/>
    <n v="1143.45"/>
    <n v="9"/>
    <n v="10291.050000000001"/>
    <n v="2572.7625000000003"/>
    <n v="411.64200000000005"/>
  </r>
  <r>
    <n v="1466"/>
    <x v="268"/>
    <x v="1"/>
    <x v="0"/>
    <x v="1"/>
    <n v="0.04"/>
    <n v="976.05000000000007"/>
    <n v="9"/>
    <n v="8784.4500000000007"/>
    <n v="2196.1125000000002"/>
    <n v="351.37800000000004"/>
  </r>
  <r>
    <n v="1467"/>
    <x v="268"/>
    <x v="2"/>
    <x v="0"/>
    <x v="1"/>
    <n v="0.04"/>
    <n v="611.55000000000007"/>
    <n v="9"/>
    <n v="5503.9500000000007"/>
    <n v="1375.9875000000002"/>
    <n v="220.15800000000004"/>
  </r>
  <r>
    <n v="1471"/>
    <x v="269"/>
    <x v="7"/>
    <x v="0"/>
    <x v="1"/>
    <n v="0.04"/>
    <n v="784.35"/>
    <n v="9"/>
    <n v="7059.1500000000005"/>
    <n v="1764.7875000000001"/>
    <n v="282.36600000000004"/>
  </r>
  <r>
    <n v="1474"/>
    <x v="270"/>
    <x v="7"/>
    <x v="0"/>
    <x v="1"/>
    <n v="0.04"/>
    <n v="768.15000000000009"/>
    <n v="9"/>
    <n v="6913.35"/>
    <n v="1728.3375000000001"/>
    <n v="276.53400000000005"/>
  </r>
  <r>
    <n v="1476"/>
    <x v="271"/>
    <x v="2"/>
    <x v="0"/>
    <x v="1"/>
    <n v="0.04"/>
    <n v="499.50000000000006"/>
    <n v="9"/>
    <n v="4495.5000000000009"/>
    <n v="1123.8750000000002"/>
    <n v="179.82000000000005"/>
  </r>
  <r>
    <n v="1491"/>
    <x v="272"/>
    <x v="6"/>
    <x v="0"/>
    <x v="1"/>
    <n v="0.04"/>
    <n v="864"/>
    <n v="9"/>
    <n v="7776"/>
    <n v="1944"/>
    <n v="311.04000000000002"/>
  </r>
  <r>
    <n v="1506"/>
    <x v="273"/>
    <x v="8"/>
    <x v="0"/>
    <x v="1"/>
    <n v="0.04"/>
    <n v="892.35"/>
    <n v="9"/>
    <n v="8031.1500000000005"/>
    <n v="2007.7875000000001"/>
    <n v="321.24600000000004"/>
  </r>
  <r>
    <n v="1508"/>
    <x v="274"/>
    <x v="6"/>
    <x v="0"/>
    <x v="1"/>
    <n v="0.04"/>
    <n v="603.45000000000005"/>
    <n v="9"/>
    <n v="5431.05"/>
    <n v="1357.7625"/>
    <n v="217.24200000000002"/>
  </r>
  <r>
    <n v="1513"/>
    <x v="275"/>
    <x v="8"/>
    <x v="0"/>
    <x v="1"/>
    <n v="0.04"/>
    <n v="689.85"/>
    <n v="9"/>
    <n v="6208.6500000000005"/>
    <n v="1552.1625000000001"/>
    <n v="248.34600000000003"/>
  </r>
  <r>
    <n v="1516"/>
    <x v="276"/>
    <x v="6"/>
    <x v="0"/>
    <x v="1"/>
    <n v="0.04"/>
    <n v="1174.5"/>
    <n v="9"/>
    <n v="10570.5"/>
    <n v="2642.625"/>
    <n v="422.82"/>
  </r>
  <r>
    <n v="1519"/>
    <x v="277"/>
    <x v="0"/>
    <x v="0"/>
    <x v="1"/>
    <n v="0.04"/>
    <n v="172.8"/>
    <n v="9"/>
    <n v="1555.2"/>
    <n v="388.8"/>
    <n v="62.208000000000006"/>
  </r>
  <r>
    <n v="1520"/>
    <x v="277"/>
    <x v="3"/>
    <x v="0"/>
    <x v="1"/>
    <n v="0.04"/>
    <n v="972.00000000000011"/>
    <n v="9"/>
    <n v="8748.0000000000018"/>
    <n v="2187.0000000000005"/>
    <n v="349.92000000000007"/>
  </r>
  <r>
    <n v="1527"/>
    <x v="278"/>
    <x v="8"/>
    <x v="0"/>
    <x v="1"/>
    <n v="0.04"/>
    <n v="1142.1000000000001"/>
    <n v="9"/>
    <n v="10278.900000000001"/>
    <n v="2569.7250000000004"/>
    <n v="411.15600000000006"/>
  </r>
  <r>
    <n v="1530"/>
    <x v="279"/>
    <x v="3"/>
    <x v="0"/>
    <x v="1"/>
    <n v="0.04"/>
    <n v="1318.95"/>
    <n v="9"/>
    <n v="11870.550000000001"/>
    <n v="2967.6375000000003"/>
    <n v="474.82200000000006"/>
  </r>
  <r>
    <n v="1533"/>
    <x v="127"/>
    <x v="5"/>
    <x v="0"/>
    <x v="1"/>
    <n v="0.04"/>
    <n v="816.75"/>
    <n v="9"/>
    <n v="7350.75"/>
    <n v="1837.6875"/>
    <n v="294.03000000000003"/>
  </r>
  <r>
    <n v="1574"/>
    <x v="280"/>
    <x v="1"/>
    <x v="0"/>
    <x v="1"/>
    <n v="0.04"/>
    <n v="1246.0500000000002"/>
    <n v="9"/>
    <n v="11214.45"/>
    <n v="2803.6125000000002"/>
    <n v="448.57800000000003"/>
  </r>
  <r>
    <n v="1583"/>
    <x v="281"/>
    <x v="4"/>
    <x v="0"/>
    <x v="1"/>
    <n v="0.04"/>
    <n v="464.40000000000003"/>
    <n v="9"/>
    <n v="4179.6000000000004"/>
    <n v="1044.9000000000001"/>
    <n v="167.18400000000003"/>
  </r>
  <r>
    <n v="1589"/>
    <x v="282"/>
    <x v="2"/>
    <x v="0"/>
    <x v="1"/>
    <n v="0.04"/>
    <n v="1229.8500000000001"/>
    <n v="9"/>
    <n v="11068.650000000001"/>
    <n v="2767.1625000000004"/>
    <n v="442.74600000000009"/>
  </r>
  <r>
    <n v="1593"/>
    <x v="283"/>
    <x v="1"/>
    <x v="0"/>
    <x v="1"/>
    <n v="0.04"/>
    <n v="1058.4000000000001"/>
    <n v="9"/>
    <n v="9525.6"/>
    <n v="2381.4"/>
    <n v="381.024"/>
  </r>
  <r>
    <n v="1601"/>
    <x v="284"/>
    <x v="8"/>
    <x v="0"/>
    <x v="1"/>
    <n v="0.04"/>
    <n v="1208.25"/>
    <n v="9"/>
    <n v="10874.25"/>
    <n v="2718.5625"/>
    <n v="434.97"/>
  </r>
  <r>
    <n v="1612"/>
    <x v="285"/>
    <x v="7"/>
    <x v="0"/>
    <x v="1"/>
    <n v="0.04"/>
    <n v="1331.1000000000001"/>
    <n v="9"/>
    <n v="11979.900000000001"/>
    <n v="2994.9750000000004"/>
    <n v="479.19600000000008"/>
  </r>
  <r>
    <n v="1616"/>
    <x v="286"/>
    <x v="1"/>
    <x v="0"/>
    <x v="1"/>
    <n v="0.04"/>
    <n v="1050.3000000000002"/>
    <n v="9"/>
    <n v="9452.7000000000007"/>
    <n v="2363.1750000000002"/>
    <n v="378.10800000000006"/>
  </r>
  <r>
    <n v="1621"/>
    <x v="134"/>
    <x v="8"/>
    <x v="0"/>
    <x v="1"/>
    <n v="0.04"/>
    <n v="907.2"/>
    <n v="9"/>
    <n v="8164.8"/>
    <n v="2041.2"/>
    <n v="326.59200000000004"/>
  </r>
  <r>
    <n v="1652"/>
    <x v="287"/>
    <x v="6"/>
    <x v="0"/>
    <x v="1"/>
    <n v="0.04"/>
    <n v="1026"/>
    <n v="9"/>
    <n v="9234"/>
    <n v="2308.5"/>
    <n v="369.36"/>
  </r>
  <r>
    <n v="1664"/>
    <x v="288"/>
    <x v="5"/>
    <x v="0"/>
    <x v="1"/>
    <n v="0.04"/>
    <n v="1115.1000000000001"/>
    <n v="9"/>
    <n v="10035.900000000001"/>
    <n v="2508.9750000000004"/>
    <n v="401.43600000000009"/>
  </r>
  <r>
    <n v="1668"/>
    <x v="142"/>
    <x v="6"/>
    <x v="0"/>
    <x v="1"/>
    <n v="0.04"/>
    <n v="1223.1000000000001"/>
    <n v="9"/>
    <n v="11007.900000000001"/>
    <n v="2751.9750000000004"/>
    <n v="440.31600000000009"/>
  </r>
  <r>
    <n v="1670"/>
    <x v="142"/>
    <x v="3"/>
    <x v="0"/>
    <x v="1"/>
    <n v="0.04"/>
    <n v="1139.4000000000001"/>
    <n v="9"/>
    <n v="10254.6"/>
    <n v="2563.65"/>
    <n v="410.18400000000003"/>
  </r>
  <r>
    <n v="1681"/>
    <x v="289"/>
    <x v="1"/>
    <x v="0"/>
    <x v="1"/>
    <n v="0.04"/>
    <n v="908.55000000000007"/>
    <n v="9"/>
    <n v="8176.9500000000007"/>
    <n v="2044.2375000000002"/>
    <n v="327.07800000000003"/>
  </r>
  <r>
    <n v="1693"/>
    <x v="290"/>
    <x v="4"/>
    <x v="0"/>
    <x v="1"/>
    <n v="0.04"/>
    <n v="988.2"/>
    <n v="9"/>
    <n v="8893.8000000000011"/>
    <n v="2223.4500000000003"/>
    <n v="355.75200000000007"/>
  </r>
  <r>
    <n v="1698"/>
    <x v="291"/>
    <x v="7"/>
    <x v="0"/>
    <x v="1"/>
    <n v="0.04"/>
    <n v="276.75"/>
    <n v="9"/>
    <n v="2490.75"/>
    <n v="622.6875"/>
    <n v="99.63"/>
  </r>
  <r>
    <n v="1716"/>
    <x v="292"/>
    <x v="8"/>
    <x v="0"/>
    <x v="1"/>
    <n v="0.04"/>
    <n v="1242"/>
    <n v="9"/>
    <n v="11178"/>
    <n v="2794.5"/>
    <n v="447.12"/>
  </r>
  <r>
    <n v="1722"/>
    <x v="146"/>
    <x v="4"/>
    <x v="0"/>
    <x v="1"/>
    <n v="0.04"/>
    <n v="1112.4000000000001"/>
    <n v="9"/>
    <n v="10011.6"/>
    <n v="2502.9"/>
    <n v="400.464"/>
  </r>
  <r>
    <n v="1741"/>
    <x v="293"/>
    <x v="0"/>
    <x v="0"/>
    <x v="1"/>
    <n v="0.04"/>
    <n v="1105.6500000000001"/>
    <n v="9"/>
    <n v="9950.85"/>
    <n v="2487.7125000000001"/>
    <n v="398.03400000000005"/>
  </r>
  <r>
    <n v="1743"/>
    <x v="294"/>
    <x v="8"/>
    <x v="0"/>
    <x v="1"/>
    <n v="0.04"/>
    <n v="643.95000000000005"/>
    <n v="9"/>
    <n v="5795.55"/>
    <n v="1448.8875"/>
    <n v="231.822"/>
  </r>
  <r>
    <n v="1747"/>
    <x v="295"/>
    <x v="0"/>
    <x v="0"/>
    <x v="1"/>
    <n v="0.04"/>
    <n v="870.75000000000011"/>
    <n v="9"/>
    <n v="7836.7500000000009"/>
    <n v="1959.1875000000002"/>
    <n v="313.47000000000003"/>
  </r>
  <r>
    <n v="1749"/>
    <x v="296"/>
    <x v="4"/>
    <x v="0"/>
    <x v="1"/>
    <n v="0.04"/>
    <n v="121.50000000000001"/>
    <n v="9"/>
    <n v="1093.5000000000002"/>
    <n v="273.37500000000006"/>
    <n v="43.740000000000009"/>
  </r>
  <r>
    <n v="1752"/>
    <x v="149"/>
    <x v="4"/>
    <x v="0"/>
    <x v="1"/>
    <n v="0.04"/>
    <n v="546.75"/>
    <n v="9"/>
    <n v="4920.75"/>
    <n v="1230.1875"/>
    <n v="196.83"/>
  </r>
  <r>
    <n v="1766"/>
    <x v="297"/>
    <x v="7"/>
    <x v="0"/>
    <x v="1"/>
    <n v="0.04"/>
    <n v="1296"/>
    <n v="9"/>
    <n v="11664"/>
    <n v="2916"/>
    <n v="466.56"/>
  </r>
  <r>
    <n v="1774"/>
    <x v="298"/>
    <x v="4"/>
    <x v="0"/>
    <x v="1"/>
    <n v="0.04"/>
    <n v="120.15"/>
    <n v="9"/>
    <n v="1081.3500000000001"/>
    <n v="270.33750000000003"/>
    <n v="43.254000000000005"/>
  </r>
  <r>
    <n v="1781"/>
    <x v="299"/>
    <x v="3"/>
    <x v="0"/>
    <x v="1"/>
    <n v="0.04"/>
    <n v="762.75"/>
    <n v="9"/>
    <n v="6864.75"/>
    <n v="1716.1875"/>
    <n v="274.59000000000003"/>
  </r>
  <r>
    <n v="1804"/>
    <x v="155"/>
    <x v="6"/>
    <x v="0"/>
    <x v="1"/>
    <n v="0.04"/>
    <n v="942.30000000000007"/>
    <n v="9"/>
    <n v="8480.7000000000007"/>
    <n v="2120.1750000000002"/>
    <n v="339.22800000000001"/>
  </r>
  <r>
    <n v="1808"/>
    <x v="156"/>
    <x v="1"/>
    <x v="0"/>
    <x v="1"/>
    <n v="0.04"/>
    <n v="434.70000000000005"/>
    <n v="9"/>
    <n v="3912.3"/>
    <n v="978.07500000000005"/>
    <n v="156.49200000000002"/>
  </r>
  <r>
    <n v="1834"/>
    <x v="300"/>
    <x v="6"/>
    <x v="0"/>
    <x v="1"/>
    <n v="0.04"/>
    <n v="673.65000000000009"/>
    <n v="9"/>
    <n v="6062.85"/>
    <n v="1515.7125000000001"/>
    <n v="242.51400000000001"/>
  </r>
  <r>
    <n v="1851"/>
    <x v="301"/>
    <x v="3"/>
    <x v="0"/>
    <x v="1"/>
    <n v="0.04"/>
    <n v="727.65000000000009"/>
    <n v="9"/>
    <n v="6548.85"/>
    <n v="1637.2125000000001"/>
    <n v="261.95400000000001"/>
  </r>
  <r>
    <n v="1856"/>
    <x v="302"/>
    <x v="3"/>
    <x v="0"/>
    <x v="1"/>
    <n v="0.04"/>
    <n v="108"/>
    <n v="9"/>
    <n v="972"/>
    <n v="243"/>
    <n v="38.880000000000003"/>
  </r>
  <r>
    <n v="1863"/>
    <x v="303"/>
    <x v="7"/>
    <x v="0"/>
    <x v="1"/>
    <n v="0.04"/>
    <n v="874.80000000000007"/>
    <n v="9"/>
    <n v="7873.2000000000007"/>
    <n v="1968.3000000000002"/>
    <n v="314.92800000000005"/>
  </r>
  <r>
    <n v="1875"/>
    <x v="304"/>
    <x v="5"/>
    <x v="0"/>
    <x v="1"/>
    <n v="0.04"/>
    <n v="986.85"/>
    <n v="9"/>
    <n v="8881.65"/>
    <n v="2220.4124999999999"/>
    <n v="355.26600000000002"/>
  </r>
  <r>
    <n v="1888"/>
    <x v="305"/>
    <x v="3"/>
    <x v="0"/>
    <x v="1"/>
    <n v="0.04"/>
    <n v="342.90000000000003"/>
    <n v="9"/>
    <n v="3086.1000000000004"/>
    <n v="771.52500000000009"/>
    <n v="123.44400000000002"/>
  </r>
  <r>
    <n v="1909"/>
    <x v="306"/>
    <x v="1"/>
    <x v="0"/>
    <x v="1"/>
    <n v="0.04"/>
    <n v="234.9"/>
    <n v="9"/>
    <n v="2114.1"/>
    <n v="528.52499999999998"/>
    <n v="84.563999999999993"/>
  </r>
  <r>
    <n v="1910"/>
    <x v="307"/>
    <x v="6"/>
    <x v="0"/>
    <x v="1"/>
    <n v="0.04"/>
    <n v="122.85000000000001"/>
    <n v="9"/>
    <n v="1105.6500000000001"/>
    <n v="276.41250000000002"/>
    <n v="44.226000000000006"/>
  </r>
  <r>
    <n v="1915"/>
    <x v="163"/>
    <x v="2"/>
    <x v="0"/>
    <x v="1"/>
    <n v="0.04"/>
    <n v="233.55"/>
    <n v="9"/>
    <n v="2101.9500000000003"/>
    <n v="525.48750000000007"/>
    <n v="84.078000000000017"/>
  </r>
  <r>
    <n v="1935"/>
    <x v="308"/>
    <x v="7"/>
    <x v="0"/>
    <x v="1"/>
    <n v="0.04"/>
    <n v="1237.95"/>
    <n v="9"/>
    <n v="11141.550000000001"/>
    <n v="2785.3875000000003"/>
    <n v="445.66200000000003"/>
  </r>
  <r>
    <n v="1939"/>
    <x v="309"/>
    <x v="7"/>
    <x v="0"/>
    <x v="1"/>
    <n v="0.04"/>
    <n v="904.50000000000011"/>
    <n v="9"/>
    <n v="8140.5000000000009"/>
    <n v="2035.1250000000002"/>
    <n v="325.62000000000006"/>
  </r>
  <r>
    <n v="1945"/>
    <x v="310"/>
    <x v="7"/>
    <x v="0"/>
    <x v="1"/>
    <n v="0.04"/>
    <n v="672.30000000000007"/>
    <n v="9"/>
    <n v="6050.7000000000007"/>
    <n v="1512.6750000000002"/>
    <n v="242.02800000000002"/>
  </r>
  <r>
    <n v="1959"/>
    <x v="311"/>
    <x v="5"/>
    <x v="0"/>
    <x v="1"/>
    <n v="0.04"/>
    <n v="1177.2"/>
    <n v="9"/>
    <n v="10594.800000000001"/>
    <n v="2648.7000000000003"/>
    <n v="423.79200000000003"/>
  </r>
  <r>
    <n v="1960"/>
    <x v="312"/>
    <x v="8"/>
    <x v="0"/>
    <x v="1"/>
    <n v="0.04"/>
    <n v="923.40000000000009"/>
    <n v="9"/>
    <n v="8310.6"/>
    <n v="2077.65"/>
    <n v="332.42400000000004"/>
  </r>
  <r>
    <n v="1964"/>
    <x v="313"/>
    <x v="1"/>
    <x v="0"/>
    <x v="1"/>
    <n v="0.04"/>
    <n v="857.25"/>
    <n v="9"/>
    <n v="7715.25"/>
    <n v="1928.8125"/>
    <n v="308.61"/>
  </r>
  <r>
    <n v="1977"/>
    <x v="314"/>
    <x v="5"/>
    <x v="0"/>
    <x v="1"/>
    <n v="0.04"/>
    <n v="772.2"/>
    <n v="9"/>
    <n v="6949.8"/>
    <n v="1737.45"/>
    <n v="277.99200000000002"/>
  </r>
  <r>
    <n v="1987"/>
    <x v="315"/>
    <x v="6"/>
    <x v="0"/>
    <x v="1"/>
    <n v="0.04"/>
    <n v="398.25"/>
    <n v="9"/>
    <n v="3584.25"/>
    <n v="896.0625"/>
    <n v="143.37"/>
  </r>
  <r>
    <n v="1993"/>
    <x v="169"/>
    <x v="3"/>
    <x v="0"/>
    <x v="1"/>
    <n v="0.04"/>
    <n v="171.45000000000002"/>
    <n v="9"/>
    <n v="1543.0500000000002"/>
    <n v="385.76250000000005"/>
    <n v="61.722000000000008"/>
  </r>
  <r>
    <n v="1996"/>
    <x v="170"/>
    <x v="4"/>
    <x v="0"/>
    <x v="1"/>
    <n v="0.04"/>
    <n v="1343.25"/>
    <n v="9"/>
    <n v="12089.25"/>
    <n v="3022.3125"/>
    <n v="483.57"/>
  </r>
  <r>
    <n v="11"/>
    <x v="1"/>
    <x v="1"/>
    <x v="1"/>
    <x v="2"/>
    <n v="0.02"/>
    <n v="138.75"/>
    <n v="13"/>
    <n v="1803.75"/>
    <n v="450.9375"/>
    <n v="36.075000000000003"/>
  </r>
  <r>
    <n v="32"/>
    <x v="4"/>
    <x v="6"/>
    <x v="1"/>
    <x v="2"/>
    <n v="0.02"/>
    <n v="158.25"/>
    <n v="13"/>
    <n v="2057.25"/>
    <n v="514.3125"/>
    <n v="41.145000000000003"/>
  </r>
  <r>
    <n v="33"/>
    <x v="4"/>
    <x v="5"/>
    <x v="1"/>
    <x v="2"/>
    <n v="0.02"/>
    <n v="161.25"/>
    <n v="13"/>
    <n v="2096.25"/>
    <n v="524.0625"/>
    <n v="41.925000000000004"/>
  </r>
  <r>
    <n v="57"/>
    <x v="316"/>
    <x v="0"/>
    <x v="1"/>
    <x v="2"/>
    <n v="0.02"/>
    <n v="88.5"/>
    <n v="13"/>
    <n v="1150.5"/>
    <n v="287.625"/>
    <n v="23.01"/>
  </r>
  <r>
    <n v="66"/>
    <x v="9"/>
    <x v="6"/>
    <x v="1"/>
    <x v="2"/>
    <n v="0.02"/>
    <n v="305.25"/>
    <n v="13"/>
    <n v="3968.25"/>
    <n v="992.0625"/>
    <n v="79.364999999999995"/>
  </r>
  <r>
    <n v="83"/>
    <x v="317"/>
    <x v="1"/>
    <x v="1"/>
    <x v="2"/>
    <n v="0.02"/>
    <n v="216"/>
    <n v="13"/>
    <n v="2808"/>
    <n v="702"/>
    <n v="56.160000000000004"/>
  </r>
  <r>
    <n v="111"/>
    <x v="318"/>
    <x v="7"/>
    <x v="1"/>
    <x v="2"/>
    <n v="0.02"/>
    <n v="21"/>
    <n v="13"/>
    <n v="273"/>
    <n v="68.25"/>
    <n v="5.46"/>
  </r>
  <r>
    <n v="116"/>
    <x v="319"/>
    <x v="2"/>
    <x v="1"/>
    <x v="2"/>
    <n v="0.02"/>
    <n v="587.25"/>
    <n v="13"/>
    <n v="7634.25"/>
    <n v="1908.5625"/>
    <n v="152.685"/>
  </r>
  <r>
    <n v="117"/>
    <x v="320"/>
    <x v="5"/>
    <x v="1"/>
    <x v="2"/>
    <n v="0.02"/>
    <n v="39"/>
    <n v="13"/>
    <n v="507"/>
    <n v="126.75"/>
    <n v="10.14"/>
  </r>
  <r>
    <n v="135"/>
    <x v="321"/>
    <x v="6"/>
    <x v="1"/>
    <x v="2"/>
    <n v="0.02"/>
    <n v="264"/>
    <n v="13"/>
    <n v="3432"/>
    <n v="858"/>
    <n v="68.64"/>
  </r>
  <r>
    <n v="150"/>
    <x v="322"/>
    <x v="1"/>
    <x v="1"/>
    <x v="2"/>
    <n v="0.02"/>
    <n v="716.25"/>
    <n v="13"/>
    <n v="9311.25"/>
    <n v="2327.8125"/>
    <n v="186.22499999999999"/>
  </r>
  <r>
    <n v="163"/>
    <x v="323"/>
    <x v="2"/>
    <x v="1"/>
    <x v="2"/>
    <n v="0.02"/>
    <n v="246.75"/>
    <n v="13"/>
    <n v="3207.75"/>
    <n v="801.9375"/>
    <n v="64.155000000000001"/>
  </r>
  <r>
    <n v="175"/>
    <x v="14"/>
    <x v="6"/>
    <x v="1"/>
    <x v="2"/>
    <n v="0.02"/>
    <n v="550.5"/>
    <n v="13"/>
    <n v="7156.5"/>
    <n v="1789.125"/>
    <n v="143.13"/>
  </r>
  <r>
    <n v="184"/>
    <x v="324"/>
    <x v="1"/>
    <x v="1"/>
    <x v="2"/>
    <n v="0.02"/>
    <n v="183"/>
    <n v="13"/>
    <n v="2379"/>
    <n v="594.75"/>
    <n v="47.58"/>
  </r>
  <r>
    <n v="185"/>
    <x v="324"/>
    <x v="7"/>
    <x v="1"/>
    <x v="2"/>
    <n v="0.02"/>
    <n v="695.25"/>
    <n v="13"/>
    <n v="9038.25"/>
    <n v="2259.5625"/>
    <n v="180.76500000000001"/>
  </r>
  <r>
    <n v="190"/>
    <x v="325"/>
    <x v="8"/>
    <x v="1"/>
    <x v="2"/>
    <n v="0.02"/>
    <n v="581.25"/>
    <n v="13"/>
    <n v="7556.25"/>
    <n v="1889.0625"/>
    <n v="151.125"/>
  </r>
  <r>
    <n v="194"/>
    <x v="326"/>
    <x v="1"/>
    <x v="1"/>
    <x v="2"/>
    <n v="0.02"/>
    <n v="541.5"/>
    <n v="13"/>
    <n v="7039.5"/>
    <n v="1759.875"/>
    <n v="140.79"/>
  </r>
  <r>
    <n v="195"/>
    <x v="326"/>
    <x v="8"/>
    <x v="1"/>
    <x v="2"/>
    <n v="0.02"/>
    <n v="672.75"/>
    <n v="13"/>
    <n v="8745.75"/>
    <n v="2186.4375"/>
    <n v="174.91499999999999"/>
  </r>
  <r>
    <n v="205"/>
    <x v="327"/>
    <x v="0"/>
    <x v="1"/>
    <x v="2"/>
    <n v="0.02"/>
    <n v="478.5"/>
    <n v="13"/>
    <n v="6220.5"/>
    <n v="1555.125"/>
    <n v="124.41"/>
  </r>
  <r>
    <n v="235"/>
    <x v="328"/>
    <x v="0"/>
    <x v="1"/>
    <x v="2"/>
    <n v="0.02"/>
    <n v="466.5"/>
    <n v="13"/>
    <n v="6064.5"/>
    <n v="1516.125"/>
    <n v="121.29"/>
  </r>
  <r>
    <n v="246"/>
    <x v="329"/>
    <x v="8"/>
    <x v="1"/>
    <x v="2"/>
    <n v="0.02"/>
    <n v="29.25"/>
    <n v="13"/>
    <n v="380.25"/>
    <n v="95.0625"/>
    <n v="7.6050000000000004"/>
  </r>
  <r>
    <n v="255"/>
    <x v="330"/>
    <x v="6"/>
    <x v="1"/>
    <x v="2"/>
    <n v="0.02"/>
    <n v="458.25"/>
    <n v="13"/>
    <n v="5957.25"/>
    <n v="1489.3125"/>
    <n v="119.145"/>
  </r>
  <r>
    <n v="266"/>
    <x v="331"/>
    <x v="2"/>
    <x v="1"/>
    <x v="2"/>
    <n v="0.02"/>
    <n v="415.5"/>
    <n v="13"/>
    <n v="5401.5"/>
    <n v="1350.375"/>
    <n v="108.03"/>
  </r>
  <r>
    <n v="267"/>
    <x v="331"/>
    <x v="6"/>
    <x v="1"/>
    <x v="2"/>
    <n v="0.02"/>
    <n v="385.5"/>
    <n v="13"/>
    <n v="5011.5"/>
    <n v="1252.875"/>
    <n v="100.23"/>
  </r>
  <r>
    <n v="276"/>
    <x v="183"/>
    <x v="0"/>
    <x v="1"/>
    <x v="2"/>
    <n v="0.02"/>
    <n v="30.75"/>
    <n v="13"/>
    <n v="399.75"/>
    <n v="99.9375"/>
    <n v="7.9950000000000001"/>
  </r>
  <r>
    <n v="281"/>
    <x v="332"/>
    <x v="3"/>
    <x v="1"/>
    <x v="2"/>
    <n v="0.02"/>
    <n v="154.5"/>
    <n v="13"/>
    <n v="2008.5"/>
    <n v="502.125"/>
    <n v="40.17"/>
  </r>
  <r>
    <n v="282"/>
    <x v="333"/>
    <x v="8"/>
    <x v="1"/>
    <x v="2"/>
    <n v="0.02"/>
    <n v="286.5"/>
    <n v="13"/>
    <n v="3724.5"/>
    <n v="931.125"/>
    <n v="74.489999999999995"/>
  </r>
  <r>
    <n v="286"/>
    <x v="334"/>
    <x v="4"/>
    <x v="1"/>
    <x v="2"/>
    <n v="0.02"/>
    <n v="333.75"/>
    <n v="13"/>
    <n v="4338.75"/>
    <n v="1084.6875"/>
    <n v="86.775000000000006"/>
  </r>
  <r>
    <n v="295"/>
    <x v="335"/>
    <x v="5"/>
    <x v="1"/>
    <x v="2"/>
    <n v="0.02"/>
    <n v="556.5"/>
    <n v="13"/>
    <n v="7234.5"/>
    <n v="1808.625"/>
    <n v="144.69"/>
  </r>
  <r>
    <n v="300"/>
    <x v="336"/>
    <x v="1"/>
    <x v="1"/>
    <x v="2"/>
    <n v="0.02"/>
    <n v="652.5"/>
    <n v="13"/>
    <n v="8482.5"/>
    <n v="2120.625"/>
    <n v="169.65"/>
  </r>
  <r>
    <n v="315"/>
    <x v="337"/>
    <x v="8"/>
    <x v="1"/>
    <x v="2"/>
    <n v="0.02"/>
    <n v="720.75"/>
    <n v="13"/>
    <n v="9369.75"/>
    <n v="2342.4375"/>
    <n v="187.39500000000001"/>
  </r>
  <r>
    <n v="324"/>
    <x v="338"/>
    <x v="1"/>
    <x v="1"/>
    <x v="2"/>
    <n v="0.02"/>
    <n v="465.75"/>
    <n v="13"/>
    <n v="6054.75"/>
    <n v="1513.6875"/>
    <n v="121.095"/>
  </r>
  <r>
    <n v="331"/>
    <x v="32"/>
    <x v="1"/>
    <x v="1"/>
    <x v="2"/>
    <n v="0.02"/>
    <n v="120.75"/>
    <n v="13"/>
    <n v="1569.75"/>
    <n v="392.4375"/>
    <n v="31.395"/>
  </r>
  <r>
    <n v="336"/>
    <x v="339"/>
    <x v="1"/>
    <x v="1"/>
    <x v="2"/>
    <n v="0.02"/>
    <n v="628.5"/>
    <n v="13"/>
    <n v="8170.5"/>
    <n v="2042.625"/>
    <n v="163.41"/>
  </r>
  <r>
    <n v="337"/>
    <x v="339"/>
    <x v="1"/>
    <x v="1"/>
    <x v="2"/>
    <n v="0.02"/>
    <n v="675"/>
    <n v="13"/>
    <n v="8775"/>
    <n v="2193.75"/>
    <n v="175.5"/>
  </r>
  <r>
    <n v="344"/>
    <x v="340"/>
    <x v="0"/>
    <x v="1"/>
    <x v="2"/>
    <n v="0.02"/>
    <n v="736.5"/>
    <n v="13"/>
    <n v="9574.5"/>
    <n v="2393.625"/>
    <n v="191.49"/>
  </r>
  <r>
    <n v="350"/>
    <x v="341"/>
    <x v="2"/>
    <x v="1"/>
    <x v="2"/>
    <n v="0.02"/>
    <n v="458.25"/>
    <n v="13"/>
    <n v="5957.25"/>
    <n v="1489.3125"/>
    <n v="119.145"/>
  </r>
  <r>
    <n v="360"/>
    <x v="342"/>
    <x v="0"/>
    <x v="1"/>
    <x v="2"/>
    <n v="0.02"/>
    <n v="627"/>
    <n v="13"/>
    <n v="8151"/>
    <n v="2037.75"/>
    <n v="163.02000000000001"/>
  </r>
  <r>
    <n v="361"/>
    <x v="342"/>
    <x v="7"/>
    <x v="1"/>
    <x v="2"/>
    <n v="0.02"/>
    <n v="328.5"/>
    <n v="13"/>
    <n v="4270.5"/>
    <n v="1067.625"/>
    <n v="85.41"/>
  </r>
  <r>
    <n v="364"/>
    <x v="343"/>
    <x v="1"/>
    <x v="1"/>
    <x v="2"/>
    <n v="0.02"/>
    <n v="550.5"/>
    <n v="13"/>
    <n v="7156.5"/>
    <n v="1789.125"/>
    <n v="143.13"/>
  </r>
  <r>
    <n v="366"/>
    <x v="344"/>
    <x v="5"/>
    <x v="1"/>
    <x v="2"/>
    <n v="0.02"/>
    <n v="168.75"/>
    <n v="13"/>
    <n v="2193.75"/>
    <n v="548.4375"/>
    <n v="43.875"/>
  </r>
  <r>
    <n v="368"/>
    <x v="344"/>
    <x v="2"/>
    <x v="1"/>
    <x v="2"/>
    <n v="0.02"/>
    <n v="725.25"/>
    <n v="13"/>
    <n v="9428.25"/>
    <n v="2357.0625"/>
    <n v="188.565"/>
  </r>
  <r>
    <n v="374"/>
    <x v="188"/>
    <x v="1"/>
    <x v="1"/>
    <x v="2"/>
    <n v="0.02"/>
    <n v="485.25"/>
    <n v="13"/>
    <n v="6308.25"/>
    <n v="1577.0625"/>
    <n v="126.16500000000001"/>
  </r>
  <r>
    <n v="387"/>
    <x v="345"/>
    <x v="0"/>
    <x v="1"/>
    <x v="2"/>
    <n v="0.02"/>
    <n v="463.5"/>
    <n v="13"/>
    <n v="6025.5"/>
    <n v="1506.375"/>
    <n v="120.51"/>
  </r>
  <r>
    <n v="416"/>
    <x v="38"/>
    <x v="4"/>
    <x v="1"/>
    <x v="2"/>
    <n v="0.02"/>
    <n v="513.75"/>
    <n v="13"/>
    <n v="6678.75"/>
    <n v="1669.6875"/>
    <n v="133.57499999999999"/>
  </r>
  <r>
    <n v="430"/>
    <x v="194"/>
    <x v="2"/>
    <x v="1"/>
    <x v="2"/>
    <n v="0.02"/>
    <n v="743.25"/>
    <n v="13"/>
    <n v="9662.25"/>
    <n v="2415.5625"/>
    <n v="193.245"/>
  </r>
  <r>
    <n v="458"/>
    <x v="346"/>
    <x v="5"/>
    <x v="1"/>
    <x v="2"/>
    <n v="0.02"/>
    <n v="572.25"/>
    <n v="13"/>
    <n v="7439.25"/>
    <n v="1859.8125"/>
    <n v="148.785"/>
  </r>
  <r>
    <n v="459"/>
    <x v="346"/>
    <x v="2"/>
    <x v="1"/>
    <x v="2"/>
    <n v="0.02"/>
    <n v="204"/>
    <n v="13"/>
    <n v="2652"/>
    <n v="663"/>
    <n v="53.04"/>
  </r>
  <r>
    <n v="468"/>
    <x v="199"/>
    <x v="1"/>
    <x v="1"/>
    <x v="2"/>
    <n v="0.02"/>
    <n v="57.75"/>
    <n v="13"/>
    <n v="750.75"/>
    <n v="187.6875"/>
    <n v="15.015000000000001"/>
  </r>
  <r>
    <n v="503"/>
    <x v="200"/>
    <x v="4"/>
    <x v="1"/>
    <x v="2"/>
    <n v="0.02"/>
    <n v="707.25"/>
    <n v="13"/>
    <n v="9194.25"/>
    <n v="2298.5625"/>
    <n v="183.88499999999999"/>
  </r>
  <r>
    <n v="505"/>
    <x v="200"/>
    <x v="1"/>
    <x v="1"/>
    <x v="2"/>
    <n v="0.02"/>
    <n v="545.25"/>
    <n v="13"/>
    <n v="7088.25"/>
    <n v="1772.0625"/>
    <n v="141.76500000000001"/>
  </r>
  <r>
    <n v="513"/>
    <x v="347"/>
    <x v="6"/>
    <x v="1"/>
    <x v="2"/>
    <n v="0.02"/>
    <n v="55.5"/>
    <n v="13"/>
    <n v="721.5"/>
    <n v="180.375"/>
    <n v="14.43"/>
  </r>
  <r>
    <n v="514"/>
    <x v="348"/>
    <x v="8"/>
    <x v="1"/>
    <x v="2"/>
    <n v="0.02"/>
    <n v="123.75"/>
    <n v="13"/>
    <n v="1608.75"/>
    <n v="402.1875"/>
    <n v="32.174999999999997"/>
  </r>
  <r>
    <n v="516"/>
    <x v="348"/>
    <x v="1"/>
    <x v="1"/>
    <x v="2"/>
    <n v="0.02"/>
    <n v="45"/>
    <n v="13"/>
    <n v="585"/>
    <n v="146.25"/>
    <n v="11.700000000000001"/>
  </r>
  <r>
    <n v="534"/>
    <x v="349"/>
    <x v="1"/>
    <x v="1"/>
    <x v="2"/>
    <n v="0.02"/>
    <n v="728.25"/>
    <n v="13"/>
    <n v="9467.25"/>
    <n v="2366.8125"/>
    <n v="189.345"/>
  </r>
  <r>
    <n v="549"/>
    <x v="350"/>
    <x v="5"/>
    <x v="1"/>
    <x v="2"/>
    <n v="0.02"/>
    <n v="433.5"/>
    <n v="13"/>
    <n v="5635.5"/>
    <n v="1408.875"/>
    <n v="112.71000000000001"/>
  </r>
  <r>
    <n v="550"/>
    <x v="351"/>
    <x v="2"/>
    <x v="1"/>
    <x v="2"/>
    <n v="0.02"/>
    <n v="338.25"/>
    <n v="13"/>
    <n v="4397.25"/>
    <n v="1099.3125"/>
    <n v="87.945000000000007"/>
  </r>
  <r>
    <n v="566"/>
    <x v="352"/>
    <x v="7"/>
    <x v="1"/>
    <x v="2"/>
    <n v="0.02"/>
    <n v="594.75"/>
    <n v="13"/>
    <n v="7731.75"/>
    <n v="1932.9375"/>
    <n v="154.63499999999999"/>
  </r>
  <r>
    <n v="570"/>
    <x v="353"/>
    <x v="1"/>
    <x v="1"/>
    <x v="2"/>
    <n v="0.02"/>
    <n v="351"/>
    <n v="13"/>
    <n v="4563"/>
    <n v="1140.75"/>
    <n v="91.26"/>
  </r>
  <r>
    <n v="589"/>
    <x v="354"/>
    <x v="2"/>
    <x v="1"/>
    <x v="2"/>
    <n v="0.02"/>
    <n v="426.75"/>
    <n v="13"/>
    <n v="5547.75"/>
    <n v="1386.9375"/>
    <n v="110.955"/>
  </r>
  <r>
    <n v="601"/>
    <x v="355"/>
    <x v="7"/>
    <x v="1"/>
    <x v="2"/>
    <n v="0.02"/>
    <n v="236.25"/>
    <n v="13"/>
    <n v="3071.25"/>
    <n v="767.8125"/>
    <n v="61.425000000000004"/>
  </r>
  <r>
    <n v="615"/>
    <x v="51"/>
    <x v="8"/>
    <x v="1"/>
    <x v="2"/>
    <n v="0.02"/>
    <n v="741.75"/>
    <n v="13"/>
    <n v="9642.75"/>
    <n v="2410.6875"/>
    <n v="192.85500000000002"/>
  </r>
  <r>
    <n v="618"/>
    <x v="356"/>
    <x v="0"/>
    <x v="1"/>
    <x v="2"/>
    <n v="0.02"/>
    <n v="261.75"/>
    <n v="13"/>
    <n v="3402.75"/>
    <n v="850.6875"/>
    <n v="68.055000000000007"/>
  </r>
  <r>
    <n v="623"/>
    <x v="357"/>
    <x v="1"/>
    <x v="1"/>
    <x v="2"/>
    <n v="0.02"/>
    <n v="442.5"/>
    <n v="13"/>
    <n v="5752.5"/>
    <n v="1438.125"/>
    <n v="115.05"/>
  </r>
  <r>
    <n v="625"/>
    <x v="358"/>
    <x v="8"/>
    <x v="1"/>
    <x v="2"/>
    <n v="0.02"/>
    <n v="72.75"/>
    <n v="13"/>
    <n v="945.75"/>
    <n v="236.4375"/>
    <n v="18.914999999999999"/>
  </r>
  <r>
    <n v="628"/>
    <x v="52"/>
    <x v="3"/>
    <x v="1"/>
    <x v="2"/>
    <n v="0.02"/>
    <n v="349.5"/>
    <n v="13"/>
    <n v="4543.5"/>
    <n v="1135.875"/>
    <n v="90.87"/>
  </r>
  <r>
    <n v="657"/>
    <x v="359"/>
    <x v="7"/>
    <x v="1"/>
    <x v="2"/>
    <n v="0.02"/>
    <n v="202.5"/>
    <n v="13"/>
    <n v="2632.5"/>
    <n v="658.125"/>
    <n v="52.65"/>
  </r>
  <r>
    <n v="667"/>
    <x v="360"/>
    <x v="8"/>
    <x v="1"/>
    <x v="2"/>
    <n v="0.02"/>
    <n v="265.5"/>
    <n v="13"/>
    <n v="3451.5"/>
    <n v="862.875"/>
    <n v="69.03"/>
  </r>
  <r>
    <n v="683"/>
    <x v="60"/>
    <x v="2"/>
    <x v="1"/>
    <x v="2"/>
    <n v="0.02"/>
    <n v="163.5"/>
    <n v="13"/>
    <n v="2125.5"/>
    <n v="531.375"/>
    <n v="42.51"/>
  </r>
  <r>
    <n v="706"/>
    <x v="361"/>
    <x v="2"/>
    <x v="1"/>
    <x v="2"/>
    <n v="0.02"/>
    <n v="562.5"/>
    <n v="13"/>
    <n v="7312.5"/>
    <n v="1828.125"/>
    <n v="146.25"/>
  </r>
  <r>
    <n v="715"/>
    <x v="219"/>
    <x v="8"/>
    <x v="1"/>
    <x v="2"/>
    <n v="0.02"/>
    <n v="587.25"/>
    <n v="13"/>
    <n v="7634.25"/>
    <n v="1908.5625"/>
    <n v="152.685"/>
  </r>
  <r>
    <n v="735"/>
    <x v="64"/>
    <x v="1"/>
    <x v="1"/>
    <x v="2"/>
    <n v="0.02"/>
    <n v="72"/>
    <n v="13"/>
    <n v="936"/>
    <n v="234"/>
    <n v="18.72"/>
  </r>
  <r>
    <n v="746"/>
    <x v="362"/>
    <x v="6"/>
    <x v="1"/>
    <x v="2"/>
    <n v="0.02"/>
    <n v="228.75"/>
    <n v="13"/>
    <n v="2973.75"/>
    <n v="743.4375"/>
    <n v="59.475000000000001"/>
  </r>
  <r>
    <n v="755"/>
    <x v="363"/>
    <x v="0"/>
    <x v="1"/>
    <x v="2"/>
    <n v="0.02"/>
    <n v="348.75"/>
    <n v="13"/>
    <n v="4533.75"/>
    <n v="1133.4375"/>
    <n v="90.674999999999997"/>
  </r>
  <r>
    <n v="759"/>
    <x v="66"/>
    <x v="4"/>
    <x v="1"/>
    <x v="2"/>
    <n v="0.02"/>
    <n v="532.5"/>
    <n v="13"/>
    <n v="6922.5"/>
    <n v="1730.625"/>
    <n v="138.45000000000002"/>
  </r>
  <r>
    <n v="800"/>
    <x v="364"/>
    <x v="3"/>
    <x v="1"/>
    <x v="2"/>
    <n v="0.02"/>
    <n v="627.75"/>
    <n v="13"/>
    <n v="8160.75"/>
    <n v="2040.1875"/>
    <n v="163.215"/>
  </r>
  <r>
    <n v="809"/>
    <x v="365"/>
    <x v="8"/>
    <x v="1"/>
    <x v="2"/>
    <n v="0.02"/>
    <n v="132.75"/>
    <n v="13"/>
    <n v="1725.75"/>
    <n v="431.4375"/>
    <n v="34.515000000000001"/>
  </r>
  <r>
    <n v="810"/>
    <x v="366"/>
    <x v="8"/>
    <x v="1"/>
    <x v="2"/>
    <n v="0.02"/>
    <n v="620.25"/>
    <n v="13"/>
    <n v="8063.25"/>
    <n v="2015.8125"/>
    <n v="161.26500000000001"/>
  </r>
  <r>
    <n v="811"/>
    <x v="366"/>
    <x v="4"/>
    <x v="1"/>
    <x v="2"/>
    <n v="0.02"/>
    <n v="492"/>
    <n v="13"/>
    <n v="6396"/>
    <n v="1599"/>
    <n v="127.92"/>
  </r>
  <r>
    <n v="813"/>
    <x v="367"/>
    <x v="2"/>
    <x v="1"/>
    <x v="2"/>
    <n v="0.02"/>
    <n v="42"/>
    <n v="13"/>
    <n v="546"/>
    <n v="136.5"/>
    <n v="10.92"/>
  </r>
  <r>
    <n v="821"/>
    <x v="368"/>
    <x v="5"/>
    <x v="1"/>
    <x v="2"/>
    <n v="0.02"/>
    <n v="670.5"/>
    <n v="13"/>
    <n v="8716.5"/>
    <n v="2179.125"/>
    <n v="174.33"/>
  </r>
  <r>
    <n v="835"/>
    <x v="369"/>
    <x v="8"/>
    <x v="1"/>
    <x v="2"/>
    <n v="0.02"/>
    <n v="199.5"/>
    <n v="13"/>
    <n v="2593.5"/>
    <n v="648.375"/>
    <n v="51.870000000000005"/>
  </r>
  <r>
    <n v="840"/>
    <x v="370"/>
    <x v="8"/>
    <x v="1"/>
    <x v="2"/>
    <n v="0.02"/>
    <n v="484.5"/>
    <n v="13"/>
    <n v="6298.5"/>
    <n v="1574.625"/>
    <n v="125.97"/>
  </r>
  <r>
    <n v="843"/>
    <x v="371"/>
    <x v="5"/>
    <x v="1"/>
    <x v="2"/>
    <n v="0.02"/>
    <n v="144.75"/>
    <n v="13"/>
    <n v="1881.75"/>
    <n v="470.4375"/>
    <n v="37.634999999999998"/>
  </r>
  <r>
    <n v="847"/>
    <x v="72"/>
    <x v="1"/>
    <x v="1"/>
    <x v="2"/>
    <n v="0.02"/>
    <n v="732.75"/>
    <n v="13"/>
    <n v="9525.75"/>
    <n v="2381.4375"/>
    <n v="190.51500000000001"/>
  </r>
  <r>
    <n v="854"/>
    <x v="228"/>
    <x v="0"/>
    <x v="1"/>
    <x v="2"/>
    <n v="0.02"/>
    <n v="570.75"/>
    <n v="13"/>
    <n v="7419.75"/>
    <n v="1854.9375"/>
    <n v="148.39500000000001"/>
  </r>
  <r>
    <n v="863"/>
    <x v="372"/>
    <x v="0"/>
    <x v="1"/>
    <x v="2"/>
    <n v="0.02"/>
    <n v="428.25"/>
    <n v="13"/>
    <n v="5567.25"/>
    <n v="1391.8125"/>
    <n v="111.345"/>
  </r>
  <r>
    <n v="867"/>
    <x v="373"/>
    <x v="1"/>
    <x v="1"/>
    <x v="2"/>
    <n v="0.02"/>
    <n v="714.75"/>
    <n v="13"/>
    <n v="9291.75"/>
    <n v="2322.9375"/>
    <n v="185.83500000000001"/>
  </r>
  <r>
    <n v="874"/>
    <x v="230"/>
    <x v="7"/>
    <x v="1"/>
    <x v="2"/>
    <n v="0.02"/>
    <n v="46.5"/>
    <n v="13"/>
    <n v="604.5"/>
    <n v="151.125"/>
    <n v="12.09"/>
  </r>
  <r>
    <n v="879"/>
    <x v="374"/>
    <x v="1"/>
    <x v="1"/>
    <x v="2"/>
    <n v="0.02"/>
    <n v="624.75"/>
    <n v="13"/>
    <n v="8121.75"/>
    <n v="2030.4375"/>
    <n v="162.435"/>
  </r>
  <r>
    <n v="883"/>
    <x v="375"/>
    <x v="1"/>
    <x v="1"/>
    <x v="2"/>
    <n v="0.02"/>
    <n v="384.75"/>
    <n v="13"/>
    <n v="5001.75"/>
    <n v="1250.4375"/>
    <n v="100.035"/>
  </r>
  <r>
    <n v="885"/>
    <x v="76"/>
    <x v="2"/>
    <x v="1"/>
    <x v="2"/>
    <n v="0.02"/>
    <n v="327"/>
    <n v="13"/>
    <n v="4251"/>
    <n v="1062.75"/>
    <n v="85.02"/>
  </r>
  <r>
    <n v="893"/>
    <x v="376"/>
    <x v="8"/>
    <x v="1"/>
    <x v="2"/>
    <n v="0.02"/>
    <n v="641.25"/>
    <n v="13"/>
    <n v="8336.25"/>
    <n v="2084.0625"/>
    <n v="166.72499999999999"/>
  </r>
  <r>
    <n v="902"/>
    <x v="377"/>
    <x v="1"/>
    <x v="1"/>
    <x v="2"/>
    <n v="0.02"/>
    <n v="87"/>
    <n v="13"/>
    <n v="1131"/>
    <n v="282.75"/>
    <n v="22.62"/>
  </r>
  <r>
    <n v="905"/>
    <x v="378"/>
    <x v="1"/>
    <x v="1"/>
    <x v="2"/>
    <n v="0.02"/>
    <n v="72"/>
    <n v="13"/>
    <n v="936"/>
    <n v="234"/>
    <n v="18.72"/>
  </r>
  <r>
    <n v="932"/>
    <x v="233"/>
    <x v="5"/>
    <x v="1"/>
    <x v="2"/>
    <n v="0.02"/>
    <n v="138"/>
    <n v="13"/>
    <n v="1794"/>
    <n v="448.5"/>
    <n v="35.880000000000003"/>
  </r>
  <r>
    <n v="963"/>
    <x v="379"/>
    <x v="6"/>
    <x v="1"/>
    <x v="2"/>
    <n v="0.02"/>
    <n v="117.75"/>
    <n v="13"/>
    <n v="1530.75"/>
    <n v="382.6875"/>
    <n v="30.615000000000002"/>
  </r>
  <r>
    <n v="1008"/>
    <x v="380"/>
    <x v="1"/>
    <x v="1"/>
    <x v="2"/>
    <n v="0.02"/>
    <n v="353.25"/>
    <n v="13"/>
    <n v="4592.25"/>
    <n v="1148.0625"/>
    <n v="91.844999999999999"/>
  </r>
  <r>
    <n v="1018"/>
    <x v="381"/>
    <x v="6"/>
    <x v="1"/>
    <x v="2"/>
    <n v="0.02"/>
    <n v="215.25"/>
    <n v="13"/>
    <n v="2798.25"/>
    <n v="699.5625"/>
    <n v="55.965000000000003"/>
  </r>
  <r>
    <n v="1039"/>
    <x v="382"/>
    <x v="1"/>
    <x v="1"/>
    <x v="2"/>
    <n v="0.02"/>
    <n v="91.5"/>
    <n v="13"/>
    <n v="1189.5"/>
    <n v="297.375"/>
    <n v="23.79"/>
  </r>
  <r>
    <n v="1047"/>
    <x v="383"/>
    <x v="0"/>
    <x v="1"/>
    <x v="2"/>
    <n v="0.02"/>
    <n v="286.5"/>
    <n v="13"/>
    <n v="3724.5"/>
    <n v="931.125"/>
    <n v="74.489999999999995"/>
  </r>
  <r>
    <n v="1060"/>
    <x v="92"/>
    <x v="2"/>
    <x v="1"/>
    <x v="2"/>
    <n v="0.02"/>
    <n v="364.5"/>
    <n v="13"/>
    <n v="4738.5"/>
    <n v="1184.625"/>
    <n v="94.77"/>
  </r>
  <r>
    <n v="1074"/>
    <x v="384"/>
    <x v="4"/>
    <x v="1"/>
    <x v="2"/>
    <n v="0.02"/>
    <n v="506.25"/>
    <n v="13"/>
    <n v="6581.25"/>
    <n v="1645.3125"/>
    <n v="131.625"/>
  </r>
  <r>
    <n v="1084"/>
    <x v="385"/>
    <x v="7"/>
    <x v="1"/>
    <x v="2"/>
    <n v="0.02"/>
    <n v="453"/>
    <n v="13"/>
    <n v="5889"/>
    <n v="1472.25"/>
    <n v="117.78"/>
  </r>
  <r>
    <n v="1085"/>
    <x v="386"/>
    <x v="4"/>
    <x v="1"/>
    <x v="2"/>
    <n v="0.02"/>
    <n v="565.5"/>
    <n v="13"/>
    <n v="7351.5"/>
    <n v="1837.875"/>
    <n v="147.03"/>
  </r>
  <r>
    <n v="1086"/>
    <x v="386"/>
    <x v="0"/>
    <x v="1"/>
    <x v="2"/>
    <n v="0.02"/>
    <n v="219.75"/>
    <n v="13"/>
    <n v="2856.75"/>
    <n v="714.1875"/>
    <n v="57.134999999999998"/>
  </r>
  <r>
    <n v="1097"/>
    <x v="387"/>
    <x v="2"/>
    <x v="1"/>
    <x v="2"/>
    <n v="0.02"/>
    <n v="729.75"/>
    <n v="13"/>
    <n v="9486.75"/>
    <n v="2371.6875"/>
    <n v="189.73500000000001"/>
  </r>
  <r>
    <n v="1098"/>
    <x v="388"/>
    <x v="7"/>
    <x v="1"/>
    <x v="2"/>
    <n v="0.02"/>
    <n v="638.25"/>
    <n v="13"/>
    <n v="8297.25"/>
    <n v="2074.3125"/>
    <n v="165.94499999999999"/>
  </r>
  <r>
    <n v="1099"/>
    <x v="388"/>
    <x v="8"/>
    <x v="1"/>
    <x v="2"/>
    <n v="0.02"/>
    <n v="220.5"/>
    <n v="13"/>
    <n v="2866.5"/>
    <n v="716.625"/>
    <n v="57.33"/>
  </r>
  <r>
    <n v="1122"/>
    <x v="389"/>
    <x v="8"/>
    <x v="1"/>
    <x v="2"/>
    <n v="0.02"/>
    <n v="296.25"/>
    <n v="13"/>
    <n v="3851.25"/>
    <n v="962.8125"/>
    <n v="77.025000000000006"/>
  </r>
  <r>
    <n v="1126"/>
    <x v="246"/>
    <x v="1"/>
    <x v="1"/>
    <x v="2"/>
    <n v="0.02"/>
    <n v="164.25"/>
    <n v="13"/>
    <n v="2135.25"/>
    <n v="533.8125"/>
    <n v="42.704999999999998"/>
  </r>
  <r>
    <n v="1146"/>
    <x v="390"/>
    <x v="6"/>
    <x v="1"/>
    <x v="2"/>
    <n v="0.02"/>
    <n v="660"/>
    <n v="13"/>
    <n v="8580"/>
    <n v="2145"/>
    <n v="171.6"/>
  </r>
  <r>
    <n v="1148"/>
    <x v="391"/>
    <x v="3"/>
    <x v="1"/>
    <x v="2"/>
    <n v="0.02"/>
    <n v="154.5"/>
    <n v="13"/>
    <n v="2008.5"/>
    <n v="502.125"/>
    <n v="40.17"/>
  </r>
  <r>
    <n v="1177"/>
    <x v="101"/>
    <x v="1"/>
    <x v="1"/>
    <x v="2"/>
    <n v="0.02"/>
    <n v="279"/>
    <n v="13"/>
    <n v="3627"/>
    <n v="906.75"/>
    <n v="72.540000000000006"/>
  </r>
  <r>
    <n v="1195"/>
    <x v="392"/>
    <x v="6"/>
    <x v="1"/>
    <x v="2"/>
    <n v="0.02"/>
    <n v="428.25"/>
    <n v="13"/>
    <n v="5567.25"/>
    <n v="1391.8125"/>
    <n v="111.345"/>
  </r>
  <r>
    <n v="1207"/>
    <x v="393"/>
    <x v="6"/>
    <x v="1"/>
    <x v="2"/>
    <n v="0.02"/>
    <n v="291.75"/>
    <n v="13"/>
    <n v="3792.75"/>
    <n v="948.1875"/>
    <n v="75.855000000000004"/>
  </r>
  <r>
    <n v="1217"/>
    <x v="251"/>
    <x v="7"/>
    <x v="1"/>
    <x v="2"/>
    <n v="0.02"/>
    <n v="234"/>
    <n v="13"/>
    <n v="3042"/>
    <n v="760.5"/>
    <n v="60.84"/>
  </r>
  <r>
    <n v="1220"/>
    <x v="251"/>
    <x v="2"/>
    <x v="1"/>
    <x v="2"/>
    <n v="0.02"/>
    <n v="512.25"/>
    <n v="13"/>
    <n v="6659.25"/>
    <n v="1664.8125"/>
    <n v="133.185"/>
  </r>
  <r>
    <n v="1234"/>
    <x v="104"/>
    <x v="8"/>
    <x v="1"/>
    <x v="2"/>
    <n v="0.02"/>
    <n v="502.5"/>
    <n v="13"/>
    <n v="6532.5"/>
    <n v="1633.125"/>
    <n v="130.65"/>
  </r>
  <r>
    <n v="1236"/>
    <x v="105"/>
    <x v="1"/>
    <x v="1"/>
    <x v="2"/>
    <n v="0.02"/>
    <n v="700.5"/>
    <n v="13"/>
    <n v="9106.5"/>
    <n v="2276.625"/>
    <n v="182.13"/>
  </r>
  <r>
    <n v="1250"/>
    <x v="394"/>
    <x v="7"/>
    <x v="1"/>
    <x v="2"/>
    <n v="0.02"/>
    <n v="356.25"/>
    <n v="13"/>
    <n v="4631.25"/>
    <n v="1157.8125"/>
    <n v="92.625"/>
  </r>
  <r>
    <n v="1253"/>
    <x v="395"/>
    <x v="6"/>
    <x v="1"/>
    <x v="2"/>
    <n v="0.02"/>
    <n v="532.5"/>
    <n v="13"/>
    <n v="6922.5"/>
    <n v="1730.625"/>
    <n v="138.45000000000002"/>
  </r>
  <r>
    <n v="1262"/>
    <x v="396"/>
    <x v="3"/>
    <x v="1"/>
    <x v="2"/>
    <n v="0.02"/>
    <n v="513"/>
    <n v="13"/>
    <n v="6669"/>
    <n v="1667.25"/>
    <n v="133.38"/>
  </r>
  <r>
    <n v="1305"/>
    <x v="397"/>
    <x v="4"/>
    <x v="1"/>
    <x v="2"/>
    <n v="0.02"/>
    <n v="388.5"/>
    <n v="13"/>
    <n v="5050.5"/>
    <n v="1262.625"/>
    <n v="101.01"/>
  </r>
  <r>
    <n v="1320"/>
    <x v="398"/>
    <x v="7"/>
    <x v="1"/>
    <x v="2"/>
    <n v="0.02"/>
    <n v="273"/>
    <n v="13"/>
    <n v="3549"/>
    <n v="887.25"/>
    <n v="70.98"/>
  </r>
  <r>
    <n v="1324"/>
    <x v="399"/>
    <x v="5"/>
    <x v="1"/>
    <x v="2"/>
    <n v="0.02"/>
    <n v="668.25"/>
    <n v="13"/>
    <n v="8687.25"/>
    <n v="2171.8125"/>
    <n v="173.745"/>
  </r>
  <r>
    <n v="1328"/>
    <x v="400"/>
    <x v="3"/>
    <x v="1"/>
    <x v="2"/>
    <n v="0.02"/>
    <n v="233.25"/>
    <n v="13"/>
    <n v="3032.25"/>
    <n v="758.0625"/>
    <n v="60.645000000000003"/>
  </r>
  <r>
    <n v="1348"/>
    <x v="112"/>
    <x v="1"/>
    <x v="1"/>
    <x v="2"/>
    <n v="0.02"/>
    <n v="549.75"/>
    <n v="13"/>
    <n v="7146.75"/>
    <n v="1786.6875"/>
    <n v="142.935"/>
  </r>
  <r>
    <n v="1354"/>
    <x v="113"/>
    <x v="3"/>
    <x v="1"/>
    <x v="2"/>
    <n v="0.02"/>
    <n v="148.5"/>
    <n v="13"/>
    <n v="1930.5"/>
    <n v="482.625"/>
    <n v="38.61"/>
  </r>
  <r>
    <n v="1362"/>
    <x v="401"/>
    <x v="1"/>
    <x v="1"/>
    <x v="2"/>
    <n v="0.02"/>
    <n v="84"/>
    <n v="13"/>
    <n v="1092"/>
    <n v="273"/>
    <n v="21.84"/>
  </r>
  <r>
    <n v="1366"/>
    <x v="402"/>
    <x v="1"/>
    <x v="1"/>
    <x v="2"/>
    <n v="0.02"/>
    <n v="131.25"/>
    <n v="13"/>
    <n v="1706.25"/>
    <n v="426.5625"/>
    <n v="34.125"/>
  </r>
  <r>
    <n v="1378"/>
    <x v="403"/>
    <x v="4"/>
    <x v="1"/>
    <x v="2"/>
    <n v="0.02"/>
    <n v="174.75"/>
    <n v="13"/>
    <n v="2271.75"/>
    <n v="567.9375"/>
    <n v="45.435000000000002"/>
  </r>
  <r>
    <n v="1380"/>
    <x v="262"/>
    <x v="1"/>
    <x v="1"/>
    <x v="2"/>
    <n v="0.02"/>
    <n v="453"/>
    <n v="13"/>
    <n v="5889"/>
    <n v="1472.25"/>
    <n v="117.78"/>
  </r>
  <r>
    <n v="1402"/>
    <x v="117"/>
    <x v="4"/>
    <x v="1"/>
    <x v="2"/>
    <n v="0.02"/>
    <n v="174.75"/>
    <n v="13"/>
    <n v="2271.75"/>
    <n v="567.9375"/>
    <n v="45.435000000000002"/>
  </r>
  <r>
    <n v="1412"/>
    <x v="404"/>
    <x v="0"/>
    <x v="1"/>
    <x v="2"/>
    <n v="0.02"/>
    <n v="731.25"/>
    <n v="13"/>
    <n v="9506.25"/>
    <n v="2376.5625"/>
    <n v="190.125"/>
  </r>
  <r>
    <n v="1426"/>
    <x v="121"/>
    <x v="2"/>
    <x v="1"/>
    <x v="2"/>
    <n v="0.02"/>
    <n v="644.25"/>
    <n v="13"/>
    <n v="8375.25"/>
    <n v="2093.8125"/>
    <n v="167.505"/>
  </r>
  <r>
    <n v="1430"/>
    <x v="122"/>
    <x v="7"/>
    <x v="1"/>
    <x v="2"/>
    <n v="0.02"/>
    <n v="577.5"/>
    <n v="13"/>
    <n v="7507.5"/>
    <n v="1876.875"/>
    <n v="150.15"/>
  </r>
  <r>
    <n v="1433"/>
    <x v="405"/>
    <x v="8"/>
    <x v="1"/>
    <x v="2"/>
    <n v="0.02"/>
    <n v="360.75"/>
    <n v="13"/>
    <n v="4689.75"/>
    <n v="1172.4375"/>
    <n v="93.795000000000002"/>
  </r>
  <r>
    <n v="1443"/>
    <x v="406"/>
    <x v="5"/>
    <x v="1"/>
    <x v="2"/>
    <n v="0.02"/>
    <n v="235.5"/>
    <n v="13"/>
    <n v="3061.5"/>
    <n v="765.375"/>
    <n v="61.230000000000004"/>
  </r>
  <r>
    <n v="1447"/>
    <x v="407"/>
    <x v="4"/>
    <x v="1"/>
    <x v="2"/>
    <n v="0.02"/>
    <n v="639.75"/>
    <n v="13"/>
    <n v="8316.75"/>
    <n v="2079.1875"/>
    <n v="166.33500000000001"/>
  </r>
  <r>
    <n v="1449"/>
    <x v="408"/>
    <x v="3"/>
    <x v="1"/>
    <x v="2"/>
    <n v="0.02"/>
    <n v="264.75"/>
    <n v="13"/>
    <n v="3441.75"/>
    <n v="860.4375"/>
    <n v="68.835000000000008"/>
  </r>
  <r>
    <n v="1462"/>
    <x v="409"/>
    <x v="1"/>
    <x v="1"/>
    <x v="2"/>
    <n v="0.02"/>
    <n v="288.75"/>
    <n v="13"/>
    <n v="3753.75"/>
    <n v="938.4375"/>
    <n v="75.075000000000003"/>
  </r>
  <r>
    <n v="1472"/>
    <x v="269"/>
    <x v="3"/>
    <x v="1"/>
    <x v="2"/>
    <n v="0.02"/>
    <n v="282.75"/>
    <n v="13"/>
    <n v="3675.75"/>
    <n v="918.9375"/>
    <n v="73.515000000000001"/>
  </r>
  <r>
    <n v="1514"/>
    <x v="410"/>
    <x v="5"/>
    <x v="1"/>
    <x v="2"/>
    <n v="0.02"/>
    <n v="633"/>
    <n v="13"/>
    <n v="8229"/>
    <n v="2057.25"/>
    <n v="164.58"/>
  </r>
  <r>
    <n v="1523"/>
    <x v="411"/>
    <x v="6"/>
    <x v="1"/>
    <x v="2"/>
    <n v="0.02"/>
    <n v="72.75"/>
    <n v="13"/>
    <n v="945.75"/>
    <n v="236.4375"/>
    <n v="18.914999999999999"/>
  </r>
  <r>
    <n v="1531"/>
    <x v="279"/>
    <x v="0"/>
    <x v="1"/>
    <x v="2"/>
    <n v="0.02"/>
    <n v="420.75"/>
    <n v="13"/>
    <n v="5469.75"/>
    <n v="1367.4375"/>
    <n v="109.395"/>
  </r>
  <r>
    <n v="1534"/>
    <x v="127"/>
    <x v="3"/>
    <x v="1"/>
    <x v="2"/>
    <n v="0.02"/>
    <n v="471"/>
    <n v="13"/>
    <n v="6123"/>
    <n v="1530.75"/>
    <n v="122.46000000000001"/>
  </r>
  <r>
    <n v="1535"/>
    <x v="127"/>
    <x v="1"/>
    <x v="1"/>
    <x v="2"/>
    <n v="0.02"/>
    <n v="174.75"/>
    <n v="13"/>
    <n v="2271.75"/>
    <n v="567.9375"/>
    <n v="45.435000000000002"/>
  </r>
  <r>
    <n v="1540"/>
    <x v="412"/>
    <x v="5"/>
    <x v="1"/>
    <x v="2"/>
    <n v="0.02"/>
    <n v="117.75"/>
    <n v="13"/>
    <n v="1530.75"/>
    <n v="382.6875"/>
    <n v="30.615000000000002"/>
  </r>
  <r>
    <n v="1553"/>
    <x v="413"/>
    <x v="3"/>
    <x v="1"/>
    <x v="2"/>
    <n v="0.02"/>
    <n v="526.5"/>
    <n v="13"/>
    <n v="6844.5"/>
    <n v="1711.125"/>
    <n v="136.89000000000001"/>
  </r>
  <r>
    <n v="1558"/>
    <x v="414"/>
    <x v="4"/>
    <x v="1"/>
    <x v="2"/>
    <n v="0.02"/>
    <n v="627"/>
    <n v="13"/>
    <n v="8151"/>
    <n v="2037.75"/>
    <n v="163.02000000000001"/>
  </r>
  <r>
    <n v="1565"/>
    <x v="415"/>
    <x v="8"/>
    <x v="1"/>
    <x v="2"/>
    <n v="0.02"/>
    <n v="135.75"/>
    <n v="13"/>
    <n v="1764.75"/>
    <n v="441.1875"/>
    <n v="35.295000000000002"/>
  </r>
  <r>
    <n v="1566"/>
    <x v="416"/>
    <x v="5"/>
    <x v="1"/>
    <x v="2"/>
    <n v="0.02"/>
    <n v="317.25"/>
    <n v="13"/>
    <n v="4124.25"/>
    <n v="1031.0625"/>
    <n v="82.484999999999999"/>
  </r>
  <r>
    <n v="1577"/>
    <x v="417"/>
    <x v="7"/>
    <x v="1"/>
    <x v="2"/>
    <n v="0.02"/>
    <n v="142.5"/>
    <n v="13"/>
    <n v="1852.5"/>
    <n v="463.125"/>
    <n v="37.050000000000004"/>
  </r>
  <r>
    <n v="1590"/>
    <x v="418"/>
    <x v="5"/>
    <x v="1"/>
    <x v="2"/>
    <n v="0.02"/>
    <n v="104.25"/>
    <n v="13"/>
    <n v="1355.25"/>
    <n v="338.8125"/>
    <n v="27.105"/>
  </r>
  <r>
    <n v="1599"/>
    <x v="284"/>
    <x v="7"/>
    <x v="1"/>
    <x v="2"/>
    <n v="0.02"/>
    <n v="594"/>
    <n v="13"/>
    <n v="7722"/>
    <n v="1930.5"/>
    <n v="154.44"/>
  </r>
  <r>
    <n v="1600"/>
    <x v="284"/>
    <x v="8"/>
    <x v="1"/>
    <x v="2"/>
    <n v="0.02"/>
    <n v="441.75"/>
    <n v="13"/>
    <n v="5742.75"/>
    <n v="1435.6875"/>
    <n v="114.855"/>
  </r>
  <r>
    <n v="1618"/>
    <x v="133"/>
    <x v="1"/>
    <x v="1"/>
    <x v="2"/>
    <n v="0.02"/>
    <n v="197.25"/>
    <n v="13"/>
    <n v="2564.25"/>
    <n v="641.0625"/>
    <n v="51.285000000000004"/>
  </r>
  <r>
    <n v="1619"/>
    <x v="133"/>
    <x v="8"/>
    <x v="1"/>
    <x v="2"/>
    <n v="0.02"/>
    <n v="213.75"/>
    <n v="13"/>
    <n v="2778.75"/>
    <n v="694.6875"/>
    <n v="55.575000000000003"/>
  </r>
  <r>
    <n v="1633"/>
    <x v="419"/>
    <x v="7"/>
    <x v="1"/>
    <x v="2"/>
    <n v="0.02"/>
    <n v="384.75"/>
    <n v="13"/>
    <n v="5001.75"/>
    <n v="1250.4375"/>
    <n v="100.035"/>
  </r>
  <r>
    <n v="1660"/>
    <x v="141"/>
    <x v="0"/>
    <x v="1"/>
    <x v="2"/>
    <n v="0.02"/>
    <n v="82.5"/>
    <n v="13"/>
    <n v="1072.5"/>
    <n v="268.125"/>
    <n v="21.45"/>
  </r>
  <r>
    <n v="1684"/>
    <x v="420"/>
    <x v="2"/>
    <x v="1"/>
    <x v="2"/>
    <n v="0.02"/>
    <n v="517.5"/>
    <n v="13"/>
    <n v="6727.5"/>
    <n v="1681.875"/>
    <n v="134.55000000000001"/>
  </r>
  <r>
    <n v="1690"/>
    <x v="290"/>
    <x v="2"/>
    <x v="1"/>
    <x v="2"/>
    <n v="0.02"/>
    <n v="727.5"/>
    <n v="13"/>
    <n v="9457.5"/>
    <n v="2364.375"/>
    <n v="189.15"/>
  </r>
  <r>
    <n v="1729"/>
    <x v="421"/>
    <x v="2"/>
    <x v="1"/>
    <x v="2"/>
    <n v="0.02"/>
    <n v="482.25"/>
    <n v="13"/>
    <n v="6269.25"/>
    <n v="1567.3125"/>
    <n v="125.38500000000001"/>
  </r>
  <r>
    <n v="1746"/>
    <x v="422"/>
    <x v="0"/>
    <x v="1"/>
    <x v="2"/>
    <n v="0.02"/>
    <n v="728.25"/>
    <n v="13"/>
    <n v="9467.25"/>
    <n v="2366.8125"/>
    <n v="189.345"/>
  </r>
  <r>
    <n v="1759"/>
    <x v="423"/>
    <x v="4"/>
    <x v="1"/>
    <x v="2"/>
    <n v="0.02"/>
    <n v="308.25"/>
    <n v="13"/>
    <n v="4007.25"/>
    <n v="1001.8125"/>
    <n v="80.144999999999996"/>
  </r>
  <r>
    <n v="1767"/>
    <x v="424"/>
    <x v="8"/>
    <x v="1"/>
    <x v="2"/>
    <n v="0.02"/>
    <n v="390.75"/>
    <n v="13"/>
    <n v="5079.75"/>
    <n v="1269.9375"/>
    <n v="101.595"/>
  </r>
  <r>
    <n v="1769"/>
    <x v="425"/>
    <x v="1"/>
    <x v="1"/>
    <x v="2"/>
    <n v="0.02"/>
    <n v="608.25"/>
    <n v="13"/>
    <n v="7907.25"/>
    <n v="1976.8125"/>
    <n v="158.14500000000001"/>
  </r>
  <r>
    <n v="1776"/>
    <x v="426"/>
    <x v="8"/>
    <x v="1"/>
    <x v="2"/>
    <n v="0.02"/>
    <n v="348.75"/>
    <n v="13"/>
    <n v="4533.75"/>
    <n v="1133.4375"/>
    <n v="90.674999999999997"/>
  </r>
  <r>
    <n v="1780"/>
    <x v="427"/>
    <x v="5"/>
    <x v="1"/>
    <x v="2"/>
    <n v="0.02"/>
    <n v="314.25"/>
    <n v="13"/>
    <n v="4085.25"/>
    <n v="1021.3125"/>
    <n v="81.704999999999998"/>
  </r>
  <r>
    <n v="1789"/>
    <x v="428"/>
    <x v="2"/>
    <x v="1"/>
    <x v="2"/>
    <n v="0.02"/>
    <n v="678"/>
    <n v="13"/>
    <n v="8814"/>
    <n v="2203.5"/>
    <n v="176.28"/>
  </r>
  <r>
    <n v="1797"/>
    <x v="429"/>
    <x v="0"/>
    <x v="1"/>
    <x v="2"/>
    <n v="0.02"/>
    <n v="507.75"/>
    <n v="13"/>
    <n v="6600.75"/>
    <n v="1650.1875"/>
    <n v="132.01500000000001"/>
  </r>
  <r>
    <n v="1824"/>
    <x v="430"/>
    <x v="2"/>
    <x v="1"/>
    <x v="2"/>
    <n v="0.02"/>
    <n v="580.5"/>
    <n v="13"/>
    <n v="7546.5"/>
    <n v="1886.625"/>
    <n v="150.93"/>
  </r>
  <r>
    <n v="1836"/>
    <x v="431"/>
    <x v="0"/>
    <x v="1"/>
    <x v="2"/>
    <n v="0.02"/>
    <n v="652.5"/>
    <n v="13"/>
    <n v="8482.5"/>
    <n v="2120.625"/>
    <n v="169.65"/>
  </r>
  <r>
    <n v="1849"/>
    <x v="432"/>
    <x v="1"/>
    <x v="1"/>
    <x v="2"/>
    <n v="0.02"/>
    <n v="246.75"/>
    <n v="13"/>
    <n v="3207.75"/>
    <n v="801.9375"/>
    <n v="64.155000000000001"/>
  </r>
  <r>
    <n v="1853"/>
    <x v="433"/>
    <x v="5"/>
    <x v="1"/>
    <x v="2"/>
    <n v="0.02"/>
    <n v="375.75"/>
    <n v="13"/>
    <n v="4884.75"/>
    <n v="1221.1875"/>
    <n v="97.695000000000007"/>
  </r>
  <r>
    <n v="1855"/>
    <x v="433"/>
    <x v="7"/>
    <x v="1"/>
    <x v="2"/>
    <n v="0.02"/>
    <n v="152.25"/>
    <n v="13"/>
    <n v="1979.25"/>
    <n v="494.8125"/>
    <n v="39.585000000000001"/>
  </r>
  <r>
    <n v="1861"/>
    <x v="159"/>
    <x v="7"/>
    <x v="1"/>
    <x v="2"/>
    <n v="0.02"/>
    <n v="506.25"/>
    <n v="13"/>
    <n v="6581.25"/>
    <n v="1645.3125"/>
    <n v="131.625"/>
  </r>
  <r>
    <n v="1889"/>
    <x v="305"/>
    <x v="8"/>
    <x v="1"/>
    <x v="2"/>
    <n v="0.02"/>
    <n v="405.75"/>
    <n v="13"/>
    <n v="5274.75"/>
    <n v="1318.6875"/>
    <n v="105.495"/>
  </r>
  <r>
    <n v="1891"/>
    <x v="434"/>
    <x v="8"/>
    <x v="1"/>
    <x v="2"/>
    <n v="0.02"/>
    <n v="569.25"/>
    <n v="13"/>
    <n v="7400.25"/>
    <n v="1850.0625"/>
    <n v="148.005"/>
  </r>
  <r>
    <n v="1897"/>
    <x v="435"/>
    <x v="5"/>
    <x v="1"/>
    <x v="2"/>
    <n v="0.02"/>
    <n v="51"/>
    <n v="13"/>
    <n v="663"/>
    <n v="165.75"/>
    <n v="13.26"/>
  </r>
  <r>
    <n v="1922"/>
    <x v="164"/>
    <x v="7"/>
    <x v="1"/>
    <x v="2"/>
    <n v="0.02"/>
    <n v="258.75"/>
    <n v="13"/>
    <n v="3363.75"/>
    <n v="840.9375"/>
    <n v="67.275000000000006"/>
  </r>
  <r>
    <n v="1925"/>
    <x v="436"/>
    <x v="8"/>
    <x v="1"/>
    <x v="2"/>
    <n v="0.02"/>
    <n v="737.25"/>
    <n v="13"/>
    <n v="9584.25"/>
    <n v="2396.0625"/>
    <n v="191.685"/>
  </r>
  <r>
    <n v="1938"/>
    <x v="309"/>
    <x v="1"/>
    <x v="1"/>
    <x v="2"/>
    <n v="0.02"/>
    <n v="539.25"/>
    <n v="13"/>
    <n v="7010.25"/>
    <n v="1752.5625"/>
    <n v="140.20500000000001"/>
  </r>
  <r>
    <n v="1963"/>
    <x v="313"/>
    <x v="2"/>
    <x v="1"/>
    <x v="2"/>
    <n v="0.02"/>
    <n v="400.5"/>
    <n v="13"/>
    <n v="5206.5"/>
    <n v="1301.625"/>
    <n v="104.13"/>
  </r>
  <r>
    <n v="1970"/>
    <x v="437"/>
    <x v="5"/>
    <x v="1"/>
    <x v="2"/>
    <n v="0.02"/>
    <n v="480"/>
    <n v="13"/>
    <n v="6240"/>
    <n v="1560"/>
    <n v="124.8"/>
  </r>
  <r>
    <n v="1986"/>
    <x v="438"/>
    <x v="3"/>
    <x v="1"/>
    <x v="2"/>
    <n v="0.02"/>
    <n v="471"/>
    <n v="13"/>
    <n v="6123"/>
    <n v="1530.75"/>
    <n v="122.46000000000001"/>
  </r>
  <r>
    <n v="1989"/>
    <x v="439"/>
    <x v="7"/>
    <x v="1"/>
    <x v="2"/>
    <n v="0.02"/>
    <n v="644.25"/>
    <n v="13"/>
    <n v="8375.25"/>
    <n v="2093.8125"/>
    <n v="167.505"/>
  </r>
  <r>
    <n v="1991"/>
    <x v="439"/>
    <x v="0"/>
    <x v="1"/>
    <x v="2"/>
    <n v="0.02"/>
    <n v="442.5"/>
    <n v="13"/>
    <n v="5752.5"/>
    <n v="1438.125"/>
    <n v="115.05"/>
  </r>
  <r>
    <n v="2000"/>
    <x v="440"/>
    <x v="5"/>
    <x v="1"/>
    <x v="2"/>
    <n v="0.02"/>
    <n v="537"/>
    <n v="13"/>
    <n v="6981"/>
    <n v="1745.25"/>
    <n v="139.62"/>
  </r>
  <r>
    <n v="10"/>
    <x v="1"/>
    <x v="0"/>
    <x v="1"/>
    <x v="3"/>
    <n v="0.02"/>
    <n v="741.6"/>
    <n v="5"/>
    <n v="3708"/>
    <n v="927"/>
    <n v="74.16"/>
  </r>
  <r>
    <n v="15"/>
    <x v="441"/>
    <x v="1"/>
    <x v="1"/>
    <x v="3"/>
    <n v="0.02"/>
    <n v="345.6"/>
    <n v="5"/>
    <n v="1728"/>
    <n v="432"/>
    <n v="34.56"/>
  </r>
  <r>
    <n v="28"/>
    <x v="442"/>
    <x v="8"/>
    <x v="1"/>
    <x v="3"/>
    <n v="0.02"/>
    <n v="410.40000000000003"/>
    <n v="5"/>
    <n v="2052"/>
    <n v="513"/>
    <n v="41.04"/>
  </r>
  <r>
    <n v="43"/>
    <x v="443"/>
    <x v="1"/>
    <x v="1"/>
    <x v="3"/>
    <n v="0.02"/>
    <n v="867.6"/>
    <n v="5"/>
    <n v="4338"/>
    <n v="1084.5"/>
    <n v="86.76"/>
  </r>
  <r>
    <n v="56"/>
    <x v="444"/>
    <x v="0"/>
    <x v="1"/>
    <x v="3"/>
    <n v="0.02"/>
    <n v="107.10000000000001"/>
    <n v="5"/>
    <n v="535.5"/>
    <n v="133.875"/>
    <n v="10.71"/>
  </r>
  <r>
    <n v="63"/>
    <x v="445"/>
    <x v="6"/>
    <x v="1"/>
    <x v="3"/>
    <n v="0.02"/>
    <n v="729"/>
    <n v="5"/>
    <n v="3645"/>
    <n v="911.25"/>
    <n v="72.900000000000006"/>
  </r>
  <r>
    <n v="85"/>
    <x v="317"/>
    <x v="3"/>
    <x v="1"/>
    <x v="3"/>
    <n v="0.02"/>
    <n v="21.6"/>
    <n v="5"/>
    <n v="108"/>
    <n v="27"/>
    <n v="2.16"/>
  </r>
  <r>
    <n v="94"/>
    <x v="10"/>
    <x v="2"/>
    <x v="1"/>
    <x v="3"/>
    <n v="0.02"/>
    <n v="773.1"/>
    <n v="5"/>
    <n v="3865.5"/>
    <n v="966.375"/>
    <n v="77.31"/>
  </r>
  <r>
    <n v="99"/>
    <x v="446"/>
    <x v="3"/>
    <x v="1"/>
    <x v="3"/>
    <n v="0.02"/>
    <n v="411.3"/>
    <n v="5"/>
    <n v="2056.5"/>
    <n v="514.125"/>
    <n v="41.13"/>
  </r>
  <r>
    <n v="102"/>
    <x v="11"/>
    <x v="0"/>
    <x v="1"/>
    <x v="3"/>
    <n v="0.02"/>
    <n v="371.7"/>
    <n v="5"/>
    <n v="1858.5"/>
    <n v="464.625"/>
    <n v="37.17"/>
  </r>
  <r>
    <n v="124"/>
    <x v="447"/>
    <x v="5"/>
    <x v="1"/>
    <x v="3"/>
    <n v="0.02"/>
    <n v="302.40000000000003"/>
    <n v="5"/>
    <n v="1512.0000000000002"/>
    <n v="378.00000000000006"/>
    <n v="30.240000000000006"/>
  </r>
  <r>
    <n v="131"/>
    <x v="448"/>
    <x v="0"/>
    <x v="1"/>
    <x v="3"/>
    <n v="0.02"/>
    <n v="62.1"/>
    <n v="5"/>
    <n v="310.5"/>
    <n v="77.625"/>
    <n v="6.21"/>
  </r>
  <r>
    <n v="139"/>
    <x v="12"/>
    <x v="0"/>
    <x v="1"/>
    <x v="3"/>
    <n v="0.02"/>
    <n v="717.30000000000007"/>
    <n v="5"/>
    <n v="3586.5000000000005"/>
    <n v="896.62500000000011"/>
    <n v="71.73"/>
  </r>
  <r>
    <n v="149"/>
    <x v="449"/>
    <x v="1"/>
    <x v="1"/>
    <x v="3"/>
    <n v="0.02"/>
    <n v="17.100000000000001"/>
    <n v="5"/>
    <n v="85.5"/>
    <n v="21.375"/>
    <n v="1.71"/>
  </r>
  <r>
    <n v="162"/>
    <x v="450"/>
    <x v="1"/>
    <x v="1"/>
    <x v="3"/>
    <n v="0.02"/>
    <n v="410.40000000000003"/>
    <n v="5"/>
    <n v="2052"/>
    <n v="513"/>
    <n v="41.04"/>
  </r>
  <r>
    <n v="173"/>
    <x v="451"/>
    <x v="1"/>
    <x v="1"/>
    <x v="3"/>
    <n v="0.02"/>
    <n v="651.6"/>
    <n v="5"/>
    <n v="3258"/>
    <n v="814.5"/>
    <n v="65.16"/>
  </r>
  <r>
    <n v="183"/>
    <x v="16"/>
    <x v="6"/>
    <x v="1"/>
    <x v="3"/>
    <n v="0.02"/>
    <n v="172.8"/>
    <n v="5"/>
    <n v="864"/>
    <n v="216"/>
    <n v="17.28"/>
  </r>
  <r>
    <n v="208"/>
    <x v="18"/>
    <x v="4"/>
    <x v="1"/>
    <x v="3"/>
    <n v="0.02"/>
    <n v="387.90000000000003"/>
    <n v="5"/>
    <n v="1939.5000000000002"/>
    <n v="484.87500000000006"/>
    <n v="38.790000000000006"/>
  </r>
  <r>
    <n v="213"/>
    <x v="452"/>
    <x v="0"/>
    <x v="1"/>
    <x v="3"/>
    <n v="0.02"/>
    <n v="348.3"/>
    <n v="5"/>
    <n v="1741.5"/>
    <n v="435.375"/>
    <n v="34.83"/>
  </r>
  <r>
    <n v="224"/>
    <x v="453"/>
    <x v="4"/>
    <x v="1"/>
    <x v="3"/>
    <n v="0.02"/>
    <n v="327.60000000000002"/>
    <n v="5"/>
    <n v="1638"/>
    <n v="409.5"/>
    <n v="32.76"/>
  </r>
  <r>
    <n v="233"/>
    <x v="454"/>
    <x v="7"/>
    <x v="1"/>
    <x v="3"/>
    <n v="0.02"/>
    <n v="882"/>
    <n v="5"/>
    <n v="4410"/>
    <n v="1102.5"/>
    <n v="88.2"/>
  </r>
  <r>
    <n v="241"/>
    <x v="26"/>
    <x v="8"/>
    <x v="1"/>
    <x v="3"/>
    <n v="0.02"/>
    <n v="276.3"/>
    <n v="5"/>
    <n v="1381.5"/>
    <n v="345.375"/>
    <n v="27.63"/>
  </r>
  <r>
    <n v="243"/>
    <x v="455"/>
    <x v="1"/>
    <x v="1"/>
    <x v="3"/>
    <n v="0.02"/>
    <n v="448.2"/>
    <n v="5"/>
    <n v="2241"/>
    <n v="560.25"/>
    <n v="44.82"/>
  </r>
  <r>
    <n v="251"/>
    <x v="456"/>
    <x v="7"/>
    <x v="1"/>
    <x v="3"/>
    <n v="0.02"/>
    <n v="567.9"/>
    <n v="5"/>
    <n v="2839.5"/>
    <n v="709.875"/>
    <n v="56.79"/>
  </r>
  <r>
    <n v="258"/>
    <x v="457"/>
    <x v="6"/>
    <x v="1"/>
    <x v="3"/>
    <n v="0.02"/>
    <n v="292.5"/>
    <n v="5"/>
    <n v="1462.5"/>
    <n v="365.625"/>
    <n v="29.25"/>
  </r>
  <r>
    <n v="272"/>
    <x v="458"/>
    <x v="4"/>
    <x v="1"/>
    <x v="3"/>
    <n v="0.02"/>
    <n v="875.7"/>
    <n v="5"/>
    <n v="4378.5"/>
    <n v="1094.625"/>
    <n v="87.570000000000007"/>
  </r>
  <r>
    <n v="285"/>
    <x v="459"/>
    <x v="4"/>
    <x v="1"/>
    <x v="3"/>
    <n v="0.02"/>
    <n v="635.4"/>
    <n v="5"/>
    <n v="3177"/>
    <n v="794.25"/>
    <n v="63.54"/>
  </r>
  <r>
    <n v="287"/>
    <x v="334"/>
    <x v="3"/>
    <x v="1"/>
    <x v="3"/>
    <n v="0.02"/>
    <n v="384.3"/>
    <n v="5"/>
    <n v="1921.5"/>
    <n v="480.375"/>
    <n v="38.43"/>
  </r>
  <r>
    <n v="293"/>
    <x v="460"/>
    <x v="4"/>
    <x v="1"/>
    <x v="3"/>
    <n v="0.02"/>
    <n v="46.800000000000004"/>
    <n v="5"/>
    <n v="234.00000000000003"/>
    <n v="58.500000000000007"/>
    <n v="4.6800000000000006"/>
  </r>
  <r>
    <n v="301"/>
    <x v="336"/>
    <x v="4"/>
    <x v="1"/>
    <x v="3"/>
    <n v="0.02"/>
    <n v="747"/>
    <n v="5"/>
    <n v="3735"/>
    <n v="933.75"/>
    <n v="74.7"/>
  </r>
  <r>
    <n v="316"/>
    <x v="461"/>
    <x v="4"/>
    <x v="1"/>
    <x v="3"/>
    <n v="0.02"/>
    <n v="300.60000000000002"/>
    <n v="5"/>
    <n v="1503"/>
    <n v="375.75"/>
    <n v="30.060000000000002"/>
  </r>
  <r>
    <n v="317"/>
    <x v="462"/>
    <x v="5"/>
    <x v="1"/>
    <x v="3"/>
    <n v="0.02"/>
    <n v="585.9"/>
    <n v="5"/>
    <n v="2929.5"/>
    <n v="732.375"/>
    <n v="58.59"/>
  </r>
  <r>
    <n v="320"/>
    <x v="184"/>
    <x v="1"/>
    <x v="1"/>
    <x v="3"/>
    <n v="0.02"/>
    <n v="299.7"/>
    <n v="5"/>
    <n v="1498.5"/>
    <n v="374.625"/>
    <n v="29.97"/>
  </r>
  <r>
    <n v="329"/>
    <x v="463"/>
    <x v="1"/>
    <x v="1"/>
    <x v="3"/>
    <n v="0.02"/>
    <n v="79.2"/>
    <n v="5"/>
    <n v="396"/>
    <n v="99"/>
    <n v="7.92"/>
  </r>
  <r>
    <n v="340"/>
    <x v="464"/>
    <x v="5"/>
    <x v="1"/>
    <x v="3"/>
    <n v="0.02"/>
    <n v="10.8"/>
    <n v="5"/>
    <n v="54"/>
    <n v="13.5"/>
    <n v="1.08"/>
  </r>
  <r>
    <n v="342"/>
    <x v="185"/>
    <x v="2"/>
    <x v="1"/>
    <x v="3"/>
    <n v="0.02"/>
    <n v="153.9"/>
    <n v="5"/>
    <n v="769.5"/>
    <n v="192.375"/>
    <n v="15.39"/>
  </r>
  <r>
    <n v="349"/>
    <x v="341"/>
    <x v="6"/>
    <x v="1"/>
    <x v="3"/>
    <n v="0.02"/>
    <n v="516.6"/>
    <n v="5"/>
    <n v="2583"/>
    <n v="645.75"/>
    <n v="51.660000000000004"/>
  </r>
  <r>
    <n v="356"/>
    <x v="465"/>
    <x v="0"/>
    <x v="1"/>
    <x v="3"/>
    <n v="0.02"/>
    <n v="742.5"/>
    <n v="5"/>
    <n v="3712.5"/>
    <n v="928.125"/>
    <n v="74.25"/>
  </r>
  <r>
    <n v="357"/>
    <x v="466"/>
    <x v="2"/>
    <x v="1"/>
    <x v="3"/>
    <n v="0.02"/>
    <n v="247.5"/>
    <n v="5"/>
    <n v="1237.5"/>
    <n v="309.375"/>
    <n v="24.75"/>
  </r>
  <r>
    <n v="370"/>
    <x v="187"/>
    <x v="6"/>
    <x v="1"/>
    <x v="3"/>
    <n v="0.02"/>
    <n v="475.2"/>
    <n v="5"/>
    <n v="2376"/>
    <n v="594"/>
    <n v="47.52"/>
  </r>
  <r>
    <n v="372"/>
    <x v="187"/>
    <x v="1"/>
    <x v="1"/>
    <x v="3"/>
    <n v="0.02"/>
    <n v="415.8"/>
    <n v="5"/>
    <n v="2079"/>
    <n v="519.75"/>
    <n v="41.58"/>
  </r>
  <r>
    <n v="384"/>
    <x v="467"/>
    <x v="0"/>
    <x v="1"/>
    <x v="3"/>
    <n v="0.02"/>
    <n v="872.1"/>
    <n v="5"/>
    <n v="4360.5"/>
    <n v="1090.125"/>
    <n v="87.210000000000008"/>
  </r>
  <r>
    <n v="403"/>
    <x v="468"/>
    <x v="8"/>
    <x v="1"/>
    <x v="3"/>
    <n v="0.02"/>
    <n v="891.9"/>
    <n v="5"/>
    <n v="4459.5"/>
    <n v="1114.875"/>
    <n v="89.19"/>
  </r>
  <r>
    <n v="407"/>
    <x v="469"/>
    <x v="7"/>
    <x v="1"/>
    <x v="3"/>
    <n v="0.02"/>
    <n v="694.80000000000007"/>
    <n v="5"/>
    <n v="3474.0000000000005"/>
    <n v="868.50000000000011"/>
    <n v="69.48"/>
  </r>
  <r>
    <n v="414"/>
    <x v="38"/>
    <x v="4"/>
    <x v="1"/>
    <x v="3"/>
    <n v="0.02"/>
    <n v="167.4"/>
    <n v="5"/>
    <n v="837"/>
    <n v="209.25"/>
    <n v="16.740000000000002"/>
  </r>
  <r>
    <n v="417"/>
    <x v="470"/>
    <x v="1"/>
    <x v="1"/>
    <x v="3"/>
    <n v="0.02"/>
    <n v="106.2"/>
    <n v="5"/>
    <n v="531"/>
    <n v="132.75"/>
    <n v="10.620000000000001"/>
  </r>
  <r>
    <n v="424"/>
    <x v="193"/>
    <x v="1"/>
    <x v="1"/>
    <x v="3"/>
    <n v="0.02"/>
    <n v="521.1"/>
    <n v="5"/>
    <n v="2605.5"/>
    <n v="651.375"/>
    <n v="52.11"/>
  </r>
  <r>
    <n v="425"/>
    <x v="193"/>
    <x v="6"/>
    <x v="1"/>
    <x v="3"/>
    <n v="0.02"/>
    <n v="62.1"/>
    <n v="5"/>
    <n v="310.5"/>
    <n v="77.625"/>
    <n v="6.21"/>
  </r>
  <r>
    <n v="432"/>
    <x v="471"/>
    <x v="4"/>
    <x v="1"/>
    <x v="3"/>
    <n v="0.02"/>
    <n v="253.8"/>
    <n v="5"/>
    <n v="1269"/>
    <n v="317.25"/>
    <n v="25.38"/>
  </r>
  <r>
    <n v="445"/>
    <x v="472"/>
    <x v="7"/>
    <x v="1"/>
    <x v="3"/>
    <n v="0.02"/>
    <n v="240.3"/>
    <n v="5"/>
    <n v="1201.5"/>
    <n v="300.375"/>
    <n v="24.03"/>
  </r>
  <r>
    <n v="463"/>
    <x v="41"/>
    <x v="1"/>
    <x v="1"/>
    <x v="3"/>
    <n v="0.02"/>
    <n v="761.4"/>
    <n v="5"/>
    <n v="3807"/>
    <n v="951.75"/>
    <n v="76.14"/>
  </r>
  <r>
    <n v="486"/>
    <x v="473"/>
    <x v="3"/>
    <x v="1"/>
    <x v="3"/>
    <n v="0.02"/>
    <n v="830.7"/>
    <n v="5"/>
    <n v="4153.5"/>
    <n v="1038.375"/>
    <n v="83.070000000000007"/>
  </r>
  <r>
    <n v="487"/>
    <x v="473"/>
    <x v="3"/>
    <x v="1"/>
    <x v="3"/>
    <n v="0.02"/>
    <n v="275.40000000000003"/>
    <n v="5"/>
    <n v="1377.0000000000002"/>
    <n v="344.25000000000006"/>
    <n v="27.540000000000006"/>
  </r>
  <r>
    <n v="512"/>
    <x v="347"/>
    <x v="0"/>
    <x v="1"/>
    <x v="3"/>
    <n v="0.02"/>
    <n v="692.1"/>
    <n v="5"/>
    <n v="3460.5"/>
    <n v="865.125"/>
    <n v="69.210000000000008"/>
  </r>
  <r>
    <n v="558"/>
    <x v="474"/>
    <x v="3"/>
    <x v="1"/>
    <x v="3"/>
    <n v="0.02"/>
    <n v="396"/>
    <n v="5"/>
    <n v="1980"/>
    <n v="495"/>
    <n v="39.6"/>
  </r>
  <r>
    <n v="559"/>
    <x v="474"/>
    <x v="3"/>
    <x v="1"/>
    <x v="3"/>
    <n v="0.02"/>
    <n v="147.6"/>
    <n v="5"/>
    <n v="738"/>
    <n v="184.5"/>
    <n v="14.76"/>
  </r>
  <r>
    <n v="571"/>
    <x v="353"/>
    <x v="0"/>
    <x v="1"/>
    <x v="3"/>
    <n v="0.02"/>
    <n v="822.6"/>
    <n v="5"/>
    <n v="4113"/>
    <n v="1028.25"/>
    <n v="82.26"/>
  </r>
  <r>
    <n v="584"/>
    <x v="475"/>
    <x v="5"/>
    <x v="1"/>
    <x v="3"/>
    <n v="0.02"/>
    <n v="751.5"/>
    <n v="5"/>
    <n v="3757.5"/>
    <n v="939.375"/>
    <n v="75.150000000000006"/>
  </r>
  <r>
    <n v="592"/>
    <x v="476"/>
    <x v="0"/>
    <x v="1"/>
    <x v="3"/>
    <n v="0.02"/>
    <n v="425.7"/>
    <n v="5"/>
    <n v="2128.5"/>
    <n v="532.125"/>
    <n v="42.57"/>
  </r>
  <r>
    <n v="609"/>
    <x v="477"/>
    <x v="6"/>
    <x v="1"/>
    <x v="3"/>
    <n v="0.02"/>
    <n v="53.1"/>
    <n v="5"/>
    <n v="265.5"/>
    <n v="66.375"/>
    <n v="5.3100000000000005"/>
  </r>
  <r>
    <n v="645"/>
    <x v="478"/>
    <x v="8"/>
    <x v="1"/>
    <x v="3"/>
    <n v="0.02"/>
    <n v="290.7"/>
    <n v="5"/>
    <n v="1453.5"/>
    <n v="363.375"/>
    <n v="29.07"/>
  </r>
  <r>
    <n v="650"/>
    <x v="479"/>
    <x v="3"/>
    <x v="1"/>
    <x v="3"/>
    <n v="0.02"/>
    <n v="809.1"/>
    <n v="5"/>
    <n v="4045.5"/>
    <n v="1011.375"/>
    <n v="80.91"/>
  </r>
  <r>
    <n v="655"/>
    <x v="480"/>
    <x v="3"/>
    <x v="1"/>
    <x v="3"/>
    <n v="0.02"/>
    <n v="130.5"/>
    <n v="5"/>
    <n v="652.5"/>
    <n v="163.125"/>
    <n v="13.05"/>
  </r>
  <r>
    <n v="662"/>
    <x v="55"/>
    <x v="5"/>
    <x v="1"/>
    <x v="3"/>
    <n v="0.02"/>
    <n v="561.6"/>
    <n v="5"/>
    <n v="2808"/>
    <n v="702"/>
    <n v="56.160000000000004"/>
  </r>
  <r>
    <n v="670"/>
    <x v="481"/>
    <x v="4"/>
    <x v="1"/>
    <x v="3"/>
    <n v="0.02"/>
    <n v="449.1"/>
    <n v="5"/>
    <n v="2245.5"/>
    <n v="561.375"/>
    <n v="44.910000000000004"/>
  </r>
  <r>
    <n v="682"/>
    <x v="59"/>
    <x v="1"/>
    <x v="1"/>
    <x v="3"/>
    <n v="0.02"/>
    <n v="205.20000000000002"/>
    <n v="5"/>
    <n v="1026"/>
    <n v="256.5"/>
    <n v="20.52"/>
  </r>
  <r>
    <n v="707"/>
    <x v="361"/>
    <x v="5"/>
    <x v="1"/>
    <x v="3"/>
    <n v="0.02"/>
    <n v="758.7"/>
    <n v="5"/>
    <n v="3793.5"/>
    <n v="948.375"/>
    <n v="75.87"/>
  </r>
  <r>
    <n v="713"/>
    <x v="482"/>
    <x v="2"/>
    <x v="1"/>
    <x v="3"/>
    <n v="0.02"/>
    <n v="879.30000000000007"/>
    <n v="5"/>
    <n v="4396.5"/>
    <n v="1099.125"/>
    <n v="87.93"/>
  </r>
  <r>
    <n v="719"/>
    <x v="63"/>
    <x v="1"/>
    <x v="1"/>
    <x v="3"/>
    <n v="0.02"/>
    <n v="622.80000000000007"/>
    <n v="5"/>
    <n v="3114.0000000000005"/>
    <n v="778.50000000000011"/>
    <n v="62.280000000000008"/>
  </r>
  <r>
    <n v="722"/>
    <x v="63"/>
    <x v="5"/>
    <x v="1"/>
    <x v="3"/>
    <n v="0.02"/>
    <n v="164.70000000000002"/>
    <n v="5"/>
    <n v="823.50000000000011"/>
    <n v="205.87500000000003"/>
    <n v="16.470000000000002"/>
  </r>
  <r>
    <n v="731"/>
    <x v="483"/>
    <x v="7"/>
    <x v="1"/>
    <x v="3"/>
    <n v="0.02"/>
    <n v="812.7"/>
    <n v="5"/>
    <n v="4063.5"/>
    <n v="1015.875"/>
    <n v="81.27"/>
  </r>
  <r>
    <n v="734"/>
    <x v="484"/>
    <x v="0"/>
    <x v="1"/>
    <x v="3"/>
    <n v="0.02"/>
    <n v="749.7"/>
    <n v="5"/>
    <n v="3748.5"/>
    <n v="937.125"/>
    <n v="74.97"/>
  </r>
  <r>
    <n v="762"/>
    <x v="221"/>
    <x v="7"/>
    <x v="1"/>
    <x v="3"/>
    <n v="0.02"/>
    <n v="219.6"/>
    <n v="5"/>
    <n v="1098"/>
    <n v="274.5"/>
    <n v="21.96"/>
  </r>
  <r>
    <n v="770"/>
    <x v="485"/>
    <x v="4"/>
    <x v="1"/>
    <x v="3"/>
    <n v="0.02"/>
    <n v="631.80000000000007"/>
    <n v="5"/>
    <n v="3159.0000000000005"/>
    <n v="789.75000000000011"/>
    <n v="63.180000000000014"/>
  </r>
  <r>
    <n v="785"/>
    <x v="70"/>
    <x v="6"/>
    <x v="1"/>
    <x v="3"/>
    <n v="0.02"/>
    <n v="805.5"/>
    <n v="5"/>
    <n v="4027.5"/>
    <n v="1006.875"/>
    <n v="80.55"/>
  </r>
  <r>
    <n v="801"/>
    <x v="486"/>
    <x v="2"/>
    <x v="1"/>
    <x v="3"/>
    <n v="0.02"/>
    <n v="886.5"/>
    <n v="5"/>
    <n v="4432.5"/>
    <n v="1108.125"/>
    <n v="88.65"/>
  </r>
  <r>
    <n v="806"/>
    <x v="487"/>
    <x v="8"/>
    <x v="1"/>
    <x v="3"/>
    <n v="0.02"/>
    <n v="351.90000000000003"/>
    <n v="5"/>
    <n v="1759.5000000000002"/>
    <n v="439.87500000000006"/>
    <n v="35.190000000000005"/>
  </r>
  <r>
    <n v="814"/>
    <x v="488"/>
    <x v="0"/>
    <x v="1"/>
    <x v="3"/>
    <n v="0.02"/>
    <n v="821.7"/>
    <n v="5"/>
    <n v="4108.5"/>
    <n v="1027.125"/>
    <n v="82.17"/>
  </r>
  <r>
    <n v="822"/>
    <x v="368"/>
    <x v="4"/>
    <x v="1"/>
    <x v="3"/>
    <n v="0.02"/>
    <n v="405.90000000000003"/>
    <n v="5"/>
    <n v="2029.5000000000002"/>
    <n v="507.37500000000006"/>
    <n v="40.590000000000003"/>
  </r>
  <r>
    <n v="833"/>
    <x v="226"/>
    <x v="5"/>
    <x v="1"/>
    <x v="3"/>
    <n v="0.02"/>
    <n v="177.3"/>
    <n v="5"/>
    <n v="886.5"/>
    <n v="221.625"/>
    <n v="17.73"/>
  </r>
  <r>
    <n v="853"/>
    <x v="489"/>
    <x v="4"/>
    <x v="1"/>
    <x v="3"/>
    <n v="0.02"/>
    <n v="696.6"/>
    <n v="5"/>
    <n v="3483"/>
    <n v="870.75"/>
    <n v="69.66"/>
  </r>
  <r>
    <n v="859"/>
    <x v="490"/>
    <x v="6"/>
    <x v="1"/>
    <x v="3"/>
    <n v="0.02"/>
    <n v="251.1"/>
    <n v="5"/>
    <n v="1255.5"/>
    <n v="313.875"/>
    <n v="25.11"/>
  </r>
  <r>
    <n v="862"/>
    <x v="372"/>
    <x v="5"/>
    <x v="1"/>
    <x v="3"/>
    <n v="0.02"/>
    <n v="423.90000000000003"/>
    <n v="5"/>
    <n v="2119.5"/>
    <n v="529.875"/>
    <n v="42.39"/>
  </r>
  <r>
    <n v="864"/>
    <x v="491"/>
    <x v="5"/>
    <x v="1"/>
    <x v="3"/>
    <n v="0.02"/>
    <n v="216"/>
    <n v="5"/>
    <n v="1080"/>
    <n v="270"/>
    <n v="21.6"/>
  </r>
  <r>
    <n v="868"/>
    <x v="373"/>
    <x v="6"/>
    <x v="1"/>
    <x v="3"/>
    <n v="0.02"/>
    <n v="57.6"/>
    <n v="5"/>
    <n v="288"/>
    <n v="72"/>
    <n v="5.76"/>
  </r>
  <r>
    <n v="870"/>
    <x v="492"/>
    <x v="0"/>
    <x v="1"/>
    <x v="3"/>
    <n v="0.02"/>
    <n v="81"/>
    <n v="5"/>
    <n v="405"/>
    <n v="101.25"/>
    <n v="8.1"/>
  </r>
  <r>
    <n v="875"/>
    <x v="493"/>
    <x v="1"/>
    <x v="1"/>
    <x v="3"/>
    <n v="0.02"/>
    <n v="541.80000000000007"/>
    <n v="5"/>
    <n v="2709.0000000000005"/>
    <n v="677.25000000000011"/>
    <n v="54.180000000000007"/>
  </r>
  <r>
    <n v="889"/>
    <x v="494"/>
    <x v="1"/>
    <x v="1"/>
    <x v="3"/>
    <n v="0.02"/>
    <n v="626.4"/>
    <n v="5"/>
    <n v="3132"/>
    <n v="783"/>
    <n v="62.64"/>
  </r>
  <r>
    <n v="910"/>
    <x v="495"/>
    <x v="0"/>
    <x v="1"/>
    <x v="3"/>
    <n v="0.02"/>
    <n v="841.5"/>
    <n v="5"/>
    <n v="4207.5"/>
    <n v="1051.875"/>
    <n v="84.15"/>
  </r>
  <r>
    <n v="911"/>
    <x v="495"/>
    <x v="4"/>
    <x v="1"/>
    <x v="3"/>
    <n v="0.02"/>
    <n v="197.1"/>
    <n v="5"/>
    <n v="985.5"/>
    <n v="246.375"/>
    <n v="19.71"/>
  </r>
  <r>
    <n v="914"/>
    <x v="231"/>
    <x v="0"/>
    <x v="1"/>
    <x v="3"/>
    <n v="0.02"/>
    <n v="731.7"/>
    <n v="5"/>
    <n v="3658.5"/>
    <n v="914.625"/>
    <n v="73.17"/>
  </r>
  <r>
    <n v="922"/>
    <x v="496"/>
    <x v="0"/>
    <x v="1"/>
    <x v="3"/>
    <n v="0.02"/>
    <n v="432"/>
    <n v="5"/>
    <n v="2160"/>
    <n v="540"/>
    <n v="43.2"/>
  </r>
  <r>
    <n v="936"/>
    <x v="497"/>
    <x v="3"/>
    <x v="1"/>
    <x v="3"/>
    <n v="0.02"/>
    <n v="273.60000000000002"/>
    <n v="5"/>
    <n v="1368"/>
    <n v="342"/>
    <n v="27.36"/>
  </r>
  <r>
    <n v="939"/>
    <x v="498"/>
    <x v="8"/>
    <x v="1"/>
    <x v="3"/>
    <n v="0.02"/>
    <n v="626.4"/>
    <n v="5"/>
    <n v="3132"/>
    <n v="783"/>
    <n v="62.64"/>
  </r>
  <r>
    <n v="955"/>
    <x v="499"/>
    <x v="3"/>
    <x v="1"/>
    <x v="3"/>
    <n v="0.02"/>
    <n v="186.3"/>
    <n v="5"/>
    <n v="931.5"/>
    <n v="232.875"/>
    <n v="18.63"/>
  </r>
  <r>
    <n v="1019"/>
    <x v="381"/>
    <x v="1"/>
    <x v="1"/>
    <x v="3"/>
    <n v="0.02"/>
    <n v="555.30000000000007"/>
    <n v="5"/>
    <n v="2776.5000000000005"/>
    <n v="694.12500000000011"/>
    <n v="55.530000000000008"/>
  </r>
  <r>
    <n v="1025"/>
    <x v="241"/>
    <x v="1"/>
    <x v="1"/>
    <x v="3"/>
    <n v="0.02"/>
    <n v="622.80000000000007"/>
    <n v="5"/>
    <n v="3114.0000000000005"/>
    <n v="778.50000000000011"/>
    <n v="62.280000000000008"/>
  </r>
  <r>
    <n v="1027"/>
    <x v="241"/>
    <x v="5"/>
    <x v="1"/>
    <x v="3"/>
    <n v="0.02"/>
    <n v="696.6"/>
    <n v="5"/>
    <n v="3483"/>
    <n v="870.75"/>
    <n v="69.66"/>
  </r>
  <r>
    <n v="1038"/>
    <x v="382"/>
    <x v="5"/>
    <x v="1"/>
    <x v="3"/>
    <n v="0.02"/>
    <n v="835.2"/>
    <n v="5"/>
    <n v="4176"/>
    <n v="1044"/>
    <n v="83.52"/>
  </r>
  <r>
    <n v="1041"/>
    <x v="242"/>
    <x v="8"/>
    <x v="1"/>
    <x v="3"/>
    <n v="0.02"/>
    <n v="659.7"/>
    <n v="5"/>
    <n v="3298.5"/>
    <n v="824.625"/>
    <n v="65.97"/>
  </r>
  <r>
    <n v="1075"/>
    <x v="384"/>
    <x v="0"/>
    <x v="1"/>
    <x v="3"/>
    <n v="0.02"/>
    <n v="898.2"/>
    <n v="5"/>
    <n v="4491"/>
    <n v="1122.75"/>
    <n v="89.820000000000007"/>
  </r>
  <r>
    <n v="1080"/>
    <x v="244"/>
    <x v="8"/>
    <x v="1"/>
    <x v="3"/>
    <n v="0.02"/>
    <n v="160.20000000000002"/>
    <n v="5"/>
    <n v="801.00000000000011"/>
    <n v="200.25000000000003"/>
    <n v="16.020000000000003"/>
  </r>
  <r>
    <n v="1092"/>
    <x v="95"/>
    <x v="7"/>
    <x v="1"/>
    <x v="3"/>
    <n v="0.02"/>
    <n v="196.20000000000002"/>
    <n v="5"/>
    <n v="981.00000000000011"/>
    <n v="245.25000000000003"/>
    <n v="19.62"/>
  </r>
  <r>
    <n v="1100"/>
    <x v="500"/>
    <x v="8"/>
    <x v="1"/>
    <x v="3"/>
    <n v="0.02"/>
    <n v="191.70000000000002"/>
    <n v="5"/>
    <n v="958.50000000000011"/>
    <n v="239.62500000000003"/>
    <n v="19.170000000000002"/>
  </r>
  <r>
    <n v="1117"/>
    <x v="501"/>
    <x v="8"/>
    <x v="1"/>
    <x v="3"/>
    <n v="0.02"/>
    <n v="893.7"/>
    <n v="5"/>
    <n v="4468.5"/>
    <n v="1117.125"/>
    <n v="89.37"/>
  </r>
  <r>
    <n v="1128"/>
    <x v="502"/>
    <x v="5"/>
    <x v="1"/>
    <x v="3"/>
    <n v="0.02"/>
    <n v="768.6"/>
    <n v="5"/>
    <n v="3843"/>
    <n v="960.75"/>
    <n v="76.86"/>
  </r>
  <r>
    <n v="1129"/>
    <x v="503"/>
    <x v="1"/>
    <x v="1"/>
    <x v="3"/>
    <n v="0.02"/>
    <n v="499.5"/>
    <n v="5"/>
    <n v="2497.5"/>
    <n v="624.375"/>
    <n v="49.95"/>
  </r>
  <r>
    <n v="1134"/>
    <x v="504"/>
    <x v="5"/>
    <x v="1"/>
    <x v="3"/>
    <n v="0.02"/>
    <n v="667.80000000000007"/>
    <n v="5"/>
    <n v="3339.0000000000005"/>
    <n v="834.75000000000011"/>
    <n v="66.780000000000015"/>
  </r>
  <r>
    <n v="1152"/>
    <x v="505"/>
    <x v="3"/>
    <x v="1"/>
    <x v="3"/>
    <n v="0.02"/>
    <n v="50.4"/>
    <n v="5"/>
    <n v="252"/>
    <n v="63"/>
    <n v="5.04"/>
  </r>
  <r>
    <n v="1184"/>
    <x v="506"/>
    <x v="8"/>
    <x v="1"/>
    <x v="3"/>
    <n v="0.02"/>
    <n v="601.20000000000005"/>
    <n v="5"/>
    <n v="3006"/>
    <n v="751.5"/>
    <n v="60.120000000000005"/>
  </r>
  <r>
    <n v="1200"/>
    <x v="507"/>
    <x v="2"/>
    <x v="1"/>
    <x v="3"/>
    <n v="0.02"/>
    <n v="892.80000000000007"/>
    <n v="5"/>
    <n v="4464"/>
    <n v="1116"/>
    <n v="89.28"/>
  </r>
  <r>
    <n v="1205"/>
    <x v="508"/>
    <x v="5"/>
    <x v="1"/>
    <x v="3"/>
    <n v="0.02"/>
    <n v="351"/>
    <n v="5"/>
    <n v="1755"/>
    <n v="438.75"/>
    <n v="35.1"/>
  </r>
  <r>
    <n v="1206"/>
    <x v="508"/>
    <x v="8"/>
    <x v="1"/>
    <x v="3"/>
    <n v="0.02"/>
    <n v="758.7"/>
    <n v="5"/>
    <n v="3793.5"/>
    <n v="948.375"/>
    <n v="75.87"/>
  </r>
  <r>
    <n v="1235"/>
    <x v="509"/>
    <x v="8"/>
    <x v="1"/>
    <x v="3"/>
    <n v="0.02"/>
    <n v="475.2"/>
    <n v="5"/>
    <n v="2376"/>
    <n v="594"/>
    <n v="47.52"/>
  </r>
  <r>
    <n v="1241"/>
    <x v="510"/>
    <x v="5"/>
    <x v="1"/>
    <x v="3"/>
    <n v="0.02"/>
    <n v="86.4"/>
    <n v="5"/>
    <n v="432"/>
    <n v="108"/>
    <n v="8.64"/>
  </r>
  <r>
    <n v="1249"/>
    <x v="511"/>
    <x v="2"/>
    <x v="1"/>
    <x v="3"/>
    <n v="0.02"/>
    <n v="254.70000000000002"/>
    <n v="5"/>
    <n v="1273.5"/>
    <n v="318.375"/>
    <n v="25.47"/>
  </r>
  <r>
    <n v="1265"/>
    <x v="512"/>
    <x v="6"/>
    <x v="1"/>
    <x v="3"/>
    <n v="0.02"/>
    <n v="213.3"/>
    <n v="5"/>
    <n v="1066.5"/>
    <n v="266.625"/>
    <n v="21.330000000000002"/>
  </r>
  <r>
    <n v="1266"/>
    <x v="512"/>
    <x v="4"/>
    <x v="1"/>
    <x v="3"/>
    <n v="0.02"/>
    <n v="539.1"/>
    <n v="5"/>
    <n v="2695.5"/>
    <n v="673.875"/>
    <n v="53.910000000000004"/>
  </r>
  <r>
    <n v="1267"/>
    <x v="513"/>
    <x v="0"/>
    <x v="1"/>
    <x v="3"/>
    <n v="0.02"/>
    <n v="890.1"/>
    <n v="5"/>
    <n v="4450.5"/>
    <n v="1112.625"/>
    <n v="89.01"/>
  </r>
  <r>
    <n v="1281"/>
    <x v="106"/>
    <x v="3"/>
    <x v="1"/>
    <x v="3"/>
    <n v="0.02"/>
    <n v="141.30000000000001"/>
    <n v="5"/>
    <n v="706.5"/>
    <n v="176.625"/>
    <n v="14.13"/>
  </r>
  <r>
    <n v="1284"/>
    <x v="514"/>
    <x v="1"/>
    <x v="1"/>
    <x v="3"/>
    <n v="0.02"/>
    <n v="349.2"/>
    <n v="5"/>
    <n v="1746"/>
    <n v="436.5"/>
    <n v="34.92"/>
  </r>
  <r>
    <n v="1294"/>
    <x v="515"/>
    <x v="1"/>
    <x v="1"/>
    <x v="3"/>
    <n v="0.02"/>
    <n v="11.700000000000001"/>
    <n v="5"/>
    <n v="58.500000000000007"/>
    <n v="14.625000000000002"/>
    <n v="1.1700000000000002"/>
  </r>
  <r>
    <n v="1302"/>
    <x v="516"/>
    <x v="2"/>
    <x v="1"/>
    <x v="3"/>
    <n v="0.02"/>
    <n v="176.4"/>
    <n v="5"/>
    <n v="882"/>
    <n v="220.5"/>
    <n v="17.64"/>
  </r>
  <r>
    <n v="1317"/>
    <x v="517"/>
    <x v="3"/>
    <x v="1"/>
    <x v="3"/>
    <n v="0.02"/>
    <n v="239.4"/>
    <n v="5"/>
    <n v="1197"/>
    <n v="299.25"/>
    <n v="23.94"/>
  </r>
  <r>
    <n v="1319"/>
    <x v="398"/>
    <x v="1"/>
    <x v="1"/>
    <x v="3"/>
    <n v="0.02"/>
    <n v="729.9"/>
    <n v="5"/>
    <n v="3649.5"/>
    <n v="912.375"/>
    <n v="72.989999999999995"/>
  </r>
  <r>
    <n v="1350"/>
    <x v="259"/>
    <x v="8"/>
    <x v="1"/>
    <x v="3"/>
    <n v="0.02"/>
    <n v="299.7"/>
    <n v="5"/>
    <n v="1498.5"/>
    <n v="374.625"/>
    <n v="29.97"/>
  </r>
  <r>
    <n v="1360"/>
    <x v="401"/>
    <x v="6"/>
    <x v="1"/>
    <x v="3"/>
    <n v="0.02"/>
    <n v="749.7"/>
    <n v="5"/>
    <n v="3748.5"/>
    <n v="937.125"/>
    <n v="74.97"/>
  </r>
  <r>
    <n v="1370"/>
    <x v="518"/>
    <x v="1"/>
    <x v="1"/>
    <x v="3"/>
    <n v="0.02"/>
    <n v="732.6"/>
    <n v="5"/>
    <n v="3663"/>
    <n v="915.75"/>
    <n v="73.260000000000005"/>
  </r>
  <r>
    <n v="1371"/>
    <x v="518"/>
    <x v="8"/>
    <x v="1"/>
    <x v="3"/>
    <n v="0.02"/>
    <n v="211.5"/>
    <n v="5"/>
    <n v="1057.5"/>
    <n v="264.375"/>
    <n v="21.150000000000002"/>
  </r>
  <r>
    <n v="1373"/>
    <x v="519"/>
    <x v="7"/>
    <x v="1"/>
    <x v="3"/>
    <n v="0.02"/>
    <n v="749.7"/>
    <n v="5"/>
    <n v="3748.5"/>
    <n v="937.125"/>
    <n v="74.97"/>
  </r>
  <r>
    <n v="1375"/>
    <x v="520"/>
    <x v="6"/>
    <x v="1"/>
    <x v="3"/>
    <n v="0.02"/>
    <n v="83.7"/>
    <n v="5"/>
    <n v="418.5"/>
    <n v="104.625"/>
    <n v="8.370000000000001"/>
  </r>
  <r>
    <n v="1377"/>
    <x v="521"/>
    <x v="1"/>
    <x v="1"/>
    <x v="3"/>
    <n v="0.02"/>
    <n v="226.8"/>
    <n v="5"/>
    <n v="1134"/>
    <n v="283.5"/>
    <n v="22.68"/>
  </r>
  <r>
    <n v="1391"/>
    <x v="522"/>
    <x v="0"/>
    <x v="1"/>
    <x v="3"/>
    <n v="0.02"/>
    <n v="224.1"/>
    <n v="5"/>
    <n v="1120.5"/>
    <n v="280.125"/>
    <n v="22.41"/>
  </r>
  <r>
    <n v="1393"/>
    <x v="523"/>
    <x v="5"/>
    <x v="1"/>
    <x v="3"/>
    <n v="0.02"/>
    <n v="305.10000000000002"/>
    <n v="5"/>
    <n v="1525.5"/>
    <n v="381.375"/>
    <n v="30.51"/>
  </r>
  <r>
    <n v="1410"/>
    <x v="266"/>
    <x v="1"/>
    <x v="1"/>
    <x v="3"/>
    <n v="0.02"/>
    <n v="569.70000000000005"/>
    <n v="5"/>
    <n v="2848.5"/>
    <n v="712.125"/>
    <n v="56.97"/>
  </r>
  <r>
    <n v="1436"/>
    <x v="524"/>
    <x v="4"/>
    <x v="1"/>
    <x v="3"/>
    <n v="0.02"/>
    <n v="657.9"/>
    <n v="5"/>
    <n v="3289.5"/>
    <n v="822.375"/>
    <n v="65.790000000000006"/>
  </r>
  <r>
    <n v="1441"/>
    <x v="525"/>
    <x v="6"/>
    <x v="1"/>
    <x v="3"/>
    <n v="0.02"/>
    <n v="249.3"/>
    <n v="5"/>
    <n v="1246.5"/>
    <n v="311.625"/>
    <n v="24.93"/>
  </r>
  <r>
    <n v="1442"/>
    <x v="525"/>
    <x v="4"/>
    <x v="1"/>
    <x v="3"/>
    <n v="0.02"/>
    <n v="438.3"/>
    <n v="5"/>
    <n v="2191.5"/>
    <n v="547.875"/>
    <n v="43.83"/>
  </r>
  <r>
    <n v="1457"/>
    <x v="526"/>
    <x v="3"/>
    <x v="1"/>
    <x v="3"/>
    <n v="0.02"/>
    <n v="582.30000000000007"/>
    <n v="5"/>
    <n v="2911.5000000000005"/>
    <n v="727.87500000000011"/>
    <n v="58.230000000000011"/>
  </r>
  <r>
    <n v="1465"/>
    <x v="268"/>
    <x v="1"/>
    <x v="1"/>
    <x v="3"/>
    <n v="0.02"/>
    <n v="441"/>
    <n v="5"/>
    <n v="2205"/>
    <n v="551.25"/>
    <n v="44.1"/>
  </r>
  <r>
    <n v="1479"/>
    <x v="527"/>
    <x v="3"/>
    <x v="1"/>
    <x v="3"/>
    <n v="0.02"/>
    <n v="482.40000000000003"/>
    <n v="5"/>
    <n v="2412"/>
    <n v="603"/>
    <n v="48.24"/>
  </r>
  <r>
    <n v="1485"/>
    <x v="528"/>
    <x v="2"/>
    <x v="1"/>
    <x v="3"/>
    <n v="0.02"/>
    <n v="749.7"/>
    <n v="5"/>
    <n v="3748.5"/>
    <n v="937.125"/>
    <n v="74.97"/>
  </r>
  <r>
    <n v="1499"/>
    <x v="529"/>
    <x v="7"/>
    <x v="1"/>
    <x v="3"/>
    <n v="0.02"/>
    <n v="307.8"/>
    <n v="5"/>
    <n v="1539"/>
    <n v="384.75"/>
    <n v="30.78"/>
  </r>
  <r>
    <n v="1503"/>
    <x v="530"/>
    <x v="5"/>
    <x v="1"/>
    <x v="3"/>
    <n v="0.02"/>
    <n v="333.90000000000003"/>
    <n v="5"/>
    <n v="1669.5000000000002"/>
    <n v="417.37500000000006"/>
    <n v="33.390000000000008"/>
  </r>
  <r>
    <n v="1509"/>
    <x v="274"/>
    <x v="1"/>
    <x v="1"/>
    <x v="3"/>
    <n v="0.02"/>
    <n v="50.4"/>
    <n v="5"/>
    <n v="252"/>
    <n v="63"/>
    <n v="5.04"/>
  </r>
  <r>
    <n v="1515"/>
    <x v="410"/>
    <x v="3"/>
    <x v="1"/>
    <x v="3"/>
    <n v="0.02"/>
    <n v="471.6"/>
    <n v="5"/>
    <n v="2358"/>
    <n v="589.5"/>
    <n v="47.160000000000004"/>
  </r>
  <r>
    <n v="1543"/>
    <x v="128"/>
    <x v="4"/>
    <x v="1"/>
    <x v="3"/>
    <n v="0.02"/>
    <n v="711.9"/>
    <n v="5"/>
    <n v="3559.5"/>
    <n v="889.875"/>
    <n v="71.19"/>
  </r>
  <r>
    <n v="1546"/>
    <x v="531"/>
    <x v="2"/>
    <x v="1"/>
    <x v="3"/>
    <n v="0.02"/>
    <n v="218.70000000000002"/>
    <n v="5"/>
    <n v="1093.5"/>
    <n v="273.375"/>
    <n v="21.87"/>
  </r>
  <r>
    <n v="1556"/>
    <x v="532"/>
    <x v="2"/>
    <x v="1"/>
    <x v="3"/>
    <n v="0.02"/>
    <n v="424.8"/>
    <n v="5"/>
    <n v="2124"/>
    <n v="531"/>
    <n v="42.480000000000004"/>
  </r>
  <r>
    <n v="1586"/>
    <x v="130"/>
    <x v="7"/>
    <x v="1"/>
    <x v="3"/>
    <n v="0.02"/>
    <n v="95.4"/>
    <n v="5"/>
    <n v="477"/>
    <n v="119.25"/>
    <n v="9.5400000000000009"/>
  </r>
  <r>
    <n v="1588"/>
    <x v="282"/>
    <x v="5"/>
    <x v="1"/>
    <x v="3"/>
    <n v="0.02"/>
    <n v="613.80000000000007"/>
    <n v="5"/>
    <n v="3069.0000000000005"/>
    <n v="767.25000000000011"/>
    <n v="61.38000000000001"/>
  </r>
  <r>
    <n v="1598"/>
    <x v="131"/>
    <x v="4"/>
    <x v="1"/>
    <x v="3"/>
    <n v="0.02"/>
    <n v="454.5"/>
    <n v="5"/>
    <n v="2272.5"/>
    <n v="568.125"/>
    <n v="45.45"/>
  </r>
  <r>
    <n v="1630"/>
    <x v="533"/>
    <x v="7"/>
    <x v="1"/>
    <x v="3"/>
    <n v="0.02"/>
    <n v="144"/>
    <n v="5"/>
    <n v="720"/>
    <n v="180"/>
    <n v="14.4"/>
  </r>
  <r>
    <n v="1651"/>
    <x v="534"/>
    <x v="2"/>
    <x v="1"/>
    <x v="3"/>
    <n v="0.02"/>
    <n v="430.2"/>
    <n v="5"/>
    <n v="2151"/>
    <n v="537.75"/>
    <n v="43.02"/>
  </r>
  <r>
    <n v="1671"/>
    <x v="142"/>
    <x v="3"/>
    <x v="1"/>
    <x v="3"/>
    <n v="0.02"/>
    <n v="246.6"/>
    <n v="5"/>
    <n v="1233"/>
    <n v="308.25"/>
    <n v="24.66"/>
  </r>
  <r>
    <n v="1687"/>
    <x v="535"/>
    <x v="3"/>
    <x v="1"/>
    <x v="3"/>
    <n v="0.02"/>
    <n v="330.3"/>
    <n v="5"/>
    <n v="1651.5"/>
    <n v="412.875"/>
    <n v="33.03"/>
  </r>
  <r>
    <n v="1700"/>
    <x v="536"/>
    <x v="1"/>
    <x v="1"/>
    <x v="3"/>
    <n v="0.02"/>
    <n v="215.1"/>
    <n v="5"/>
    <n v="1075.5"/>
    <n v="268.875"/>
    <n v="21.51"/>
  </r>
  <r>
    <n v="1701"/>
    <x v="536"/>
    <x v="4"/>
    <x v="1"/>
    <x v="3"/>
    <n v="0.02"/>
    <n v="703.80000000000007"/>
    <n v="5"/>
    <n v="3519.0000000000005"/>
    <n v="879.75000000000011"/>
    <n v="70.38000000000001"/>
  </r>
  <r>
    <n v="1712"/>
    <x v="537"/>
    <x v="4"/>
    <x v="1"/>
    <x v="3"/>
    <n v="0.02"/>
    <n v="775.80000000000007"/>
    <n v="5"/>
    <n v="3879.0000000000005"/>
    <n v="969.75000000000011"/>
    <n v="77.580000000000013"/>
  </r>
  <r>
    <n v="1724"/>
    <x v="538"/>
    <x v="3"/>
    <x v="1"/>
    <x v="3"/>
    <n v="0.02"/>
    <n v="212.4"/>
    <n v="5"/>
    <n v="1062"/>
    <n v="265.5"/>
    <n v="21.240000000000002"/>
  </r>
  <r>
    <n v="1739"/>
    <x v="293"/>
    <x v="0"/>
    <x v="1"/>
    <x v="3"/>
    <n v="0.02"/>
    <n v="677.7"/>
    <n v="5"/>
    <n v="3388.5"/>
    <n v="847.125"/>
    <n v="67.77"/>
  </r>
  <r>
    <n v="1744"/>
    <x v="294"/>
    <x v="2"/>
    <x v="1"/>
    <x v="3"/>
    <n v="0.02"/>
    <n v="143.1"/>
    <n v="5"/>
    <n v="715.5"/>
    <n v="178.875"/>
    <n v="14.31"/>
  </r>
  <r>
    <n v="1756"/>
    <x v="150"/>
    <x v="2"/>
    <x v="1"/>
    <x v="3"/>
    <n v="0.02"/>
    <n v="878.4"/>
    <n v="5"/>
    <n v="4392"/>
    <n v="1098"/>
    <n v="87.84"/>
  </r>
  <r>
    <n v="1758"/>
    <x v="539"/>
    <x v="3"/>
    <x v="1"/>
    <x v="3"/>
    <n v="0.02"/>
    <n v="79.2"/>
    <n v="5"/>
    <n v="396"/>
    <n v="99"/>
    <n v="7.92"/>
  </r>
  <r>
    <n v="1790"/>
    <x v="428"/>
    <x v="0"/>
    <x v="1"/>
    <x v="3"/>
    <n v="0.02"/>
    <n v="720"/>
    <n v="5"/>
    <n v="3600"/>
    <n v="900"/>
    <n v="72"/>
  </r>
  <r>
    <n v="1798"/>
    <x v="540"/>
    <x v="1"/>
    <x v="1"/>
    <x v="3"/>
    <n v="0.02"/>
    <n v="423"/>
    <n v="5"/>
    <n v="2115"/>
    <n v="528.75"/>
    <n v="42.300000000000004"/>
  </r>
  <r>
    <n v="1823"/>
    <x v="541"/>
    <x v="1"/>
    <x v="1"/>
    <x v="3"/>
    <n v="0.02"/>
    <n v="22.5"/>
    <n v="5"/>
    <n v="112.5"/>
    <n v="28.125"/>
    <n v="2.25"/>
  </r>
  <r>
    <n v="1827"/>
    <x v="542"/>
    <x v="1"/>
    <x v="1"/>
    <x v="3"/>
    <n v="0.02"/>
    <n v="516.6"/>
    <n v="5"/>
    <n v="2583"/>
    <n v="645.75"/>
    <n v="51.660000000000004"/>
  </r>
  <r>
    <n v="1828"/>
    <x v="542"/>
    <x v="1"/>
    <x v="1"/>
    <x v="3"/>
    <n v="0.02"/>
    <n v="33.300000000000004"/>
    <n v="5"/>
    <n v="166.50000000000003"/>
    <n v="41.625000000000007"/>
    <n v="3.3300000000000005"/>
  </r>
  <r>
    <n v="1833"/>
    <x v="158"/>
    <x v="5"/>
    <x v="1"/>
    <x v="3"/>
    <n v="0.02"/>
    <n v="54"/>
    <n v="5"/>
    <n v="270"/>
    <n v="67.5"/>
    <n v="5.4"/>
  </r>
  <r>
    <n v="1842"/>
    <x v="543"/>
    <x v="2"/>
    <x v="1"/>
    <x v="3"/>
    <n v="0.02"/>
    <n v="779.4"/>
    <n v="5"/>
    <n v="3897"/>
    <n v="974.25"/>
    <n v="77.94"/>
  </r>
  <r>
    <n v="1845"/>
    <x v="544"/>
    <x v="7"/>
    <x v="1"/>
    <x v="3"/>
    <n v="0.02"/>
    <n v="555.30000000000007"/>
    <n v="5"/>
    <n v="2776.5000000000005"/>
    <n v="694.12500000000011"/>
    <n v="55.530000000000008"/>
  </r>
  <r>
    <n v="1847"/>
    <x v="544"/>
    <x v="0"/>
    <x v="1"/>
    <x v="3"/>
    <n v="0.02"/>
    <n v="700.2"/>
    <n v="5"/>
    <n v="3501"/>
    <n v="875.25"/>
    <n v="70.02"/>
  </r>
  <r>
    <n v="1850"/>
    <x v="545"/>
    <x v="8"/>
    <x v="1"/>
    <x v="3"/>
    <n v="0.02"/>
    <n v="408.6"/>
    <n v="5"/>
    <n v="2043"/>
    <n v="510.75"/>
    <n v="40.86"/>
  </r>
  <r>
    <n v="1878"/>
    <x v="304"/>
    <x v="1"/>
    <x v="1"/>
    <x v="3"/>
    <n v="0.02"/>
    <n v="354.6"/>
    <n v="5"/>
    <n v="1773"/>
    <n v="443.25"/>
    <n v="35.46"/>
  </r>
  <r>
    <n v="1896"/>
    <x v="546"/>
    <x v="2"/>
    <x v="1"/>
    <x v="3"/>
    <n v="0.02"/>
    <n v="73.8"/>
    <n v="5"/>
    <n v="369"/>
    <n v="92.25"/>
    <n v="7.38"/>
  </r>
  <r>
    <n v="1900"/>
    <x v="547"/>
    <x v="6"/>
    <x v="1"/>
    <x v="3"/>
    <n v="0.02"/>
    <n v="876.6"/>
    <n v="5"/>
    <n v="4383"/>
    <n v="1095.75"/>
    <n v="87.66"/>
  </r>
  <r>
    <n v="1907"/>
    <x v="306"/>
    <x v="4"/>
    <x v="1"/>
    <x v="3"/>
    <n v="0.02"/>
    <n v="819"/>
    <n v="5"/>
    <n v="4095"/>
    <n v="1023.75"/>
    <n v="81.900000000000006"/>
  </r>
  <r>
    <n v="1913"/>
    <x v="163"/>
    <x v="6"/>
    <x v="1"/>
    <x v="3"/>
    <n v="0.02"/>
    <n v="482.40000000000003"/>
    <n v="5"/>
    <n v="2412"/>
    <n v="603"/>
    <n v="48.24"/>
  </r>
  <r>
    <n v="1936"/>
    <x v="308"/>
    <x v="5"/>
    <x v="1"/>
    <x v="3"/>
    <n v="0.02"/>
    <n v="763.2"/>
    <n v="5"/>
    <n v="3816"/>
    <n v="954"/>
    <n v="76.320000000000007"/>
  </r>
  <r>
    <n v="1940"/>
    <x v="309"/>
    <x v="2"/>
    <x v="1"/>
    <x v="3"/>
    <n v="0.02"/>
    <n v="563.4"/>
    <n v="5"/>
    <n v="2817"/>
    <n v="704.25"/>
    <n v="56.34"/>
  </r>
  <r>
    <n v="1949"/>
    <x v="548"/>
    <x v="5"/>
    <x v="1"/>
    <x v="3"/>
    <n v="0.02"/>
    <n v="212.4"/>
    <n v="5"/>
    <n v="1062"/>
    <n v="265.5"/>
    <n v="21.240000000000002"/>
  </r>
  <r>
    <n v="1958"/>
    <x v="311"/>
    <x v="2"/>
    <x v="1"/>
    <x v="3"/>
    <n v="0.02"/>
    <n v="148.5"/>
    <n v="5"/>
    <n v="742.5"/>
    <n v="185.625"/>
    <n v="14.85"/>
  </r>
  <r>
    <n v="1965"/>
    <x v="549"/>
    <x v="8"/>
    <x v="1"/>
    <x v="3"/>
    <n v="0.02"/>
    <n v="636.30000000000007"/>
    <n v="5"/>
    <n v="3181.5000000000005"/>
    <n v="795.37500000000011"/>
    <n v="63.63000000000001"/>
  </r>
  <r>
    <n v="1972"/>
    <x v="437"/>
    <x v="4"/>
    <x v="1"/>
    <x v="3"/>
    <n v="0.02"/>
    <n v="360.90000000000003"/>
    <n v="5"/>
    <n v="1804.5000000000002"/>
    <n v="451.12500000000006"/>
    <n v="36.090000000000003"/>
  </r>
  <r>
    <n v="1982"/>
    <x v="550"/>
    <x v="0"/>
    <x v="1"/>
    <x v="3"/>
    <n v="0.02"/>
    <n v="320.40000000000003"/>
    <n v="5"/>
    <n v="1602.0000000000002"/>
    <n v="400.50000000000006"/>
    <n v="32.040000000000006"/>
  </r>
  <r>
    <n v="1983"/>
    <x v="550"/>
    <x v="4"/>
    <x v="1"/>
    <x v="3"/>
    <n v="0.02"/>
    <n v="354.6"/>
    <n v="5"/>
    <n v="1773"/>
    <n v="443.25"/>
    <n v="35.46"/>
  </r>
  <r>
    <n v="29"/>
    <x v="442"/>
    <x v="8"/>
    <x v="1"/>
    <x v="4"/>
    <n v="0.02"/>
    <n v="560"/>
    <n v="13"/>
    <n v="7280"/>
    <n v="1820"/>
    <n v="145.6"/>
  </r>
  <r>
    <n v="35"/>
    <x v="5"/>
    <x v="1"/>
    <x v="1"/>
    <x v="4"/>
    <n v="0.02"/>
    <n v="578"/>
    <n v="13"/>
    <n v="7514"/>
    <n v="1878.5"/>
    <n v="150.28"/>
  </r>
  <r>
    <n v="50"/>
    <x v="174"/>
    <x v="7"/>
    <x v="1"/>
    <x v="4"/>
    <n v="0.02"/>
    <n v="266"/>
    <n v="13"/>
    <n v="3458"/>
    <n v="864.5"/>
    <n v="69.16"/>
  </r>
  <r>
    <n v="60"/>
    <x v="8"/>
    <x v="1"/>
    <x v="1"/>
    <x v="4"/>
    <n v="0.02"/>
    <n v="563"/>
    <n v="13"/>
    <n v="7319"/>
    <n v="1829.75"/>
    <n v="146.38"/>
  </r>
  <r>
    <n v="62"/>
    <x v="445"/>
    <x v="7"/>
    <x v="1"/>
    <x v="4"/>
    <n v="0.02"/>
    <n v="302"/>
    <n v="13"/>
    <n v="3926"/>
    <n v="981.5"/>
    <n v="78.52"/>
  </r>
  <r>
    <n v="70"/>
    <x v="551"/>
    <x v="2"/>
    <x v="1"/>
    <x v="4"/>
    <n v="0.02"/>
    <n v="662"/>
    <n v="13"/>
    <n v="8606"/>
    <n v="2151.5"/>
    <n v="172.12"/>
  </r>
  <r>
    <n v="71"/>
    <x v="552"/>
    <x v="5"/>
    <x v="1"/>
    <x v="4"/>
    <n v="0.02"/>
    <n v="412"/>
    <n v="13"/>
    <n v="5356"/>
    <n v="1339"/>
    <n v="107.12"/>
  </r>
  <r>
    <n v="76"/>
    <x v="176"/>
    <x v="1"/>
    <x v="1"/>
    <x v="4"/>
    <n v="0.02"/>
    <n v="587"/>
    <n v="13"/>
    <n v="7631"/>
    <n v="1907.75"/>
    <n v="152.62"/>
  </r>
  <r>
    <n v="90"/>
    <x v="177"/>
    <x v="2"/>
    <x v="1"/>
    <x v="4"/>
    <n v="0.02"/>
    <n v="610"/>
    <n v="13"/>
    <n v="7930"/>
    <n v="1982.5"/>
    <n v="158.6"/>
  </r>
  <r>
    <n v="91"/>
    <x v="177"/>
    <x v="1"/>
    <x v="1"/>
    <x v="4"/>
    <n v="0.02"/>
    <n v="275"/>
    <n v="13"/>
    <n v="3575"/>
    <n v="893.75"/>
    <n v="71.5"/>
  </r>
  <r>
    <n v="127"/>
    <x v="553"/>
    <x v="6"/>
    <x v="1"/>
    <x v="4"/>
    <n v="0.02"/>
    <n v="580"/>
    <n v="13"/>
    <n v="7540"/>
    <n v="1885"/>
    <n v="150.80000000000001"/>
  </r>
  <r>
    <n v="129"/>
    <x v="554"/>
    <x v="1"/>
    <x v="1"/>
    <x v="4"/>
    <n v="0.02"/>
    <n v="735"/>
    <n v="13"/>
    <n v="9555"/>
    <n v="2388.75"/>
    <n v="191.1"/>
  </r>
  <r>
    <n v="134"/>
    <x v="555"/>
    <x v="2"/>
    <x v="1"/>
    <x v="4"/>
    <n v="0.02"/>
    <n v="952"/>
    <n v="13"/>
    <n v="12376"/>
    <n v="3094"/>
    <n v="247.52"/>
  </r>
  <r>
    <n v="144"/>
    <x v="180"/>
    <x v="2"/>
    <x v="1"/>
    <x v="4"/>
    <n v="0.02"/>
    <n v="946"/>
    <n v="13"/>
    <n v="12298"/>
    <n v="3074.5"/>
    <n v="245.96"/>
  </r>
  <r>
    <n v="146"/>
    <x v="556"/>
    <x v="0"/>
    <x v="1"/>
    <x v="4"/>
    <n v="0.02"/>
    <n v="24"/>
    <n v="13"/>
    <n v="312"/>
    <n v="78"/>
    <n v="6.24"/>
  </r>
  <r>
    <n v="147"/>
    <x v="557"/>
    <x v="4"/>
    <x v="1"/>
    <x v="4"/>
    <n v="0.02"/>
    <n v="665"/>
    <n v="13"/>
    <n v="8645"/>
    <n v="2161.25"/>
    <n v="172.9"/>
  </r>
  <r>
    <n v="152"/>
    <x v="322"/>
    <x v="8"/>
    <x v="1"/>
    <x v="4"/>
    <n v="0.02"/>
    <n v="300"/>
    <n v="13"/>
    <n v="3900"/>
    <n v="975"/>
    <n v="78"/>
  </r>
  <r>
    <n v="166"/>
    <x v="558"/>
    <x v="5"/>
    <x v="1"/>
    <x v="4"/>
    <n v="0.02"/>
    <n v="577"/>
    <n v="13"/>
    <n v="7501"/>
    <n v="1875.25"/>
    <n v="150.02000000000001"/>
  </r>
  <r>
    <n v="174"/>
    <x v="14"/>
    <x v="5"/>
    <x v="1"/>
    <x v="4"/>
    <n v="0.02"/>
    <n v="697"/>
    <n v="13"/>
    <n v="9061"/>
    <n v="2265.25"/>
    <n v="181.22"/>
  </r>
  <r>
    <n v="176"/>
    <x v="14"/>
    <x v="1"/>
    <x v="1"/>
    <x v="4"/>
    <n v="0.02"/>
    <n v="200"/>
    <n v="13"/>
    <n v="2600"/>
    <n v="650"/>
    <n v="52"/>
  </r>
  <r>
    <n v="187"/>
    <x v="559"/>
    <x v="1"/>
    <x v="1"/>
    <x v="4"/>
    <n v="0.02"/>
    <n v="263"/>
    <n v="13"/>
    <n v="3419"/>
    <n v="854.75"/>
    <n v="68.38"/>
  </r>
  <r>
    <n v="202"/>
    <x v="560"/>
    <x v="5"/>
    <x v="1"/>
    <x v="4"/>
    <n v="0.02"/>
    <n v="634"/>
    <n v="13"/>
    <n v="8242"/>
    <n v="2060.5"/>
    <n v="164.84"/>
  </r>
  <r>
    <n v="206"/>
    <x v="327"/>
    <x v="3"/>
    <x v="1"/>
    <x v="4"/>
    <n v="0.02"/>
    <n v="841"/>
    <n v="13"/>
    <n v="10933"/>
    <n v="2733.25"/>
    <n v="218.66"/>
  </r>
  <r>
    <n v="212"/>
    <x v="452"/>
    <x v="7"/>
    <x v="1"/>
    <x v="4"/>
    <n v="0.02"/>
    <n v="772"/>
    <n v="13"/>
    <n v="10036"/>
    <n v="2509"/>
    <n v="200.72"/>
  </r>
  <r>
    <n v="219"/>
    <x v="561"/>
    <x v="5"/>
    <x v="1"/>
    <x v="4"/>
    <n v="0.02"/>
    <n v="901"/>
    <n v="13"/>
    <n v="11713"/>
    <n v="2928.25"/>
    <n v="234.26"/>
  </r>
  <r>
    <n v="221"/>
    <x v="21"/>
    <x v="1"/>
    <x v="1"/>
    <x v="4"/>
    <n v="0.02"/>
    <n v="126"/>
    <n v="13"/>
    <n v="1638"/>
    <n v="409.5"/>
    <n v="32.76"/>
  </r>
  <r>
    <n v="226"/>
    <x v="453"/>
    <x v="5"/>
    <x v="1"/>
    <x v="4"/>
    <n v="0.02"/>
    <n v="750"/>
    <n v="13"/>
    <n v="9750"/>
    <n v="2437.5"/>
    <n v="195"/>
  </r>
  <r>
    <n v="232"/>
    <x v="454"/>
    <x v="8"/>
    <x v="1"/>
    <x v="4"/>
    <n v="0.02"/>
    <n v="96"/>
    <n v="13"/>
    <n v="1248"/>
    <n v="312"/>
    <n v="24.96"/>
  </r>
  <r>
    <n v="240"/>
    <x v="26"/>
    <x v="6"/>
    <x v="1"/>
    <x v="4"/>
    <n v="0.02"/>
    <n v="182"/>
    <n v="13"/>
    <n v="2366"/>
    <n v="591.5"/>
    <n v="47.32"/>
  </r>
  <r>
    <n v="245"/>
    <x v="562"/>
    <x v="7"/>
    <x v="1"/>
    <x v="4"/>
    <n v="0.02"/>
    <n v="602"/>
    <n v="13"/>
    <n v="7826"/>
    <n v="1956.5"/>
    <n v="156.52000000000001"/>
  </r>
  <r>
    <n v="248"/>
    <x v="329"/>
    <x v="8"/>
    <x v="1"/>
    <x v="4"/>
    <n v="0.02"/>
    <n v="144"/>
    <n v="13"/>
    <n v="1872"/>
    <n v="468"/>
    <n v="37.44"/>
  </r>
  <r>
    <n v="262"/>
    <x v="27"/>
    <x v="3"/>
    <x v="1"/>
    <x v="4"/>
    <n v="0.02"/>
    <n v="718"/>
    <n v="13"/>
    <n v="9334"/>
    <n v="2333.5"/>
    <n v="186.68"/>
  </r>
  <r>
    <n v="264"/>
    <x v="563"/>
    <x v="1"/>
    <x v="1"/>
    <x v="4"/>
    <n v="0.02"/>
    <n v="763"/>
    <n v="13"/>
    <n v="9919"/>
    <n v="2479.75"/>
    <n v="198.38"/>
  </r>
  <r>
    <n v="270"/>
    <x v="564"/>
    <x v="7"/>
    <x v="1"/>
    <x v="4"/>
    <n v="0.02"/>
    <n v="422"/>
    <n v="13"/>
    <n v="5486"/>
    <n v="1371.5"/>
    <n v="109.72"/>
  </r>
  <r>
    <n v="283"/>
    <x v="333"/>
    <x v="7"/>
    <x v="1"/>
    <x v="4"/>
    <n v="0.02"/>
    <n v="104"/>
    <n v="13"/>
    <n v="1352"/>
    <n v="338"/>
    <n v="27.04"/>
  </r>
  <r>
    <n v="284"/>
    <x v="565"/>
    <x v="4"/>
    <x v="1"/>
    <x v="4"/>
    <n v="0.02"/>
    <n v="619"/>
    <n v="13"/>
    <n v="8047"/>
    <n v="2011.75"/>
    <n v="160.94"/>
  </r>
  <r>
    <n v="296"/>
    <x v="335"/>
    <x v="0"/>
    <x v="1"/>
    <x v="4"/>
    <n v="0.02"/>
    <n v="758"/>
    <n v="13"/>
    <n v="9854"/>
    <n v="2463.5"/>
    <n v="197.08"/>
  </r>
  <r>
    <n v="297"/>
    <x v="566"/>
    <x v="1"/>
    <x v="1"/>
    <x v="4"/>
    <n v="0.02"/>
    <n v="825"/>
    <n v="13"/>
    <n v="10725"/>
    <n v="2681.25"/>
    <n v="214.5"/>
  </r>
  <r>
    <n v="304"/>
    <x v="567"/>
    <x v="0"/>
    <x v="1"/>
    <x v="4"/>
    <n v="0.02"/>
    <n v="355"/>
    <n v="13"/>
    <n v="4615"/>
    <n v="1153.75"/>
    <n v="92.3"/>
  </r>
  <r>
    <n v="311"/>
    <x v="568"/>
    <x v="1"/>
    <x v="1"/>
    <x v="4"/>
    <n v="0.02"/>
    <n v="714"/>
    <n v="13"/>
    <n v="9282"/>
    <n v="2320.5"/>
    <n v="185.64000000000001"/>
  </r>
  <r>
    <n v="351"/>
    <x v="341"/>
    <x v="5"/>
    <x v="1"/>
    <x v="4"/>
    <n v="0.02"/>
    <n v="614"/>
    <n v="13"/>
    <n v="7982"/>
    <n v="1995.5"/>
    <n v="159.64000000000001"/>
  </r>
  <r>
    <n v="359"/>
    <x v="466"/>
    <x v="1"/>
    <x v="1"/>
    <x v="4"/>
    <n v="0.02"/>
    <n v="402"/>
    <n v="13"/>
    <n v="5226"/>
    <n v="1306.5"/>
    <n v="104.52"/>
  </r>
  <r>
    <n v="365"/>
    <x v="569"/>
    <x v="8"/>
    <x v="1"/>
    <x v="4"/>
    <n v="0.02"/>
    <n v="901"/>
    <n v="13"/>
    <n v="11713"/>
    <n v="2928.25"/>
    <n v="234.26"/>
  </r>
  <r>
    <n v="367"/>
    <x v="344"/>
    <x v="8"/>
    <x v="1"/>
    <x v="4"/>
    <n v="0.02"/>
    <n v="983"/>
    <n v="13"/>
    <n v="12779"/>
    <n v="3194.75"/>
    <n v="255.58"/>
  </r>
  <r>
    <n v="373"/>
    <x v="570"/>
    <x v="8"/>
    <x v="1"/>
    <x v="4"/>
    <n v="0.02"/>
    <n v="165"/>
    <n v="13"/>
    <n v="2145"/>
    <n v="536.25"/>
    <n v="42.9"/>
  </r>
  <r>
    <n v="382"/>
    <x v="190"/>
    <x v="5"/>
    <x v="1"/>
    <x v="4"/>
    <n v="0.02"/>
    <n v="457"/>
    <n v="13"/>
    <n v="5941"/>
    <n v="1485.25"/>
    <n v="118.82000000000001"/>
  </r>
  <r>
    <n v="386"/>
    <x v="345"/>
    <x v="3"/>
    <x v="1"/>
    <x v="4"/>
    <n v="0.02"/>
    <n v="654"/>
    <n v="13"/>
    <n v="8502"/>
    <n v="2125.5"/>
    <n v="170.04"/>
  </r>
  <r>
    <n v="391"/>
    <x v="34"/>
    <x v="3"/>
    <x v="1"/>
    <x v="4"/>
    <n v="0.02"/>
    <n v="321"/>
    <n v="13"/>
    <n v="4173"/>
    <n v="1043.25"/>
    <n v="83.460000000000008"/>
  </r>
  <r>
    <n v="396"/>
    <x v="35"/>
    <x v="3"/>
    <x v="1"/>
    <x v="4"/>
    <n v="0.02"/>
    <n v="360"/>
    <n v="13"/>
    <n v="4680"/>
    <n v="1170"/>
    <n v="93.600000000000009"/>
  </r>
  <r>
    <n v="398"/>
    <x v="571"/>
    <x v="6"/>
    <x v="1"/>
    <x v="4"/>
    <n v="0.02"/>
    <n v="597"/>
    <n v="13"/>
    <n v="7761"/>
    <n v="1940.25"/>
    <n v="155.22"/>
  </r>
  <r>
    <n v="405"/>
    <x v="191"/>
    <x v="5"/>
    <x v="1"/>
    <x v="4"/>
    <n v="0.02"/>
    <n v="257"/>
    <n v="13"/>
    <n v="3341"/>
    <n v="835.25"/>
    <n v="66.820000000000007"/>
  </r>
  <r>
    <n v="454"/>
    <x v="572"/>
    <x v="1"/>
    <x v="1"/>
    <x v="4"/>
    <n v="0.02"/>
    <n v="66"/>
    <n v="13"/>
    <n v="858"/>
    <n v="214.5"/>
    <n v="17.16"/>
  </r>
  <r>
    <n v="482"/>
    <x v="573"/>
    <x v="8"/>
    <x v="1"/>
    <x v="4"/>
    <n v="0.02"/>
    <n v="132"/>
    <n v="13"/>
    <n v="1716"/>
    <n v="429"/>
    <n v="34.32"/>
  </r>
  <r>
    <n v="485"/>
    <x v="473"/>
    <x v="0"/>
    <x v="1"/>
    <x v="4"/>
    <n v="0.02"/>
    <n v="786"/>
    <n v="13"/>
    <n v="10218"/>
    <n v="2554.5"/>
    <n v="204.36"/>
  </r>
  <r>
    <n v="515"/>
    <x v="348"/>
    <x v="1"/>
    <x v="1"/>
    <x v="4"/>
    <n v="0.02"/>
    <n v="109"/>
    <n v="13"/>
    <n v="1417"/>
    <n v="354.25"/>
    <n v="28.34"/>
  </r>
  <r>
    <n v="524"/>
    <x v="574"/>
    <x v="1"/>
    <x v="1"/>
    <x v="4"/>
    <n v="0.02"/>
    <n v="852"/>
    <n v="13"/>
    <n v="11076"/>
    <n v="2769"/>
    <n v="221.52"/>
  </r>
  <r>
    <n v="525"/>
    <x v="574"/>
    <x v="1"/>
    <x v="1"/>
    <x v="4"/>
    <n v="0.02"/>
    <n v="77"/>
    <n v="13"/>
    <n v="1001"/>
    <n v="250.25"/>
    <n v="20.02"/>
  </r>
  <r>
    <n v="543"/>
    <x v="206"/>
    <x v="2"/>
    <x v="1"/>
    <x v="4"/>
    <n v="0.02"/>
    <n v="920"/>
    <n v="13"/>
    <n v="11960"/>
    <n v="2990"/>
    <n v="239.20000000000002"/>
  </r>
  <r>
    <n v="551"/>
    <x v="351"/>
    <x v="6"/>
    <x v="1"/>
    <x v="4"/>
    <n v="0.02"/>
    <n v="55"/>
    <n v="13"/>
    <n v="715"/>
    <n v="178.75"/>
    <n v="14.3"/>
  </r>
  <r>
    <n v="552"/>
    <x v="575"/>
    <x v="7"/>
    <x v="1"/>
    <x v="4"/>
    <n v="0.02"/>
    <n v="48"/>
    <n v="13"/>
    <n v="624"/>
    <n v="156"/>
    <n v="12.48"/>
  </r>
  <r>
    <n v="557"/>
    <x v="207"/>
    <x v="7"/>
    <x v="1"/>
    <x v="4"/>
    <n v="0.02"/>
    <n v="188"/>
    <n v="13"/>
    <n v="2444"/>
    <n v="611"/>
    <n v="48.88"/>
  </r>
  <r>
    <n v="561"/>
    <x v="208"/>
    <x v="4"/>
    <x v="1"/>
    <x v="4"/>
    <n v="0.02"/>
    <n v="282"/>
    <n v="13"/>
    <n v="3666"/>
    <n v="916.5"/>
    <n v="73.320000000000007"/>
  </r>
  <r>
    <n v="572"/>
    <x v="353"/>
    <x v="3"/>
    <x v="1"/>
    <x v="4"/>
    <n v="0.02"/>
    <n v="924"/>
    <n v="13"/>
    <n v="12012"/>
    <n v="3003"/>
    <n v="240.24"/>
  </r>
  <r>
    <n v="573"/>
    <x v="211"/>
    <x v="5"/>
    <x v="1"/>
    <x v="4"/>
    <n v="0.02"/>
    <n v="505"/>
    <n v="13"/>
    <n v="6565"/>
    <n v="1641.25"/>
    <n v="131.30000000000001"/>
  </r>
  <r>
    <n v="575"/>
    <x v="211"/>
    <x v="1"/>
    <x v="1"/>
    <x v="4"/>
    <n v="0.02"/>
    <n v="577"/>
    <n v="13"/>
    <n v="7501"/>
    <n v="1875.25"/>
    <n v="150.02000000000001"/>
  </r>
  <r>
    <n v="582"/>
    <x v="212"/>
    <x v="2"/>
    <x v="1"/>
    <x v="4"/>
    <n v="0.02"/>
    <n v="670"/>
    <n v="13"/>
    <n v="8710"/>
    <n v="2177.5"/>
    <n v="174.20000000000002"/>
  </r>
  <r>
    <n v="591"/>
    <x v="576"/>
    <x v="0"/>
    <x v="1"/>
    <x v="4"/>
    <n v="0.02"/>
    <n v="318"/>
    <n v="13"/>
    <n v="4134"/>
    <n v="1033.5"/>
    <n v="82.68"/>
  </r>
  <r>
    <n v="606"/>
    <x v="577"/>
    <x v="7"/>
    <x v="1"/>
    <x v="4"/>
    <n v="0.02"/>
    <n v="812"/>
    <n v="13"/>
    <n v="10556"/>
    <n v="2639"/>
    <n v="211.12"/>
  </r>
  <r>
    <n v="611"/>
    <x v="578"/>
    <x v="2"/>
    <x v="1"/>
    <x v="4"/>
    <n v="0.02"/>
    <n v="236"/>
    <n v="13"/>
    <n v="3068"/>
    <n v="767"/>
    <n v="61.36"/>
  </r>
  <r>
    <n v="624"/>
    <x v="358"/>
    <x v="3"/>
    <x v="1"/>
    <x v="4"/>
    <n v="0.02"/>
    <n v="859"/>
    <n v="13"/>
    <n v="11167"/>
    <n v="2791.75"/>
    <n v="223.34"/>
  </r>
  <r>
    <n v="633"/>
    <x v="579"/>
    <x v="1"/>
    <x v="1"/>
    <x v="4"/>
    <n v="0.02"/>
    <n v="403"/>
    <n v="13"/>
    <n v="5239"/>
    <n v="1309.75"/>
    <n v="104.78"/>
  </r>
  <r>
    <n v="634"/>
    <x v="215"/>
    <x v="5"/>
    <x v="1"/>
    <x v="4"/>
    <n v="0.02"/>
    <n v="794"/>
    <n v="13"/>
    <n v="10322"/>
    <n v="2580.5"/>
    <n v="206.44"/>
  </r>
  <r>
    <n v="647"/>
    <x v="580"/>
    <x v="0"/>
    <x v="1"/>
    <x v="4"/>
    <n v="0.02"/>
    <n v="429"/>
    <n v="13"/>
    <n v="5577"/>
    <n v="1394.25"/>
    <n v="111.54"/>
  </r>
  <r>
    <n v="648"/>
    <x v="580"/>
    <x v="3"/>
    <x v="1"/>
    <x v="4"/>
    <n v="0.02"/>
    <n v="858"/>
    <n v="13"/>
    <n v="11154"/>
    <n v="2788.5"/>
    <n v="223.08"/>
  </r>
  <r>
    <n v="651"/>
    <x v="581"/>
    <x v="0"/>
    <x v="1"/>
    <x v="4"/>
    <n v="0.02"/>
    <n v="247"/>
    <n v="13"/>
    <n v="3211"/>
    <n v="802.75"/>
    <n v="64.22"/>
  </r>
  <r>
    <n v="652"/>
    <x v="582"/>
    <x v="3"/>
    <x v="1"/>
    <x v="4"/>
    <n v="0.02"/>
    <n v="62"/>
    <n v="13"/>
    <n v="806"/>
    <n v="201.5"/>
    <n v="16.12"/>
  </r>
  <r>
    <n v="658"/>
    <x v="583"/>
    <x v="0"/>
    <x v="1"/>
    <x v="4"/>
    <n v="0.02"/>
    <n v="844"/>
    <n v="13"/>
    <n v="10972"/>
    <n v="2743"/>
    <n v="219.44"/>
  </r>
  <r>
    <n v="659"/>
    <x v="583"/>
    <x v="7"/>
    <x v="1"/>
    <x v="4"/>
    <n v="0.02"/>
    <n v="218"/>
    <n v="13"/>
    <n v="2834"/>
    <n v="708.5"/>
    <n v="56.68"/>
  </r>
  <r>
    <n v="665"/>
    <x v="584"/>
    <x v="0"/>
    <x v="1"/>
    <x v="4"/>
    <n v="0.02"/>
    <n v="944"/>
    <n v="13"/>
    <n v="12272"/>
    <n v="3068"/>
    <n v="245.44"/>
  </r>
  <r>
    <n v="674"/>
    <x v="585"/>
    <x v="4"/>
    <x v="1"/>
    <x v="4"/>
    <n v="0.02"/>
    <n v="559"/>
    <n v="13"/>
    <n v="7267"/>
    <n v="1816.75"/>
    <n v="145.34"/>
  </r>
  <r>
    <n v="679"/>
    <x v="586"/>
    <x v="8"/>
    <x v="1"/>
    <x v="4"/>
    <n v="0.02"/>
    <n v="383"/>
    <n v="13"/>
    <n v="4979"/>
    <n v="1244.75"/>
    <n v="99.58"/>
  </r>
  <r>
    <n v="686"/>
    <x v="60"/>
    <x v="4"/>
    <x v="1"/>
    <x v="4"/>
    <n v="0.02"/>
    <n v="744"/>
    <n v="13"/>
    <n v="9672"/>
    <n v="2418"/>
    <n v="193.44"/>
  </r>
  <r>
    <n v="689"/>
    <x v="60"/>
    <x v="1"/>
    <x v="1"/>
    <x v="4"/>
    <n v="0.02"/>
    <n v="827"/>
    <n v="13"/>
    <n v="10751"/>
    <n v="2687.75"/>
    <n v="215.02"/>
  </r>
  <r>
    <n v="692"/>
    <x v="217"/>
    <x v="6"/>
    <x v="1"/>
    <x v="4"/>
    <n v="0.02"/>
    <n v="301"/>
    <n v="13"/>
    <n v="3913"/>
    <n v="978.25"/>
    <n v="78.260000000000005"/>
  </r>
  <r>
    <n v="702"/>
    <x v="62"/>
    <x v="1"/>
    <x v="1"/>
    <x v="4"/>
    <n v="0.02"/>
    <n v="817"/>
    <n v="13"/>
    <n v="10621"/>
    <n v="2655.25"/>
    <n v="212.42000000000002"/>
  </r>
  <r>
    <n v="721"/>
    <x v="63"/>
    <x v="1"/>
    <x v="1"/>
    <x v="4"/>
    <n v="0.02"/>
    <n v="187"/>
    <n v="13"/>
    <n v="2431"/>
    <n v="607.75"/>
    <n v="48.620000000000005"/>
  </r>
  <r>
    <n v="730"/>
    <x v="483"/>
    <x v="5"/>
    <x v="1"/>
    <x v="4"/>
    <n v="0.02"/>
    <n v="331"/>
    <n v="13"/>
    <n v="4303"/>
    <n v="1075.75"/>
    <n v="86.06"/>
  </r>
  <r>
    <n v="754"/>
    <x v="363"/>
    <x v="2"/>
    <x v="1"/>
    <x v="4"/>
    <n v="0.02"/>
    <n v="433"/>
    <n v="13"/>
    <n v="5629"/>
    <n v="1407.25"/>
    <n v="112.58"/>
  </r>
  <r>
    <n v="763"/>
    <x v="222"/>
    <x v="6"/>
    <x v="1"/>
    <x v="4"/>
    <n v="0.02"/>
    <n v="235"/>
    <n v="13"/>
    <n v="3055"/>
    <n v="763.75"/>
    <n v="61.1"/>
  </r>
  <r>
    <n v="765"/>
    <x v="587"/>
    <x v="5"/>
    <x v="1"/>
    <x v="4"/>
    <n v="0.02"/>
    <n v="793"/>
    <n v="13"/>
    <n v="10309"/>
    <n v="2577.25"/>
    <n v="206.18"/>
  </r>
  <r>
    <n v="780"/>
    <x v="588"/>
    <x v="0"/>
    <x v="1"/>
    <x v="4"/>
    <n v="0.02"/>
    <n v="963"/>
    <n v="13"/>
    <n v="12519"/>
    <n v="3129.75"/>
    <n v="250.38"/>
  </r>
  <r>
    <n v="783"/>
    <x v="70"/>
    <x v="6"/>
    <x v="1"/>
    <x v="4"/>
    <n v="0.02"/>
    <n v="226"/>
    <n v="13"/>
    <n v="2938"/>
    <n v="734.5"/>
    <n v="58.76"/>
  </r>
  <r>
    <n v="789"/>
    <x v="589"/>
    <x v="4"/>
    <x v="1"/>
    <x v="4"/>
    <n v="0.02"/>
    <n v="892"/>
    <n v="13"/>
    <n v="11596"/>
    <n v="2899"/>
    <n v="231.92000000000002"/>
  </r>
  <r>
    <n v="802"/>
    <x v="486"/>
    <x v="1"/>
    <x v="1"/>
    <x v="4"/>
    <n v="0.02"/>
    <n v="29"/>
    <n v="13"/>
    <n v="377"/>
    <n v="94.25"/>
    <n v="7.54"/>
  </r>
  <r>
    <n v="803"/>
    <x v="486"/>
    <x v="1"/>
    <x v="1"/>
    <x v="4"/>
    <n v="0.02"/>
    <n v="660"/>
    <n v="13"/>
    <n v="8580"/>
    <n v="2145"/>
    <n v="171.6"/>
  </r>
  <r>
    <n v="817"/>
    <x v="590"/>
    <x v="1"/>
    <x v="1"/>
    <x v="4"/>
    <n v="0.02"/>
    <n v="75"/>
    <n v="13"/>
    <n v="975"/>
    <n v="243.75"/>
    <n v="19.5"/>
  </r>
  <r>
    <n v="820"/>
    <x v="368"/>
    <x v="0"/>
    <x v="1"/>
    <x v="4"/>
    <n v="0.02"/>
    <n v="218"/>
    <n v="13"/>
    <n v="2834"/>
    <n v="708.5"/>
    <n v="56.68"/>
  </r>
  <r>
    <n v="826"/>
    <x v="591"/>
    <x v="7"/>
    <x v="1"/>
    <x v="4"/>
    <n v="0.02"/>
    <n v="856"/>
    <n v="13"/>
    <n v="11128"/>
    <n v="2782"/>
    <n v="222.56"/>
  </r>
  <r>
    <n v="830"/>
    <x v="592"/>
    <x v="0"/>
    <x v="1"/>
    <x v="4"/>
    <n v="0.02"/>
    <n v="860"/>
    <n v="13"/>
    <n v="11180"/>
    <n v="2795"/>
    <n v="223.6"/>
  </r>
  <r>
    <n v="841"/>
    <x v="370"/>
    <x v="0"/>
    <x v="1"/>
    <x v="4"/>
    <n v="0.02"/>
    <n v="745"/>
    <n v="13"/>
    <n v="9685"/>
    <n v="2421.25"/>
    <n v="193.70000000000002"/>
  </r>
  <r>
    <n v="848"/>
    <x v="593"/>
    <x v="8"/>
    <x v="1"/>
    <x v="4"/>
    <n v="0.02"/>
    <n v="185"/>
    <n v="13"/>
    <n v="2405"/>
    <n v="601.25"/>
    <n v="48.1"/>
  </r>
  <r>
    <n v="865"/>
    <x v="491"/>
    <x v="0"/>
    <x v="1"/>
    <x v="4"/>
    <n v="0.02"/>
    <n v="26"/>
    <n v="13"/>
    <n v="338"/>
    <n v="84.5"/>
    <n v="6.76"/>
  </r>
  <r>
    <n v="866"/>
    <x v="594"/>
    <x v="0"/>
    <x v="1"/>
    <x v="4"/>
    <n v="0.02"/>
    <n v="263"/>
    <n v="13"/>
    <n v="3419"/>
    <n v="854.75"/>
    <n v="68.38"/>
  </r>
  <r>
    <n v="878"/>
    <x v="595"/>
    <x v="5"/>
    <x v="1"/>
    <x v="4"/>
    <n v="0.02"/>
    <n v="451"/>
    <n v="13"/>
    <n v="5863"/>
    <n v="1465.75"/>
    <n v="117.26"/>
  </r>
  <r>
    <n v="882"/>
    <x v="375"/>
    <x v="5"/>
    <x v="1"/>
    <x v="4"/>
    <n v="0.02"/>
    <n v="585"/>
    <n v="13"/>
    <n v="7605"/>
    <n v="1901.25"/>
    <n v="152.1"/>
  </r>
  <r>
    <n v="888"/>
    <x v="494"/>
    <x v="4"/>
    <x v="1"/>
    <x v="4"/>
    <n v="0.02"/>
    <n v="676"/>
    <n v="13"/>
    <n v="8788"/>
    <n v="2197"/>
    <n v="175.76"/>
  </r>
  <r>
    <n v="891"/>
    <x v="596"/>
    <x v="7"/>
    <x v="1"/>
    <x v="4"/>
    <n v="0.02"/>
    <n v="501"/>
    <n v="13"/>
    <n v="6513"/>
    <n v="1628.25"/>
    <n v="130.26"/>
  </r>
  <r>
    <n v="903"/>
    <x v="378"/>
    <x v="4"/>
    <x v="1"/>
    <x v="4"/>
    <n v="0.02"/>
    <n v="677"/>
    <n v="13"/>
    <n v="8801"/>
    <n v="2200.25"/>
    <n v="176.02"/>
  </r>
  <r>
    <n v="904"/>
    <x v="378"/>
    <x v="7"/>
    <x v="1"/>
    <x v="4"/>
    <n v="0.02"/>
    <n v="316"/>
    <n v="13"/>
    <n v="4108"/>
    <n v="1027"/>
    <n v="82.16"/>
  </r>
  <r>
    <n v="930"/>
    <x v="597"/>
    <x v="1"/>
    <x v="1"/>
    <x v="4"/>
    <n v="0.02"/>
    <n v="168"/>
    <n v="13"/>
    <n v="2184"/>
    <n v="546"/>
    <n v="43.68"/>
  </r>
  <r>
    <n v="945"/>
    <x v="234"/>
    <x v="0"/>
    <x v="1"/>
    <x v="4"/>
    <n v="0.02"/>
    <n v="999"/>
    <n v="13"/>
    <n v="12987"/>
    <n v="3246.75"/>
    <n v="259.74"/>
  </r>
  <r>
    <n v="961"/>
    <x v="379"/>
    <x v="5"/>
    <x v="1"/>
    <x v="4"/>
    <n v="0.02"/>
    <n v="294"/>
    <n v="13"/>
    <n v="3822"/>
    <n v="955.5"/>
    <n v="76.44"/>
  </r>
  <r>
    <n v="977"/>
    <x v="598"/>
    <x v="8"/>
    <x v="1"/>
    <x v="4"/>
    <n v="0.02"/>
    <n v="331"/>
    <n v="13"/>
    <n v="4303"/>
    <n v="1075.75"/>
    <n v="86.06"/>
  </r>
  <r>
    <n v="993"/>
    <x v="237"/>
    <x v="2"/>
    <x v="1"/>
    <x v="4"/>
    <n v="0.02"/>
    <n v="665"/>
    <n v="13"/>
    <n v="8645"/>
    <n v="2161.25"/>
    <n v="172.9"/>
  </r>
  <r>
    <n v="1001"/>
    <x v="599"/>
    <x v="6"/>
    <x v="1"/>
    <x v="4"/>
    <n v="0.02"/>
    <n v="702"/>
    <n v="13"/>
    <n v="9126"/>
    <n v="2281.5"/>
    <n v="182.52"/>
  </r>
  <r>
    <n v="1006"/>
    <x v="380"/>
    <x v="4"/>
    <x v="1"/>
    <x v="4"/>
    <n v="0.02"/>
    <n v="664"/>
    <n v="13"/>
    <n v="8632"/>
    <n v="2158"/>
    <n v="172.64000000000001"/>
  </r>
  <r>
    <n v="1029"/>
    <x v="241"/>
    <x v="5"/>
    <x v="1"/>
    <x v="4"/>
    <n v="0.02"/>
    <n v="158"/>
    <n v="13"/>
    <n v="2054"/>
    <n v="513.5"/>
    <n v="41.08"/>
  </r>
  <r>
    <n v="1034"/>
    <x v="600"/>
    <x v="4"/>
    <x v="1"/>
    <x v="4"/>
    <n v="0.02"/>
    <n v="953"/>
    <n v="13"/>
    <n v="12389"/>
    <n v="3097.25"/>
    <n v="247.78"/>
  </r>
  <r>
    <n v="1044"/>
    <x v="601"/>
    <x v="1"/>
    <x v="1"/>
    <x v="4"/>
    <n v="0.02"/>
    <n v="910"/>
    <n v="13"/>
    <n v="11830"/>
    <n v="2957.5"/>
    <n v="236.6"/>
  </r>
  <r>
    <n v="1063"/>
    <x v="602"/>
    <x v="1"/>
    <x v="1"/>
    <x v="4"/>
    <n v="0.02"/>
    <n v="89"/>
    <n v="13"/>
    <n v="1157"/>
    <n v="289.25"/>
    <n v="23.14"/>
  </r>
  <r>
    <n v="1066"/>
    <x v="93"/>
    <x v="1"/>
    <x v="1"/>
    <x v="4"/>
    <n v="0.02"/>
    <n v="444"/>
    <n v="13"/>
    <n v="5772"/>
    <n v="1443"/>
    <n v="115.44"/>
  </r>
  <r>
    <n v="1082"/>
    <x v="385"/>
    <x v="1"/>
    <x v="1"/>
    <x v="4"/>
    <n v="0.02"/>
    <n v="453"/>
    <n v="13"/>
    <n v="5889"/>
    <n v="1472.25"/>
    <n v="117.78"/>
  </r>
  <r>
    <n v="1083"/>
    <x v="385"/>
    <x v="6"/>
    <x v="1"/>
    <x v="4"/>
    <n v="0.02"/>
    <n v="990"/>
    <n v="13"/>
    <n v="12870"/>
    <n v="3217.5"/>
    <n v="257.39999999999998"/>
  </r>
  <r>
    <n v="1089"/>
    <x v="94"/>
    <x v="7"/>
    <x v="1"/>
    <x v="4"/>
    <n v="0.02"/>
    <n v="332"/>
    <n v="13"/>
    <n v="4316"/>
    <n v="1079"/>
    <n v="86.320000000000007"/>
  </r>
  <r>
    <n v="1091"/>
    <x v="603"/>
    <x v="6"/>
    <x v="1"/>
    <x v="4"/>
    <n v="0.02"/>
    <n v="517"/>
    <n v="13"/>
    <n v="6721"/>
    <n v="1680.25"/>
    <n v="134.42000000000002"/>
  </r>
  <r>
    <n v="1093"/>
    <x v="95"/>
    <x v="5"/>
    <x v="1"/>
    <x v="4"/>
    <n v="0.02"/>
    <n v="888"/>
    <n v="13"/>
    <n v="11544"/>
    <n v="2886"/>
    <n v="230.88"/>
  </r>
  <r>
    <n v="1104"/>
    <x v="245"/>
    <x v="0"/>
    <x v="1"/>
    <x v="4"/>
    <n v="0.02"/>
    <n v="966"/>
    <n v="13"/>
    <n v="12558"/>
    <n v="3139.5"/>
    <n v="251.16"/>
  </r>
  <r>
    <n v="1106"/>
    <x v="604"/>
    <x v="1"/>
    <x v="1"/>
    <x v="4"/>
    <n v="0.02"/>
    <n v="658"/>
    <n v="13"/>
    <n v="8554"/>
    <n v="2138.5"/>
    <n v="171.08"/>
  </r>
  <r>
    <n v="1107"/>
    <x v="604"/>
    <x v="4"/>
    <x v="1"/>
    <x v="4"/>
    <n v="0.02"/>
    <n v="59"/>
    <n v="13"/>
    <n v="767"/>
    <n v="191.75"/>
    <n v="15.34"/>
  </r>
  <r>
    <n v="1131"/>
    <x v="503"/>
    <x v="1"/>
    <x v="1"/>
    <x v="4"/>
    <n v="0.02"/>
    <n v="380"/>
    <n v="13"/>
    <n v="4940"/>
    <n v="1235"/>
    <n v="98.8"/>
  </r>
  <r>
    <n v="1137"/>
    <x v="605"/>
    <x v="3"/>
    <x v="1"/>
    <x v="4"/>
    <n v="0.02"/>
    <n v="821"/>
    <n v="13"/>
    <n v="10673"/>
    <n v="2668.25"/>
    <n v="213.46"/>
  </r>
  <r>
    <n v="1141"/>
    <x v="606"/>
    <x v="8"/>
    <x v="1"/>
    <x v="4"/>
    <n v="0.02"/>
    <n v="595"/>
    <n v="13"/>
    <n v="7735"/>
    <n v="1933.75"/>
    <n v="154.70000000000002"/>
  </r>
  <r>
    <n v="1144"/>
    <x v="607"/>
    <x v="4"/>
    <x v="1"/>
    <x v="4"/>
    <n v="0.02"/>
    <n v="950"/>
    <n v="13"/>
    <n v="12350"/>
    <n v="3087.5"/>
    <n v="247"/>
  </r>
  <r>
    <n v="1153"/>
    <x v="505"/>
    <x v="7"/>
    <x v="1"/>
    <x v="4"/>
    <n v="0.02"/>
    <n v="453"/>
    <n v="13"/>
    <n v="5889"/>
    <n v="1472.25"/>
    <n v="117.78"/>
  </r>
  <r>
    <n v="1154"/>
    <x v="505"/>
    <x v="3"/>
    <x v="1"/>
    <x v="4"/>
    <n v="0.02"/>
    <n v="337"/>
    <n v="13"/>
    <n v="4381"/>
    <n v="1095.25"/>
    <n v="87.62"/>
  </r>
  <r>
    <n v="1191"/>
    <x v="608"/>
    <x v="1"/>
    <x v="1"/>
    <x v="4"/>
    <n v="0.02"/>
    <n v="557"/>
    <n v="13"/>
    <n v="7241"/>
    <n v="1810.25"/>
    <n v="144.82"/>
  </r>
  <r>
    <n v="1192"/>
    <x v="609"/>
    <x v="0"/>
    <x v="1"/>
    <x v="4"/>
    <n v="0.02"/>
    <n v="36"/>
    <n v="13"/>
    <n v="468"/>
    <n v="117"/>
    <n v="9.36"/>
  </r>
  <r>
    <n v="1211"/>
    <x v="610"/>
    <x v="4"/>
    <x v="1"/>
    <x v="4"/>
    <n v="0.02"/>
    <n v="632"/>
    <n v="13"/>
    <n v="8216"/>
    <n v="2054"/>
    <n v="164.32"/>
  </r>
  <r>
    <n v="1216"/>
    <x v="251"/>
    <x v="8"/>
    <x v="1"/>
    <x v="4"/>
    <n v="0.02"/>
    <n v="12"/>
    <n v="13"/>
    <n v="156"/>
    <n v="39"/>
    <n v="3.12"/>
  </r>
  <r>
    <n v="1221"/>
    <x v="252"/>
    <x v="1"/>
    <x v="1"/>
    <x v="4"/>
    <n v="0.02"/>
    <n v="553"/>
    <n v="13"/>
    <n v="7189"/>
    <n v="1797.25"/>
    <n v="143.78"/>
  </r>
  <r>
    <n v="1273"/>
    <x v="611"/>
    <x v="8"/>
    <x v="1"/>
    <x v="4"/>
    <n v="0.02"/>
    <n v="514"/>
    <n v="13"/>
    <n v="6682"/>
    <n v="1670.5"/>
    <n v="133.64000000000001"/>
  </r>
  <r>
    <n v="1278"/>
    <x v="612"/>
    <x v="0"/>
    <x v="1"/>
    <x v="4"/>
    <n v="0.02"/>
    <n v="905"/>
    <n v="13"/>
    <n v="11765"/>
    <n v="2941.25"/>
    <n v="235.3"/>
  </r>
  <r>
    <n v="1288"/>
    <x v="613"/>
    <x v="0"/>
    <x v="1"/>
    <x v="4"/>
    <n v="0.02"/>
    <n v="578"/>
    <n v="13"/>
    <n v="7514"/>
    <n v="1878.5"/>
    <n v="150.28"/>
  </r>
  <r>
    <n v="1289"/>
    <x v="613"/>
    <x v="4"/>
    <x v="1"/>
    <x v="4"/>
    <n v="0.02"/>
    <n v="387"/>
    <n v="13"/>
    <n v="5031"/>
    <n v="1257.75"/>
    <n v="100.62"/>
  </r>
  <r>
    <n v="1304"/>
    <x v="397"/>
    <x v="2"/>
    <x v="1"/>
    <x v="4"/>
    <n v="0.02"/>
    <n v="243"/>
    <n v="13"/>
    <n v="3159"/>
    <n v="789.75"/>
    <n v="63.18"/>
  </r>
  <r>
    <n v="1307"/>
    <x v="614"/>
    <x v="2"/>
    <x v="1"/>
    <x v="4"/>
    <n v="0.02"/>
    <n v="62"/>
    <n v="13"/>
    <n v="806"/>
    <n v="201.5"/>
    <n v="16.12"/>
  </r>
  <r>
    <n v="1336"/>
    <x v="258"/>
    <x v="6"/>
    <x v="1"/>
    <x v="4"/>
    <n v="0.02"/>
    <n v="633"/>
    <n v="13"/>
    <n v="8229"/>
    <n v="2057.25"/>
    <n v="164.58"/>
  </r>
  <r>
    <n v="1339"/>
    <x v="111"/>
    <x v="4"/>
    <x v="1"/>
    <x v="4"/>
    <n v="0.02"/>
    <n v="122"/>
    <n v="13"/>
    <n v="1586"/>
    <n v="396.5"/>
    <n v="31.720000000000002"/>
  </r>
  <r>
    <n v="1342"/>
    <x v="111"/>
    <x v="0"/>
    <x v="1"/>
    <x v="4"/>
    <n v="0.02"/>
    <n v="174"/>
    <n v="13"/>
    <n v="2262"/>
    <n v="565.5"/>
    <n v="45.24"/>
  </r>
  <r>
    <n v="1343"/>
    <x v="112"/>
    <x v="5"/>
    <x v="1"/>
    <x v="4"/>
    <n v="0.02"/>
    <n v="33"/>
    <n v="13"/>
    <n v="429"/>
    <n v="107.25"/>
    <n v="8.58"/>
  </r>
  <r>
    <n v="1346"/>
    <x v="112"/>
    <x v="5"/>
    <x v="1"/>
    <x v="4"/>
    <n v="0.02"/>
    <n v="494"/>
    <n v="13"/>
    <n v="6422"/>
    <n v="1605.5"/>
    <n v="128.44"/>
  </r>
  <r>
    <n v="1364"/>
    <x v="615"/>
    <x v="4"/>
    <x v="1"/>
    <x v="4"/>
    <n v="0.02"/>
    <n v="825"/>
    <n v="13"/>
    <n v="10725"/>
    <n v="2681.25"/>
    <n v="214.5"/>
  </r>
  <r>
    <n v="1376"/>
    <x v="616"/>
    <x v="4"/>
    <x v="1"/>
    <x v="4"/>
    <n v="0.02"/>
    <n v="92"/>
    <n v="13"/>
    <n v="1196"/>
    <n v="299"/>
    <n v="23.92"/>
  </r>
  <r>
    <n v="1383"/>
    <x v="263"/>
    <x v="7"/>
    <x v="1"/>
    <x v="4"/>
    <n v="0.02"/>
    <n v="611"/>
    <n v="13"/>
    <n v="7943"/>
    <n v="1985.75"/>
    <n v="158.86000000000001"/>
  </r>
  <r>
    <n v="1386"/>
    <x v="617"/>
    <x v="4"/>
    <x v="1"/>
    <x v="4"/>
    <n v="0.02"/>
    <n v="92"/>
    <n v="13"/>
    <n v="1196"/>
    <n v="299"/>
    <n v="23.92"/>
  </r>
  <r>
    <n v="1389"/>
    <x v="265"/>
    <x v="4"/>
    <x v="1"/>
    <x v="4"/>
    <n v="0.02"/>
    <n v="915"/>
    <n v="13"/>
    <n v="11895"/>
    <n v="2973.75"/>
    <n v="237.9"/>
  </r>
  <r>
    <n v="1401"/>
    <x v="117"/>
    <x v="8"/>
    <x v="1"/>
    <x v="4"/>
    <n v="0.02"/>
    <n v="89"/>
    <n v="13"/>
    <n v="1157"/>
    <n v="289.25"/>
    <n v="23.14"/>
  </r>
  <r>
    <n v="1414"/>
    <x v="618"/>
    <x v="8"/>
    <x v="1"/>
    <x v="4"/>
    <n v="0.02"/>
    <n v="317"/>
    <n v="13"/>
    <n v="4121"/>
    <n v="1030.25"/>
    <n v="82.42"/>
  </r>
  <r>
    <n v="1422"/>
    <x v="120"/>
    <x v="3"/>
    <x v="1"/>
    <x v="4"/>
    <n v="0.02"/>
    <n v="96"/>
    <n v="13"/>
    <n v="1248"/>
    <n v="312"/>
    <n v="24.96"/>
  </r>
  <r>
    <n v="1428"/>
    <x v="122"/>
    <x v="5"/>
    <x v="1"/>
    <x v="4"/>
    <n v="0.02"/>
    <n v="88"/>
    <n v="13"/>
    <n v="1144"/>
    <n v="286"/>
    <n v="22.88"/>
  </r>
  <r>
    <n v="1435"/>
    <x v="619"/>
    <x v="4"/>
    <x v="1"/>
    <x v="4"/>
    <n v="0.02"/>
    <n v="245"/>
    <n v="13"/>
    <n v="3185"/>
    <n v="796.25"/>
    <n v="63.7"/>
  </r>
  <r>
    <n v="1454"/>
    <x v="267"/>
    <x v="2"/>
    <x v="1"/>
    <x v="4"/>
    <n v="0.02"/>
    <n v="715"/>
    <n v="13"/>
    <n v="9295"/>
    <n v="2323.75"/>
    <n v="185.9"/>
  </r>
  <r>
    <n v="1455"/>
    <x v="267"/>
    <x v="1"/>
    <x v="1"/>
    <x v="4"/>
    <n v="0.02"/>
    <n v="509"/>
    <n v="13"/>
    <n v="6617"/>
    <n v="1654.25"/>
    <n v="132.34"/>
  </r>
  <r>
    <n v="1463"/>
    <x v="620"/>
    <x v="7"/>
    <x v="1"/>
    <x v="4"/>
    <n v="0.02"/>
    <n v="44"/>
    <n v="13"/>
    <n v="572"/>
    <n v="143"/>
    <n v="11.44"/>
  </r>
  <r>
    <n v="1481"/>
    <x v="621"/>
    <x v="4"/>
    <x v="1"/>
    <x v="4"/>
    <n v="0.02"/>
    <n v="74"/>
    <n v="13"/>
    <n v="962"/>
    <n v="240.5"/>
    <n v="19.240000000000002"/>
  </r>
  <r>
    <n v="1493"/>
    <x v="622"/>
    <x v="4"/>
    <x v="1"/>
    <x v="4"/>
    <n v="0.02"/>
    <n v="762"/>
    <n v="13"/>
    <n v="9906"/>
    <n v="2476.5"/>
    <n v="198.12"/>
  </r>
  <r>
    <n v="1500"/>
    <x v="529"/>
    <x v="5"/>
    <x v="1"/>
    <x v="4"/>
    <n v="0.02"/>
    <n v="306"/>
    <n v="13"/>
    <n v="3978"/>
    <n v="994.5"/>
    <n v="79.56"/>
  </r>
  <r>
    <n v="1502"/>
    <x v="530"/>
    <x v="0"/>
    <x v="1"/>
    <x v="4"/>
    <n v="0.02"/>
    <n v="839"/>
    <n v="13"/>
    <n v="10907"/>
    <n v="2726.75"/>
    <n v="218.14000000000001"/>
  </r>
  <r>
    <n v="1510"/>
    <x v="274"/>
    <x v="4"/>
    <x v="1"/>
    <x v="4"/>
    <n v="0.02"/>
    <n v="451"/>
    <n v="13"/>
    <n v="5863"/>
    <n v="1465.75"/>
    <n v="117.26"/>
  </r>
  <r>
    <n v="1518"/>
    <x v="277"/>
    <x v="2"/>
    <x v="1"/>
    <x v="4"/>
    <n v="0.02"/>
    <n v="162"/>
    <n v="13"/>
    <n v="2106"/>
    <n v="526.5"/>
    <n v="42.12"/>
  </r>
  <r>
    <n v="1521"/>
    <x v="623"/>
    <x v="1"/>
    <x v="1"/>
    <x v="4"/>
    <n v="0.02"/>
    <n v="135"/>
    <n v="13"/>
    <n v="1755"/>
    <n v="438.75"/>
    <n v="35.1"/>
  </r>
  <r>
    <n v="1552"/>
    <x v="413"/>
    <x v="6"/>
    <x v="1"/>
    <x v="4"/>
    <n v="0.02"/>
    <n v="72"/>
    <n v="13"/>
    <n v="936"/>
    <n v="234"/>
    <n v="18.72"/>
  </r>
  <r>
    <n v="1560"/>
    <x v="414"/>
    <x v="0"/>
    <x v="1"/>
    <x v="4"/>
    <n v="0.02"/>
    <n v="457"/>
    <n v="13"/>
    <n v="5941"/>
    <n v="1485.25"/>
    <n v="118.82000000000001"/>
  </r>
  <r>
    <n v="1567"/>
    <x v="416"/>
    <x v="0"/>
    <x v="1"/>
    <x v="4"/>
    <n v="0.02"/>
    <n v="321"/>
    <n v="13"/>
    <n v="4173"/>
    <n v="1043.25"/>
    <n v="83.460000000000008"/>
  </r>
  <r>
    <n v="1571"/>
    <x v="624"/>
    <x v="0"/>
    <x v="1"/>
    <x v="4"/>
    <n v="0.02"/>
    <n v="758"/>
    <n v="13"/>
    <n v="9854"/>
    <n v="2463.5"/>
    <n v="197.08"/>
  </r>
  <r>
    <n v="1579"/>
    <x v="625"/>
    <x v="8"/>
    <x v="1"/>
    <x v="4"/>
    <n v="0.02"/>
    <n v="860"/>
    <n v="13"/>
    <n v="11180"/>
    <n v="2795"/>
    <n v="223.6"/>
  </r>
  <r>
    <n v="1603"/>
    <x v="284"/>
    <x v="6"/>
    <x v="1"/>
    <x v="4"/>
    <n v="0.02"/>
    <n v="695"/>
    <n v="13"/>
    <n v="9035"/>
    <n v="2258.75"/>
    <n v="180.70000000000002"/>
  </r>
  <r>
    <n v="1608"/>
    <x v="132"/>
    <x v="1"/>
    <x v="1"/>
    <x v="4"/>
    <n v="0.02"/>
    <n v="542"/>
    <n v="13"/>
    <n v="7046"/>
    <n v="1761.5"/>
    <n v="140.92000000000002"/>
  </r>
  <r>
    <n v="1614"/>
    <x v="285"/>
    <x v="0"/>
    <x v="1"/>
    <x v="4"/>
    <n v="0.02"/>
    <n v="27"/>
    <n v="13"/>
    <n v="351"/>
    <n v="87.75"/>
    <n v="7.0200000000000005"/>
  </r>
  <r>
    <n v="1634"/>
    <x v="419"/>
    <x v="0"/>
    <x v="1"/>
    <x v="4"/>
    <n v="0.02"/>
    <n v="768"/>
    <n v="13"/>
    <n v="9984"/>
    <n v="2496"/>
    <n v="199.68"/>
  </r>
  <r>
    <n v="1637"/>
    <x v="626"/>
    <x v="1"/>
    <x v="1"/>
    <x v="4"/>
    <n v="0.02"/>
    <n v="353"/>
    <n v="13"/>
    <n v="4589"/>
    <n v="1147.25"/>
    <n v="91.78"/>
  </r>
  <r>
    <n v="1645"/>
    <x v="627"/>
    <x v="7"/>
    <x v="1"/>
    <x v="4"/>
    <n v="0.02"/>
    <n v="214"/>
    <n v="13"/>
    <n v="2782"/>
    <n v="695.5"/>
    <n v="55.64"/>
  </r>
  <r>
    <n v="1647"/>
    <x v="137"/>
    <x v="2"/>
    <x v="1"/>
    <x v="4"/>
    <n v="0.02"/>
    <n v="414"/>
    <n v="13"/>
    <n v="5382"/>
    <n v="1345.5"/>
    <n v="107.64"/>
  </r>
  <r>
    <n v="1673"/>
    <x v="628"/>
    <x v="0"/>
    <x v="1"/>
    <x v="4"/>
    <n v="0.02"/>
    <n v="776"/>
    <n v="13"/>
    <n v="10088"/>
    <n v="2522"/>
    <n v="201.76"/>
  </r>
  <r>
    <n v="1674"/>
    <x v="629"/>
    <x v="3"/>
    <x v="1"/>
    <x v="4"/>
    <n v="0.02"/>
    <n v="67"/>
    <n v="13"/>
    <n v="871"/>
    <n v="217.75"/>
    <n v="17.420000000000002"/>
  </r>
  <r>
    <n v="1686"/>
    <x v="630"/>
    <x v="0"/>
    <x v="1"/>
    <x v="4"/>
    <n v="0.02"/>
    <n v="395"/>
    <n v="13"/>
    <n v="5135"/>
    <n v="1283.75"/>
    <n v="102.7"/>
  </r>
  <r>
    <n v="1699"/>
    <x v="291"/>
    <x v="3"/>
    <x v="1"/>
    <x v="4"/>
    <n v="0.02"/>
    <n v="184"/>
    <n v="13"/>
    <n v="2392"/>
    <n v="598"/>
    <n v="47.84"/>
  </r>
  <r>
    <n v="1711"/>
    <x v="537"/>
    <x v="6"/>
    <x v="1"/>
    <x v="4"/>
    <n v="0.02"/>
    <n v="585"/>
    <n v="13"/>
    <n v="7605"/>
    <n v="1901.25"/>
    <n v="152.1"/>
  </r>
  <r>
    <n v="1714"/>
    <x v="631"/>
    <x v="7"/>
    <x v="1"/>
    <x v="4"/>
    <n v="0.02"/>
    <n v="27"/>
    <n v="13"/>
    <n v="351"/>
    <n v="87.75"/>
    <n v="7.0200000000000005"/>
  </r>
  <r>
    <n v="1717"/>
    <x v="292"/>
    <x v="2"/>
    <x v="1"/>
    <x v="4"/>
    <n v="0.02"/>
    <n v="762"/>
    <n v="13"/>
    <n v="9906"/>
    <n v="2476.5"/>
    <n v="198.12"/>
  </r>
  <r>
    <n v="1721"/>
    <x v="145"/>
    <x v="4"/>
    <x v="1"/>
    <x v="4"/>
    <n v="0.02"/>
    <n v="400"/>
    <n v="13"/>
    <n v="5200"/>
    <n v="1300"/>
    <n v="104"/>
  </r>
  <r>
    <n v="1757"/>
    <x v="150"/>
    <x v="8"/>
    <x v="1"/>
    <x v="4"/>
    <n v="0.02"/>
    <n v="65"/>
    <n v="13"/>
    <n v="845"/>
    <n v="211.25"/>
    <n v="16.899999999999999"/>
  </r>
  <r>
    <n v="1764"/>
    <x v="632"/>
    <x v="2"/>
    <x v="1"/>
    <x v="4"/>
    <n v="0.02"/>
    <n v="376"/>
    <n v="13"/>
    <n v="4888"/>
    <n v="1222"/>
    <n v="97.76"/>
  </r>
  <r>
    <n v="1768"/>
    <x v="633"/>
    <x v="4"/>
    <x v="1"/>
    <x v="4"/>
    <n v="0.02"/>
    <n v="596"/>
    <n v="13"/>
    <n v="7748"/>
    <n v="1937"/>
    <n v="154.96"/>
  </r>
  <r>
    <n v="1770"/>
    <x v="425"/>
    <x v="3"/>
    <x v="1"/>
    <x v="4"/>
    <n v="0.02"/>
    <n v="766"/>
    <n v="13"/>
    <n v="9958"/>
    <n v="2489.5"/>
    <n v="199.16"/>
  </r>
  <r>
    <n v="1773"/>
    <x v="298"/>
    <x v="8"/>
    <x v="1"/>
    <x v="4"/>
    <n v="0.02"/>
    <n v="427"/>
    <n v="13"/>
    <n v="5551"/>
    <n v="1387.75"/>
    <n v="111.02"/>
  </r>
  <r>
    <n v="1778"/>
    <x v="427"/>
    <x v="4"/>
    <x v="1"/>
    <x v="4"/>
    <n v="0.02"/>
    <n v="580"/>
    <n v="13"/>
    <n v="7540"/>
    <n v="1885"/>
    <n v="150.80000000000001"/>
  </r>
  <r>
    <n v="1784"/>
    <x v="152"/>
    <x v="8"/>
    <x v="1"/>
    <x v="4"/>
    <n v="0.02"/>
    <n v="797"/>
    <n v="13"/>
    <n v="10361"/>
    <n v="2590.25"/>
    <n v="207.22"/>
  </r>
  <r>
    <n v="1786"/>
    <x v="634"/>
    <x v="2"/>
    <x v="1"/>
    <x v="4"/>
    <n v="0.02"/>
    <n v="633"/>
    <n v="13"/>
    <n v="8229"/>
    <n v="2057.25"/>
    <n v="164.58"/>
  </r>
  <r>
    <n v="1810"/>
    <x v="635"/>
    <x v="8"/>
    <x v="1"/>
    <x v="4"/>
    <n v="0.02"/>
    <n v="617"/>
    <n v="13"/>
    <n v="8021"/>
    <n v="2005.25"/>
    <n v="160.42000000000002"/>
  </r>
  <r>
    <n v="1811"/>
    <x v="635"/>
    <x v="7"/>
    <x v="1"/>
    <x v="4"/>
    <n v="0.02"/>
    <n v="474"/>
    <n v="13"/>
    <n v="6162"/>
    <n v="1540.5"/>
    <n v="123.24000000000001"/>
  </r>
  <r>
    <n v="1852"/>
    <x v="301"/>
    <x v="7"/>
    <x v="1"/>
    <x v="4"/>
    <n v="0.02"/>
    <n v="332"/>
    <n v="13"/>
    <n v="4316"/>
    <n v="1079"/>
    <n v="86.320000000000007"/>
  </r>
  <r>
    <n v="1869"/>
    <x v="160"/>
    <x v="1"/>
    <x v="1"/>
    <x v="4"/>
    <n v="0.02"/>
    <n v="137"/>
    <n v="13"/>
    <n v="1781"/>
    <n v="445.25"/>
    <n v="35.619999999999997"/>
  </r>
  <r>
    <n v="1870"/>
    <x v="160"/>
    <x v="3"/>
    <x v="1"/>
    <x v="4"/>
    <n v="0.02"/>
    <n v="866"/>
    <n v="13"/>
    <n v="11258"/>
    <n v="2814.5"/>
    <n v="225.16"/>
  </r>
  <r>
    <n v="1873"/>
    <x v="636"/>
    <x v="1"/>
    <x v="1"/>
    <x v="4"/>
    <n v="0.02"/>
    <n v="366"/>
    <n v="13"/>
    <n v="4758"/>
    <n v="1189.5"/>
    <n v="95.16"/>
  </r>
  <r>
    <n v="1874"/>
    <x v="636"/>
    <x v="2"/>
    <x v="1"/>
    <x v="4"/>
    <n v="0.02"/>
    <n v="120"/>
    <n v="13"/>
    <n v="1560"/>
    <n v="390"/>
    <n v="31.2"/>
  </r>
  <r>
    <n v="1876"/>
    <x v="304"/>
    <x v="3"/>
    <x v="1"/>
    <x v="4"/>
    <n v="0.02"/>
    <n v="704"/>
    <n v="13"/>
    <n v="9152"/>
    <n v="2288"/>
    <n v="183.04"/>
  </r>
  <r>
    <n v="1884"/>
    <x v="637"/>
    <x v="1"/>
    <x v="1"/>
    <x v="4"/>
    <n v="0.02"/>
    <n v="256"/>
    <n v="13"/>
    <n v="3328"/>
    <n v="832"/>
    <n v="66.56"/>
  </r>
  <r>
    <n v="1886"/>
    <x v="305"/>
    <x v="3"/>
    <x v="1"/>
    <x v="4"/>
    <n v="0.02"/>
    <n v="624"/>
    <n v="13"/>
    <n v="8112"/>
    <n v="2028"/>
    <n v="162.24"/>
  </r>
  <r>
    <n v="1908"/>
    <x v="306"/>
    <x v="6"/>
    <x v="1"/>
    <x v="4"/>
    <n v="0.02"/>
    <n v="407"/>
    <n v="13"/>
    <n v="5291"/>
    <n v="1322.75"/>
    <n v="105.82000000000001"/>
  </r>
  <r>
    <n v="1911"/>
    <x v="638"/>
    <x v="5"/>
    <x v="1"/>
    <x v="4"/>
    <n v="0.02"/>
    <n v="889"/>
    <n v="13"/>
    <n v="11557"/>
    <n v="2889.25"/>
    <n v="231.14000000000001"/>
  </r>
  <r>
    <n v="1918"/>
    <x v="639"/>
    <x v="4"/>
    <x v="1"/>
    <x v="4"/>
    <n v="0.02"/>
    <n v="63"/>
    <n v="13"/>
    <n v="819"/>
    <n v="204.75"/>
    <n v="16.38"/>
  </r>
  <r>
    <n v="1919"/>
    <x v="639"/>
    <x v="1"/>
    <x v="1"/>
    <x v="4"/>
    <n v="0.02"/>
    <n v="93"/>
    <n v="13"/>
    <n v="1209"/>
    <n v="302.25"/>
    <n v="24.18"/>
  </r>
  <r>
    <n v="1954"/>
    <x v="640"/>
    <x v="3"/>
    <x v="1"/>
    <x v="4"/>
    <n v="0.02"/>
    <n v="620"/>
    <n v="13"/>
    <n v="8060"/>
    <n v="2015"/>
    <n v="161.20000000000002"/>
  </r>
  <r>
    <n v="1961"/>
    <x v="312"/>
    <x v="1"/>
    <x v="1"/>
    <x v="4"/>
    <n v="0.02"/>
    <n v="93"/>
    <n v="13"/>
    <n v="1209"/>
    <n v="302.25"/>
    <n v="24.18"/>
  </r>
  <r>
    <n v="1984"/>
    <x v="550"/>
    <x v="2"/>
    <x v="1"/>
    <x v="4"/>
    <n v="0.02"/>
    <n v="350"/>
    <n v="13"/>
    <n v="4550"/>
    <n v="1137.5"/>
    <n v="91"/>
  </r>
  <r>
    <n v="1988"/>
    <x v="641"/>
    <x v="7"/>
    <x v="1"/>
    <x v="4"/>
    <n v="0.02"/>
    <n v="720"/>
    <n v="13"/>
    <n v="9360"/>
    <n v="2340"/>
    <n v="187.20000000000002"/>
  </r>
  <r>
    <n v="1995"/>
    <x v="642"/>
    <x v="5"/>
    <x v="1"/>
    <x v="4"/>
    <n v="0.02"/>
    <n v="226"/>
    <n v="13"/>
    <n v="2938"/>
    <n v="734.5"/>
    <n v="58.76"/>
  </r>
  <r>
    <n v="5"/>
    <x v="0"/>
    <x v="1"/>
    <x v="0"/>
    <x v="5"/>
    <n v="0.04"/>
    <n v="7.7349999999999994"/>
    <n v="14"/>
    <n v="108.28999999999999"/>
    <n v="27.072499999999998"/>
    <n v="4.3315999999999999"/>
  </r>
  <r>
    <n v="6"/>
    <x v="0"/>
    <x v="0"/>
    <x v="0"/>
    <x v="5"/>
    <n v="0.04"/>
    <n v="257.03999999999996"/>
    <n v="14"/>
    <n v="3598.5599999999995"/>
    <n v="899.63999999999987"/>
    <n v="143.94239999999999"/>
  </r>
  <r>
    <n v="12"/>
    <x v="1"/>
    <x v="7"/>
    <x v="0"/>
    <x v="5"/>
    <n v="0.04"/>
    <n v="69.614999999999995"/>
    <n v="14"/>
    <n v="974.6099999999999"/>
    <n v="243.65249999999997"/>
    <n v="38.984399999999994"/>
  </r>
  <r>
    <n v="22"/>
    <x v="643"/>
    <x v="7"/>
    <x v="0"/>
    <x v="5"/>
    <n v="0.04"/>
    <n v="157.67499999999998"/>
    <n v="14"/>
    <n v="2207.4499999999998"/>
    <n v="551.86249999999995"/>
    <n v="88.297999999999988"/>
  </r>
  <r>
    <n v="27"/>
    <x v="644"/>
    <x v="2"/>
    <x v="0"/>
    <x v="5"/>
    <n v="0.04"/>
    <n v="201.70499999999998"/>
    <n v="14"/>
    <n v="2823.87"/>
    <n v="705.96749999999997"/>
    <n v="112.95479999999999"/>
  </r>
  <r>
    <n v="30"/>
    <x v="4"/>
    <x v="3"/>
    <x v="0"/>
    <x v="5"/>
    <n v="0.04"/>
    <n v="479.56999999999994"/>
    <n v="14"/>
    <n v="6713.98"/>
    <n v="1678.4949999999999"/>
    <n v="268.55919999999998"/>
  </r>
  <r>
    <n v="42"/>
    <x v="443"/>
    <x v="8"/>
    <x v="0"/>
    <x v="5"/>
    <n v="0.04"/>
    <n v="127.32999999999998"/>
    <n v="14"/>
    <n v="1782.62"/>
    <n v="445.65499999999997"/>
    <n v="71.3048"/>
  </r>
  <r>
    <n v="46"/>
    <x v="7"/>
    <x v="2"/>
    <x v="0"/>
    <x v="5"/>
    <n v="0.04"/>
    <n v="500.98999999999995"/>
    <n v="14"/>
    <n v="7013.86"/>
    <n v="1753.4649999999999"/>
    <n v="280.55439999999999"/>
  </r>
  <r>
    <n v="54"/>
    <x v="645"/>
    <x v="0"/>
    <x v="0"/>
    <x v="5"/>
    <n v="0.04"/>
    <n v="205.86999999999998"/>
    <n v="14"/>
    <n v="2882.18"/>
    <n v="720.54499999999996"/>
    <n v="115.2872"/>
  </r>
  <r>
    <n v="55"/>
    <x v="646"/>
    <x v="7"/>
    <x v="0"/>
    <x v="5"/>
    <n v="0.04"/>
    <n v="414.12"/>
    <n v="14"/>
    <n v="5797.68"/>
    <n v="1449.42"/>
    <n v="231.90720000000002"/>
  </r>
  <r>
    <n v="69"/>
    <x v="9"/>
    <x v="6"/>
    <x v="0"/>
    <x v="5"/>
    <n v="0.04"/>
    <n v="433.15999999999997"/>
    <n v="14"/>
    <n v="6064.24"/>
    <n v="1516.06"/>
    <n v="242.56960000000001"/>
  </r>
  <r>
    <n v="80"/>
    <x v="647"/>
    <x v="4"/>
    <x v="0"/>
    <x v="5"/>
    <n v="0.04"/>
    <n v="172.54999999999998"/>
    <n v="14"/>
    <n v="2415.6999999999998"/>
    <n v="603.92499999999995"/>
    <n v="96.628"/>
  </r>
  <r>
    <n v="104"/>
    <x v="11"/>
    <x v="5"/>
    <x v="0"/>
    <x v="5"/>
    <n v="0.04"/>
    <n v="586.07499999999993"/>
    <n v="14"/>
    <n v="8205.0499999999993"/>
    <n v="2051.2624999999998"/>
    <n v="328.202"/>
  </r>
  <r>
    <n v="109"/>
    <x v="648"/>
    <x v="8"/>
    <x v="0"/>
    <x v="5"/>
    <n v="0.04"/>
    <n v="114.23999999999998"/>
    <n v="14"/>
    <n v="1599.3599999999997"/>
    <n v="399.83999999999992"/>
    <n v="63.974399999999989"/>
  </r>
  <r>
    <n v="115"/>
    <x v="319"/>
    <x v="4"/>
    <x v="0"/>
    <x v="5"/>
    <n v="0.04"/>
    <n v="334.98499999999996"/>
    <n v="14"/>
    <n v="4689.7899999999991"/>
    <n v="1172.4474999999998"/>
    <n v="187.59159999999997"/>
  </r>
  <r>
    <n v="122"/>
    <x v="649"/>
    <x v="4"/>
    <x v="0"/>
    <x v="5"/>
    <n v="0.04"/>
    <n v="311.18499999999995"/>
    <n v="14"/>
    <n v="4356.5899999999992"/>
    <n v="1089.1474999999998"/>
    <n v="174.26359999999997"/>
  </r>
  <r>
    <n v="141"/>
    <x v="180"/>
    <x v="6"/>
    <x v="0"/>
    <x v="5"/>
    <n v="0.04"/>
    <n v="127.32999999999998"/>
    <n v="14"/>
    <n v="1782.62"/>
    <n v="445.65499999999997"/>
    <n v="71.3048"/>
  </r>
  <r>
    <n v="151"/>
    <x v="322"/>
    <x v="2"/>
    <x v="0"/>
    <x v="5"/>
    <n v="0.04"/>
    <n v="48.79"/>
    <n v="14"/>
    <n v="683.06"/>
    <n v="170.76499999999999"/>
    <n v="27.322399999999998"/>
  </r>
  <r>
    <n v="156"/>
    <x v="650"/>
    <x v="3"/>
    <x v="0"/>
    <x v="5"/>
    <n v="0.04"/>
    <n v="38.08"/>
    <n v="14"/>
    <n v="533.12"/>
    <n v="133.28"/>
    <n v="21.3248"/>
  </r>
  <r>
    <n v="158"/>
    <x v="651"/>
    <x v="1"/>
    <x v="0"/>
    <x v="5"/>
    <n v="0.04"/>
    <n v="190.99499999999998"/>
    <n v="14"/>
    <n v="2673.93"/>
    <n v="668.48249999999996"/>
    <n v="106.9572"/>
  </r>
  <r>
    <n v="161"/>
    <x v="450"/>
    <x v="0"/>
    <x v="0"/>
    <x v="5"/>
    <n v="0.04"/>
    <n v="437.9199999999999"/>
    <n v="14"/>
    <n v="6130.8799999999983"/>
    <n v="1532.7199999999996"/>
    <n v="245.23519999999994"/>
  </r>
  <r>
    <n v="167"/>
    <x v="652"/>
    <x v="1"/>
    <x v="0"/>
    <x v="5"/>
    <n v="0.04"/>
    <n v="455.76999999999992"/>
    <n v="14"/>
    <n v="6380.7799999999988"/>
    <n v="1595.1949999999997"/>
    <n v="255.23119999999997"/>
  </r>
  <r>
    <n v="170"/>
    <x v="181"/>
    <x v="4"/>
    <x v="0"/>
    <x v="5"/>
    <n v="0.04"/>
    <n v="481.95"/>
    <n v="14"/>
    <n v="6747.3"/>
    <n v="1686.825"/>
    <n v="269.892"/>
  </r>
  <r>
    <n v="177"/>
    <x v="14"/>
    <x v="1"/>
    <x v="0"/>
    <x v="5"/>
    <n v="0.04"/>
    <n v="461.71999999999991"/>
    <n v="14"/>
    <n v="6464.079999999999"/>
    <n v="1616.0199999999998"/>
    <n v="258.56319999999994"/>
  </r>
  <r>
    <n v="179"/>
    <x v="14"/>
    <x v="6"/>
    <x v="0"/>
    <x v="5"/>
    <n v="0.04"/>
    <n v="151.72499999999999"/>
    <n v="14"/>
    <n v="2124.15"/>
    <n v="531.03750000000002"/>
    <n v="84.966000000000008"/>
  </r>
  <r>
    <n v="193"/>
    <x v="17"/>
    <x v="0"/>
    <x v="0"/>
    <x v="5"/>
    <n v="0.04"/>
    <n v="492.06499999999994"/>
    <n v="14"/>
    <n v="6888.9099999999989"/>
    <n v="1722.2274999999997"/>
    <n v="275.55639999999994"/>
  </r>
  <r>
    <n v="198"/>
    <x v="653"/>
    <x v="7"/>
    <x v="0"/>
    <x v="5"/>
    <n v="0.04"/>
    <n v="332.00999999999993"/>
    <n v="14"/>
    <n v="4648.1399999999994"/>
    <n v="1162.0349999999999"/>
    <n v="185.92559999999997"/>
  </r>
  <r>
    <n v="271"/>
    <x v="458"/>
    <x v="3"/>
    <x v="0"/>
    <x v="5"/>
    <n v="0.04"/>
    <n v="212.41499999999996"/>
    <n v="14"/>
    <n v="2973.8099999999995"/>
    <n v="743.45249999999987"/>
    <n v="118.95239999999998"/>
  </r>
  <r>
    <n v="274"/>
    <x v="654"/>
    <x v="6"/>
    <x v="0"/>
    <x v="5"/>
    <n v="0.04"/>
    <n v="349.26499999999999"/>
    <n v="14"/>
    <n v="4889.71"/>
    <n v="1222.4275"/>
    <n v="195.58840000000001"/>
  </r>
  <r>
    <n v="275"/>
    <x v="183"/>
    <x v="5"/>
    <x v="0"/>
    <x v="5"/>
    <n v="0.04"/>
    <n v="279.64999999999998"/>
    <n v="14"/>
    <n v="3915.0999999999995"/>
    <n v="978.77499999999986"/>
    <n v="156.60399999999998"/>
  </r>
  <r>
    <n v="289"/>
    <x v="28"/>
    <x v="8"/>
    <x v="0"/>
    <x v="5"/>
    <n v="0.04"/>
    <n v="418.87999999999994"/>
    <n v="14"/>
    <n v="5864.3199999999988"/>
    <n v="1466.0799999999997"/>
    <n v="234.57279999999994"/>
  </r>
  <r>
    <n v="294"/>
    <x v="460"/>
    <x v="1"/>
    <x v="0"/>
    <x v="5"/>
    <n v="0.04"/>
    <n v="276.07999999999993"/>
    <n v="14"/>
    <n v="3865.119999999999"/>
    <n v="966.27999999999975"/>
    <n v="154.60479999999995"/>
  </r>
  <r>
    <n v="299"/>
    <x v="655"/>
    <x v="3"/>
    <x v="0"/>
    <x v="5"/>
    <n v="0.04"/>
    <n v="282.02999999999997"/>
    <n v="14"/>
    <n v="3948.4199999999996"/>
    <n v="987.1049999999999"/>
    <n v="157.93679999999998"/>
  </r>
  <r>
    <n v="308"/>
    <x v="29"/>
    <x v="1"/>
    <x v="0"/>
    <x v="5"/>
    <n v="0.04"/>
    <n v="323.08499999999998"/>
    <n v="14"/>
    <n v="4523.1899999999996"/>
    <n v="1130.7974999999999"/>
    <n v="180.92759999999998"/>
  </r>
  <r>
    <n v="309"/>
    <x v="656"/>
    <x v="1"/>
    <x v="0"/>
    <x v="5"/>
    <n v="0.04"/>
    <n v="375.44499999999999"/>
    <n v="14"/>
    <n v="5256.23"/>
    <n v="1314.0574999999999"/>
    <n v="210.24919999999997"/>
  </r>
  <r>
    <n v="326"/>
    <x v="31"/>
    <x v="4"/>
    <x v="0"/>
    <x v="5"/>
    <n v="0.04"/>
    <n v="409.95499999999993"/>
    <n v="14"/>
    <n v="5739.369999999999"/>
    <n v="1434.8424999999997"/>
    <n v="229.57479999999995"/>
  </r>
  <r>
    <n v="333"/>
    <x v="657"/>
    <x v="5"/>
    <x v="0"/>
    <x v="5"/>
    <n v="0.04"/>
    <n v="240.97499999999999"/>
    <n v="14"/>
    <n v="3373.65"/>
    <n v="843.41250000000002"/>
    <n v="134.946"/>
  </r>
  <r>
    <n v="362"/>
    <x v="342"/>
    <x v="7"/>
    <x v="0"/>
    <x v="5"/>
    <n v="0.04"/>
    <n v="498.6099999999999"/>
    <n v="14"/>
    <n v="6980.5399999999991"/>
    <n v="1745.1349999999998"/>
    <n v="279.22159999999997"/>
  </r>
  <r>
    <n v="369"/>
    <x v="187"/>
    <x v="4"/>
    <x v="0"/>
    <x v="5"/>
    <n v="0.04"/>
    <n v="519.43499999999995"/>
    <n v="14"/>
    <n v="7272.0899999999992"/>
    <n v="1818.0224999999998"/>
    <n v="290.8836"/>
  </r>
  <r>
    <n v="383"/>
    <x v="467"/>
    <x v="0"/>
    <x v="0"/>
    <x v="5"/>
    <n v="0.04"/>
    <n v="181.47499999999999"/>
    <n v="14"/>
    <n v="2540.65"/>
    <n v="635.16250000000002"/>
    <n v="101.626"/>
  </r>
  <r>
    <n v="390"/>
    <x v="34"/>
    <x v="1"/>
    <x v="0"/>
    <x v="5"/>
    <n v="0.04"/>
    <n v="428.39999999999992"/>
    <n v="14"/>
    <n v="5997.5999999999985"/>
    <n v="1499.3999999999996"/>
    <n v="239.90399999999994"/>
  </r>
  <r>
    <n v="408"/>
    <x v="37"/>
    <x v="3"/>
    <x v="0"/>
    <x v="5"/>
    <n v="0.04"/>
    <n v="246.32999999999996"/>
    <n v="14"/>
    <n v="3448.6199999999994"/>
    <n v="862.15499999999986"/>
    <n v="137.94479999999999"/>
  </r>
  <r>
    <n v="419"/>
    <x v="658"/>
    <x v="7"/>
    <x v="0"/>
    <x v="5"/>
    <n v="0.04"/>
    <n v="440.89499999999992"/>
    <n v="14"/>
    <n v="6172.5299999999988"/>
    <n v="1543.1324999999997"/>
    <n v="246.90119999999996"/>
  </r>
  <r>
    <n v="452"/>
    <x v="40"/>
    <x v="5"/>
    <x v="0"/>
    <x v="5"/>
    <n v="0.04"/>
    <n v="356.40499999999997"/>
    <n v="14"/>
    <n v="4989.67"/>
    <n v="1247.4175"/>
    <n v="199.58680000000001"/>
  </r>
  <r>
    <n v="455"/>
    <x v="572"/>
    <x v="6"/>
    <x v="0"/>
    <x v="5"/>
    <n v="0.04"/>
    <n v="70.209999999999994"/>
    <n v="14"/>
    <n v="982.93999999999994"/>
    <n v="245.73499999999999"/>
    <n v="39.317599999999999"/>
  </r>
  <r>
    <n v="470"/>
    <x v="199"/>
    <x v="8"/>
    <x v="0"/>
    <x v="5"/>
    <n v="0.04"/>
    <n v="199.92"/>
    <n v="14"/>
    <n v="2798.8799999999997"/>
    <n v="699.71999999999991"/>
    <n v="111.95519999999999"/>
  </r>
  <r>
    <n v="471"/>
    <x v="659"/>
    <x v="5"/>
    <x v="0"/>
    <x v="5"/>
    <n v="0.04"/>
    <n v="169.57499999999999"/>
    <n v="14"/>
    <n v="2374.0499999999997"/>
    <n v="593.51249999999993"/>
    <n v="94.961999999999989"/>
  </r>
  <r>
    <n v="488"/>
    <x v="44"/>
    <x v="3"/>
    <x v="0"/>
    <x v="5"/>
    <n v="0.04"/>
    <n v="139.22999999999999"/>
    <n v="14"/>
    <n v="1949.2199999999998"/>
    <n v="487.30499999999995"/>
    <n v="77.968799999999987"/>
  </r>
  <r>
    <n v="498"/>
    <x v="46"/>
    <x v="8"/>
    <x v="0"/>
    <x v="5"/>
    <n v="0.04"/>
    <n v="535.5"/>
    <n v="14"/>
    <n v="7497"/>
    <n v="1874.25"/>
    <n v="299.88"/>
  </r>
  <r>
    <n v="502"/>
    <x v="200"/>
    <x v="3"/>
    <x v="0"/>
    <x v="5"/>
    <n v="0.04"/>
    <n v="149.345"/>
    <n v="14"/>
    <n v="2090.83"/>
    <n v="522.70749999999998"/>
    <n v="83.633200000000002"/>
  </r>
  <r>
    <n v="504"/>
    <x v="200"/>
    <x v="2"/>
    <x v="0"/>
    <x v="5"/>
    <n v="0.04"/>
    <n v="280.83999999999997"/>
    <n v="14"/>
    <n v="3931.7599999999998"/>
    <n v="982.93999999999994"/>
    <n v="157.2704"/>
  </r>
  <r>
    <n v="530"/>
    <x v="660"/>
    <x v="1"/>
    <x v="0"/>
    <x v="5"/>
    <n v="0.04"/>
    <n v="593.21499999999992"/>
    <n v="14"/>
    <n v="8305.0099999999984"/>
    <n v="2076.2524999999996"/>
    <n v="332.20039999999995"/>
  </r>
  <r>
    <n v="531"/>
    <x v="204"/>
    <x v="7"/>
    <x v="0"/>
    <x v="5"/>
    <n v="0.04"/>
    <n v="146.36999999999998"/>
    <n v="14"/>
    <n v="2049.1799999999998"/>
    <n v="512.29499999999996"/>
    <n v="81.967199999999991"/>
  </r>
  <r>
    <n v="553"/>
    <x v="661"/>
    <x v="8"/>
    <x v="0"/>
    <x v="5"/>
    <n v="0.04"/>
    <n v="219.55500000000001"/>
    <n v="14"/>
    <n v="3073.77"/>
    <n v="768.4425"/>
    <n v="122.9508"/>
  </r>
  <r>
    <n v="564"/>
    <x v="210"/>
    <x v="6"/>
    <x v="0"/>
    <x v="5"/>
    <n v="0.04"/>
    <n v="424.23499999999996"/>
    <n v="14"/>
    <n v="5939.2899999999991"/>
    <n v="1484.8224999999998"/>
    <n v="237.57159999999996"/>
  </r>
  <r>
    <n v="579"/>
    <x v="662"/>
    <x v="5"/>
    <x v="0"/>
    <x v="5"/>
    <n v="0.04"/>
    <n v="533.71499999999992"/>
    <n v="14"/>
    <n v="7472.0099999999984"/>
    <n v="1868.0024999999996"/>
    <n v="298.88039999999995"/>
  </r>
  <r>
    <n v="594"/>
    <x v="476"/>
    <x v="0"/>
    <x v="0"/>
    <x v="5"/>
    <n v="0.04"/>
    <n v="516.45999999999992"/>
    <n v="14"/>
    <n v="7230.4399999999987"/>
    <n v="1807.6099999999997"/>
    <n v="289.21759999999995"/>
  </r>
  <r>
    <n v="632"/>
    <x v="663"/>
    <x v="7"/>
    <x v="0"/>
    <x v="5"/>
    <n v="0.04"/>
    <n v="580.125"/>
    <n v="14"/>
    <n v="8121.75"/>
    <n v="2030.4375"/>
    <n v="324.87"/>
  </r>
  <r>
    <n v="636"/>
    <x v="216"/>
    <x v="5"/>
    <x v="0"/>
    <x v="5"/>
    <n v="0.04"/>
    <n v="364.14"/>
    <n v="14"/>
    <n v="5097.96"/>
    <n v="1274.49"/>
    <n v="203.91840000000002"/>
  </r>
  <r>
    <n v="637"/>
    <x v="216"/>
    <x v="3"/>
    <x v="0"/>
    <x v="5"/>
    <n v="0.04"/>
    <n v="215.98499999999999"/>
    <n v="14"/>
    <n v="3023.79"/>
    <n v="755.94749999999999"/>
    <n v="120.9516"/>
  </r>
  <r>
    <n v="641"/>
    <x v="664"/>
    <x v="1"/>
    <x v="0"/>
    <x v="5"/>
    <n v="0.04"/>
    <n v="40.459999999999994"/>
    <n v="14"/>
    <n v="566.43999999999994"/>
    <n v="141.60999999999999"/>
    <n v="22.657599999999999"/>
  </r>
  <r>
    <n v="643"/>
    <x v="665"/>
    <x v="8"/>
    <x v="0"/>
    <x v="5"/>
    <n v="0.04"/>
    <n v="40.459999999999994"/>
    <n v="14"/>
    <n v="566.43999999999994"/>
    <n v="141.60999999999999"/>
    <n v="22.657599999999999"/>
  </r>
  <r>
    <n v="644"/>
    <x v="478"/>
    <x v="1"/>
    <x v="0"/>
    <x v="5"/>
    <n v="0.04"/>
    <n v="94.60499999999999"/>
    <n v="14"/>
    <n v="1324.4699999999998"/>
    <n v="331.11749999999995"/>
    <n v="52.978799999999993"/>
  </r>
  <r>
    <n v="664"/>
    <x v="584"/>
    <x v="8"/>
    <x v="0"/>
    <x v="5"/>
    <n v="0.04"/>
    <n v="64.85499999999999"/>
    <n v="14"/>
    <n v="907.9699999999998"/>
    <n v="226.99249999999995"/>
    <n v="36.318799999999996"/>
  </r>
  <r>
    <n v="671"/>
    <x v="58"/>
    <x v="7"/>
    <x v="0"/>
    <x v="5"/>
    <n v="0.04"/>
    <n v="245.73499999999996"/>
    <n v="14"/>
    <n v="3440.2899999999995"/>
    <n v="860.07249999999988"/>
    <n v="137.61159999999998"/>
  </r>
  <r>
    <n v="694"/>
    <x v="217"/>
    <x v="0"/>
    <x v="0"/>
    <x v="5"/>
    <n v="0.04"/>
    <n v="373.65999999999997"/>
    <n v="14"/>
    <n v="5231.24"/>
    <n v="1307.81"/>
    <n v="209.24959999999999"/>
  </r>
  <r>
    <n v="698"/>
    <x v="61"/>
    <x v="4"/>
    <x v="0"/>
    <x v="5"/>
    <n v="0.04"/>
    <n v="379.01499999999999"/>
    <n v="14"/>
    <n v="5306.21"/>
    <n v="1326.5525"/>
    <n v="212.2484"/>
  </r>
  <r>
    <n v="700"/>
    <x v="62"/>
    <x v="0"/>
    <x v="0"/>
    <x v="5"/>
    <n v="0.04"/>
    <n v="540.25999999999988"/>
    <n v="14"/>
    <n v="7563.6399999999985"/>
    <n v="1890.9099999999996"/>
    <n v="302.54559999999992"/>
  </r>
  <r>
    <n v="710"/>
    <x v="666"/>
    <x v="0"/>
    <x v="0"/>
    <x v="5"/>
    <n v="0.04"/>
    <n v="308.80499999999995"/>
    <n v="14"/>
    <n v="4323.2699999999995"/>
    <n v="1080.8174999999999"/>
    <n v="172.93079999999998"/>
  </r>
  <r>
    <n v="712"/>
    <x v="667"/>
    <x v="7"/>
    <x v="0"/>
    <x v="5"/>
    <n v="0.04"/>
    <n v="398.05499999999995"/>
    <n v="14"/>
    <n v="5572.7699999999995"/>
    <n v="1393.1924999999999"/>
    <n v="222.91079999999999"/>
  </r>
  <r>
    <n v="727"/>
    <x v="668"/>
    <x v="1"/>
    <x v="0"/>
    <x v="5"/>
    <n v="0.04"/>
    <n v="94.60499999999999"/>
    <n v="14"/>
    <n v="1324.4699999999998"/>
    <n v="331.11749999999995"/>
    <n v="52.978799999999993"/>
  </r>
  <r>
    <n v="739"/>
    <x v="669"/>
    <x v="0"/>
    <x v="0"/>
    <x v="5"/>
    <n v="0.04"/>
    <n v="67.234999999999999"/>
    <n v="14"/>
    <n v="941.29"/>
    <n v="235.32249999999999"/>
    <n v="37.651600000000002"/>
  </r>
  <r>
    <n v="743"/>
    <x v="670"/>
    <x v="2"/>
    <x v="0"/>
    <x v="5"/>
    <n v="0.04"/>
    <n v="277.86499999999995"/>
    <n v="14"/>
    <n v="3890.1099999999992"/>
    <n v="972.5274999999998"/>
    <n v="155.60439999999997"/>
  </r>
  <r>
    <n v="747"/>
    <x v="220"/>
    <x v="7"/>
    <x v="0"/>
    <x v="5"/>
    <n v="0.04"/>
    <n v="363.54499999999996"/>
    <n v="14"/>
    <n v="5089.6299999999992"/>
    <n v="1272.4074999999998"/>
    <n v="203.58519999999999"/>
  </r>
  <r>
    <n v="751"/>
    <x v="671"/>
    <x v="1"/>
    <x v="0"/>
    <x v="5"/>
    <n v="0.04"/>
    <n v="7.7349999999999994"/>
    <n v="14"/>
    <n v="108.28999999999999"/>
    <n v="27.072499999999998"/>
    <n v="4.3315999999999999"/>
  </r>
  <r>
    <n v="753"/>
    <x v="671"/>
    <x v="1"/>
    <x v="0"/>
    <x v="5"/>
    <n v="0.04"/>
    <n v="438.51499999999999"/>
    <n v="14"/>
    <n v="6139.21"/>
    <n v="1534.8025"/>
    <n v="245.5684"/>
  </r>
  <r>
    <n v="758"/>
    <x v="66"/>
    <x v="4"/>
    <x v="0"/>
    <x v="5"/>
    <n v="0.04"/>
    <n v="248.11499999999998"/>
    <n v="14"/>
    <n v="3473.6099999999997"/>
    <n v="868.40249999999992"/>
    <n v="138.9444"/>
  </r>
  <r>
    <n v="792"/>
    <x v="225"/>
    <x v="1"/>
    <x v="0"/>
    <x v="5"/>
    <n v="0.04"/>
    <n v="323.08499999999998"/>
    <n v="14"/>
    <n v="4523.1899999999996"/>
    <n v="1130.7974999999999"/>
    <n v="180.92759999999998"/>
  </r>
  <r>
    <n v="794"/>
    <x v="225"/>
    <x v="8"/>
    <x v="0"/>
    <x v="5"/>
    <n v="0.04"/>
    <n v="95.794999999999987"/>
    <n v="14"/>
    <n v="1341.1299999999999"/>
    <n v="335.28249999999997"/>
    <n v="53.645199999999996"/>
  </r>
  <r>
    <n v="799"/>
    <x v="672"/>
    <x v="7"/>
    <x v="0"/>
    <x v="5"/>
    <n v="0.04"/>
    <n v="39.269999999999996"/>
    <n v="14"/>
    <n v="549.78"/>
    <n v="137.44499999999999"/>
    <n v="21.991199999999999"/>
  </r>
  <r>
    <n v="808"/>
    <x v="673"/>
    <x v="1"/>
    <x v="0"/>
    <x v="5"/>
    <n v="0.04"/>
    <n v="536.09499999999991"/>
    <n v="14"/>
    <n v="7505.329999999999"/>
    <n v="1876.3324999999998"/>
    <n v="300.21319999999997"/>
  </r>
  <r>
    <n v="816"/>
    <x v="590"/>
    <x v="3"/>
    <x v="0"/>
    <x v="5"/>
    <n v="0.04"/>
    <n v="401.03"/>
    <n v="14"/>
    <n v="5614.42"/>
    <n v="1403.605"/>
    <n v="224.57680000000002"/>
  </r>
  <r>
    <n v="823"/>
    <x v="674"/>
    <x v="6"/>
    <x v="0"/>
    <x v="5"/>
    <n v="0.04"/>
    <n v="105.91"/>
    <n v="14"/>
    <n v="1482.74"/>
    <n v="370.685"/>
    <n v="59.309600000000003"/>
  </r>
  <r>
    <n v="858"/>
    <x v="229"/>
    <x v="1"/>
    <x v="0"/>
    <x v="5"/>
    <n v="0.04"/>
    <n v="76.754999999999995"/>
    <n v="14"/>
    <n v="1074.57"/>
    <n v="268.64249999999998"/>
    <n v="42.982799999999997"/>
  </r>
  <r>
    <n v="892"/>
    <x v="596"/>
    <x v="0"/>
    <x v="0"/>
    <x v="5"/>
    <n v="0.04"/>
    <n v="589.04999999999995"/>
    <n v="14"/>
    <n v="8246.6999999999989"/>
    <n v="2061.6749999999997"/>
    <n v="329.86799999999994"/>
  </r>
  <r>
    <n v="899"/>
    <x v="675"/>
    <x v="0"/>
    <x v="0"/>
    <x v="5"/>
    <n v="0.04"/>
    <n v="238.59499999999997"/>
    <n v="14"/>
    <n v="3340.3299999999995"/>
    <n v="835.08249999999987"/>
    <n v="133.61319999999998"/>
  </r>
  <r>
    <n v="901"/>
    <x v="676"/>
    <x v="2"/>
    <x v="0"/>
    <x v="5"/>
    <n v="0.04"/>
    <n v="370.09"/>
    <n v="14"/>
    <n v="5181.2599999999993"/>
    <n v="1295.3149999999998"/>
    <n v="207.25039999999998"/>
  </r>
  <r>
    <n v="907"/>
    <x v="677"/>
    <x v="8"/>
    <x v="0"/>
    <x v="5"/>
    <n v="0.04"/>
    <n v="329.03499999999997"/>
    <n v="14"/>
    <n v="4606.49"/>
    <n v="1151.6224999999999"/>
    <n v="184.25960000000001"/>
  </r>
  <r>
    <n v="921"/>
    <x v="496"/>
    <x v="0"/>
    <x v="0"/>
    <x v="5"/>
    <n v="0.04"/>
    <n v="312.96999999999997"/>
    <n v="14"/>
    <n v="4381.58"/>
    <n v="1095.395"/>
    <n v="175.26320000000001"/>
  </r>
  <r>
    <n v="925"/>
    <x v="79"/>
    <x v="1"/>
    <x v="0"/>
    <x v="5"/>
    <n v="0.04"/>
    <n v="198.13499999999999"/>
    <n v="14"/>
    <n v="2773.89"/>
    <n v="693.47249999999997"/>
    <n v="110.9556"/>
  </r>
  <r>
    <n v="926"/>
    <x v="678"/>
    <x v="5"/>
    <x v="0"/>
    <x v="5"/>
    <n v="0.04"/>
    <n v="160.65"/>
    <n v="14"/>
    <n v="2249.1"/>
    <n v="562.27499999999998"/>
    <n v="89.963999999999999"/>
  </r>
  <r>
    <n v="929"/>
    <x v="597"/>
    <x v="3"/>
    <x v="0"/>
    <x v="5"/>
    <n v="0.04"/>
    <n v="99.364999999999995"/>
    <n v="14"/>
    <n v="1391.11"/>
    <n v="347.77749999999997"/>
    <n v="55.644399999999997"/>
  </r>
  <r>
    <n v="934"/>
    <x v="679"/>
    <x v="1"/>
    <x v="0"/>
    <x v="5"/>
    <n v="0.04"/>
    <n v="572.9849999999999"/>
    <n v="14"/>
    <n v="8021.7899999999991"/>
    <n v="2005.4474999999998"/>
    <n v="320.87159999999994"/>
  </r>
  <r>
    <n v="948"/>
    <x v="680"/>
    <x v="8"/>
    <x v="0"/>
    <x v="5"/>
    <n v="0.04"/>
    <n v="275.48499999999996"/>
    <n v="14"/>
    <n v="3856.7899999999995"/>
    <n v="964.19749999999988"/>
    <n v="154.27159999999998"/>
  </r>
  <r>
    <n v="958"/>
    <x v="681"/>
    <x v="4"/>
    <x v="0"/>
    <x v="5"/>
    <n v="0.04"/>
    <n v="14.875"/>
    <n v="14"/>
    <n v="208.25"/>
    <n v="52.0625"/>
    <n v="8.33"/>
  </r>
  <r>
    <n v="967"/>
    <x v="84"/>
    <x v="0"/>
    <x v="0"/>
    <x v="5"/>
    <n v="0.04"/>
    <n v="28.559999999999995"/>
    <n v="14"/>
    <n v="399.83999999999992"/>
    <n v="99.95999999999998"/>
    <n v="15.993599999999997"/>
  </r>
  <r>
    <n v="972"/>
    <x v="86"/>
    <x v="3"/>
    <x v="0"/>
    <x v="5"/>
    <n v="0.04"/>
    <n v="464.09999999999997"/>
    <n v="14"/>
    <n v="6497.4"/>
    <n v="1624.35"/>
    <n v="259.89600000000002"/>
  </r>
  <r>
    <n v="997"/>
    <x v="682"/>
    <x v="7"/>
    <x v="0"/>
    <x v="5"/>
    <n v="0.04"/>
    <n v="232.04999999999998"/>
    <n v="14"/>
    <n v="3248.7"/>
    <n v="812.17499999999995"/>
    <n v="129.94800000000001"/>
  </r>
  <r>
    <n v="1013"/>
    <x v="683"/>
    <x v="8"/>
    <x v="0"/>
    <x v="5"/>
    <n v="0.04"/>
    <n v="10.709999999999999"/>
    <n v="14"/>
    <n v="149.94"/>
    <n v="37.484999999999999"/>
    <n v="5.9976000000000003"/>
  </r>
  <r>
    <n v="1017"/>
    <x v="381"/>
    <x v="1"/>
    <x v="0"/>
    <x v="5"/>
    <n v="0.04"/>
    <n v="191.58999999999997"/>
    <n v="14"/>
    <n v="2682.2599999999998"/>
    <n v="670.56499999999994"/>
    <n v="107.29039999999999"/>
  </r>
  <r>
    <n v="1020"/>
    <x v="684"/>
    <x v="1"/>
    <x v="0"/>
    <x v="5"/>
    <n v="0.04"/>
    <n v="220.74499999999998"/>
    <n v="14"/>
    <n v="3090.43"/>
    <n v="772.60749999999996"/>
    <n v="123.6172"/>
  </r>
  <r>
    <n v="1021"/>
    <x v="240"/>
    <x v="8"/>
    <x v="0"/>
    <x v="5"/>
    <n v="0.04"/>
    <n v="327.25"/>
    <n v="14"/>
    <n v="4581.5"/>
    <n v="1145.375"/>
    <n v="183.26"/>
  </r>
  <r>
    <n v="1045"/>
    <x v="601"/>
    <x v="2"/>
    <x v="0"/>
    <x v="5"/>
    <n v="0.04"/>
    <n v="105.91"/>
    <n v="14"/>
    <n v="1482.74"/>
    <n v="370.685"/>
    <n v="59.309600000000003"/>
  </r>
  <r>
    <n v="1048"/>
    <x v="685"/>
    <x v="1"/>
    <x v="0"/>
    <x v="5"/>
    <n v="0.04"/>
    <n v="358.19"/>
    <n v="14"/>
    <n v="5014.66"/>
    <n v="1253.665"/>
    <n v="200.5864"/>
  </r>
  <r>
    <n v="1050"/>
    <x v="686"/>
    <x v="4"/>
    <x v="0"/>
    <x v="5"/>
    <n v="0.04"/>
    <n v="210.035"/>
    <n v="14"/>
    <n v="2940.49"/>
    <n v="735.12249999999995"/>
    <n v="117.61959999999999"/>
  </r>
  <r>
    <n v="1052"/>
    <x v="686"/>
    <x v="6"/>
    <x v="0"/>
    <x v="5"/>
    <n v="0.04"/>
    <n v="51.169999999999995"/>
    <n v="14"/>
    <n v="716.37999999999988"/>
    <n v="179.09499999999997"/>
    <n v="28.655199999999997"/>
  </r>
  <r>
    <n v="1053"/>
    <x v="687"/>
    <x v="3"/>
    <x v="0"/>
    <x v="5"/>
    <n v="0.04"/>
    <n v="145.77500000000001"/>
    <n v="14"/>
    <n v="2040.8500000000001"/>
    <n v="510.21250000000003"/>
    <n v="81.634"/>
  </r>
  <r>
    <n v="1070"/>
    <x v="243"/>
    <x v="6"/>
    <x v="0"/>
    <x v="5"/>
    <n v="0.04"/>
    <n v="502.17999999999995"/>
    <n v="14"/>
    <n v="7030.5199999999995"/>
    <n v="1757.6299999999999"/>
    <n v="281.2208"/>
  </r>
  <r>
    <n v="1120"/>
    <x v="688"/>
    <x v="1"/>
    <x v="0"/>
    <x v="5"/>
    <n v="0.04"/>
    <n v="370.68499999999995"/>
    <n v="14"/>
    <n v="5189.5899999999992"/>
    <n v="1297.3974999999998"/>
    <n v="207.58359999999996"/>
  </r>
  <r>
    <n v="1124"/>
    <x v="689"/>
    <x v="5"/>
    <x v="0"/>
    <x v="5"/>
    <n v="0.04"/>
    <n v="101.74499999999999"/>
    <n v="14"/>
    <n v="1424.4299999999998"/>
    <n v="356.10749999999996"/>
    <n v="56.977199999999996"/>
  </r>
  <r>
    <n v="1132"/>
    <x v="503"/>
    <x v="6"/>
    <x v="0"/>
    <x v="5"/>
    <n v="0.04"/>
    <n v="374.84999999999997"/>
    <n v="14"/>
    <n v="5247.9"/>
    <n v="1311.9749999999999"/>
    <n v="209.916"/>
  </r>
  <r>
    <n v="1180"/>
    <x v="101"/>
    <x v="8"/>
    <x v="0"/>
    <x v="5"/>
    <n v="0.04"/>
    <n v="204.67999999999998"/>
    <n v="14"/>
    <n v="2865.5199999999995"/>
    <n v="716.37999999999988"/>
    <n v="114.62079999999999"/>
  </r>
  <r>
    <n v="1187"/>
    <x v="690"/>
    <x v="7"/>
    <x v="0"/>
    <x v="5"/>
    <n v="0.04"/>
    <n v="199.92"/>
    <n v="14"/>
    <n v="2798.8799999999997"/>
    <n v="699.71999999999991"/>
    <n v="111.95519999999999"/>
  </r>
  <r>
    <n v="1189"/>
    <x v="250"/>
    <x v="4"/>
    <x v="0"/>
    <x v="5"/>
    <n v="0.04"/>
    <n v="355.80999999999995"/>
    <n v="14"/>
    <n v="4981.3399999999992"/>
    <n v="1245.3349999999998"/>
    <n v="199.25359999999998"/>
  </r>
  <r>
    <n v="1202"/>
    <x v="691"/>
    <x v="3"/>
    <x v="0"/>
    <x v="5"/>
    <n v="0.04"/>
    <n v="530.14499999999998"/>
    <n v="14"/>
    <n v="7422.03"/>
    <n v="1855.5074999999999"/>
    <n v="296.88119999999998"/>
  </r>
  <r>
    <n v="1203"/>
    <x v="691"/>
    <x v="5"/>
    <x v="0"/>
    <x v="5"/>
    <n v="0.04"/>
    <n v="508.12999999999994"/>
    <n v="14"/>
    <n v="7113.8199999999988"/>
    <n v="1778.4549999999997"/>
    <n v="284.55279999999993"/>
  </r>
  <r>
    <n v="1208"/>
    <x v="692"/>
    <x v="1"/>
    <x v="0"/>
    <x v="5"/>
    <n v="0.04"/>
    <n v="272.51"/>
    <n v="14"/>
    <n v="3815.14"/>
    <n v="953.78499999999997"/>
    <n v="152.60560000000001"/>
  </r>
  <r>
    <n v="1226"/>
    <x v="103"/>
    <x v="3"/>
    <x v="0"/>
    <x v="5"/>
    <n v="0.04"/>
    <n v="223.125"/>
    <n v="14"/>
    <n v="3123.75"/>
    <n v="780.9375"/>
    <n v="124.95"/>
  </r>
  <r>
    <n v="1229"/>
    <x v="693"/>
    <x v="4"/>
    <x v="0"/>
    <x v="5"/>
    <n v="0.04"/>
    <n v="217.76999999999998"/>
    <n v="14"/>
    <n v="3048.7799999999997"/>
    <n v="762.19499999999994"/>
    <n v="121.95119999999999"/>
  </r>
  <r>
    <n v="1242"/>
    <x v="510"/>
    <x v="8"/>
    <x v="0"/>
    <x v="5"/>
    <n v="0.04"/>
    <n v="484.92500000000001"/>
    <n v="14"/>
    <n v="6788.95"/>
    <n v="1697.2375"/>
    <n v="271.55799999999999"/>
  </r>
  <r>
    <n v="1247"/>
    <x v="511"/>
    <x v="8"/>
    <x v="0"/>
    <x v="5"/>
    <n v="0.04"/>
    <n v="574.77"/>
    <n v="14"/>
    <n v="8046.78"/>
    <n v="2011.6949999999999"/>
    <n v="321.87119999999999"/>
  </r>
  <r>
    <n v="1257"/>
    <x v="694"/>
    <x v="1"/>
    <x v="0"/>
    <x v="5"/>
    <n v="0.04"/>
    <n v="282.625"/>
    <n v="14"/>
    <n v="3956.75"/>
    <n v="989.1875"/>
    <n v="158.27000000000001"/>
  </r>
  <r>
    <n v="1275"/>
    <x v="611"/>
    <x v="5"/>
    <x v="0"/>
    <x v="5"/>
    <n v="0.04"/>
    <n v="235.61999999999998"/>
    <n v="14"/>
    <n v="3298.68"/>
    <n v="824.67"/>
    <n v="131.94720000000001"/>
  </r>
  <r>
    <n v="1292"/>
    <x v="695"/>
    <x v="4"/>
    <x v="0"/>
    <x v="5"/>
    <n v="0.04"/>
    <n v="402.21999999999997"/>
    <n v="14"/>
    <n v="5631.08"/>
    <n v="1407.77"/>
    <n v="225.2432"/>
  </r>
  <r>
    <n v="1311"/>
    <x v="696"/>
    <x v="3"/>
    <x v="0"/>
    <x v="5"/>
    <n v="0.04"/>
    <n v="155.88999999999999"/>
    <n v="14"/>
    <n v="2182.46"/>
    <n v="545.61500000000001"/>
    <n v="87.298400000000001"/>
  </r>
  <r>
    <n v="1335"/>
    <x v="110"/>
    <x v="2"/>
    <x v="0"/>
    <x v="5"/>
    <n v="0.04"/>
    <n v="118.40499999999999"/>
    <n v="14"/>
    <n v="1657.6699999999998"/>
    <n v="414.41749999999996"/>
    <n v="66.306799999999996"/>
  </r>
  <r>
    <n v="1344"/>
    <x v="112"/>
    <x v="3"/>
    <x v="0"/>
    <x v="5"/>
    <n v="0.04"/>
    <n v="110.075"/>
    <n v="14"/>
    <n v="1541.05"/>
    <n v="385.26249999999999"/>
    <n v="61.642000000000003"/>
  </r>
  <r>
    <n v="1358"/>
    <x v="697"/>
    <x v="2"/>
    <x v="0"/>
    <x v="5"/>
    <n v="0.04"/>
    <n v="374.25499999999994"/>
    <n v="14"/>
    <n v="5239.5699999999988"/>
    <n v="1309.8924999999997"/>
    <n v="209.58279999999996"/>
  </r>
  <r>
    <n v="1365"/>
    <x v="698"/>
    <x v="6"/>
    <x v="0"/>
    <x v="5"/>
    <n v="0.04"/>
    <n v="214.19999999999996"/>
    <n v="14"/>
    <n v="2998.7999999999993"/>
    <n v="749.69999999999982"/>
    <n v="119.95199999999997"/>
  </r>
  <r>
    <n v="1379"/>
    <x v="262"/>
    <x v="1"/>
    <x v="0"/>
    <x v="5"/>
    <n v="0.04"/>
    <n v="48.79"/>
    <n v="14"/>
    <n v="683.06"/>
    <n v="170.76499999999999"/>
    <n v="27.322399999999998"/>
  </r>
  <r>
    <n v="1382"/>
    <x v="262"/>
    <x v="3"/>
    <x v="0"/>
    <x v="5"/>
    <n v="0.04"/>
    <n v="180.285"/>
    <n v="14"/>
    <n v="2523.9899999999998"/>
    <n v="630.99749999999995"/>
    <n v="100.95959999999999"/>
  </r>
  <r>
    <n v="1405"/>
    <x v="699"/>
    <x v="1"/>
    <x v="0"/>
    <x v="5"/>
    <n v="0.04"/>
    <n v="238"/>
    <n v="14"/>
    <n v="3332"/>
    <n v="833"/>
    <n v="133.28"/>
  </r>
  <r>
    <n v="1406"/>
    <x v="699"/>
    <x v="4"/>
    <x v="0"/>
    <x v="5"/>
    <n v="0.04"/>
    <n v="422.44999999999993"/>
    <n v="14"/>
    <n v="5914.2999999999993"/>
    <n v="1478.5749999999998"/>
    <n v="236.57199999999997"/>
  </r>
  <r>
    <n v="1448"/>
    <x v="408"/>
    <x v="7"/>
    <x v="0"/>
    <x v="5"/>
    <n v="0.04"/>
    <n v="202.29999999999998"/>
    <n v="14"/>
    <n v="2832.2"/>
    <n v="708.05"/>
    <n v="113.288"/>
  </r>
  <r>
    <n v="1461"/>
    <x v="409"/>
    <x v="6"/>
    <x v="0"/>
    <x v="5"/>
    <n v="0.04"/>
    <n v="43.434999999999995"/>
    <n v="14"/>
    <n v="608.08999999999992"/>
    <n v="152.02249999999998"/>
    <n v="24.323599999999999"/>
  </r>
  <r>
    <n v="1475"/>
    <x v="700"/>
    <x v="5"/>
    <x v="0"/>
    <x v="5"/>
    <n v="0.04"/>
    <n v="263.58499999999998"/>
    <n v="14"/>
    <n v="3690.1899999999996"/>
    <n v="922.5474999999999"/>
    <n v="147.60759999999999"/>
  </r>
  <r>
    <n v="1478"/>
    <x v="527"/>
    <x v="4"/>
    <x v="0"/>
    <x v="5"/>
    <n v="0.04"/>
    <n v="361.75999999999993"/>
    <n v="14"/>
    <n v="5064.6399999999994"/>
    <n v="1266.1599999999999"/>
    <n v="202.58559999999997"/>
  </r>
  <r>
    <n v="1483"/>
    <x v="701"/>
    <x v="8"/>
    <x v="0"/>
    <x v="5"/>
    <n v="0.04"/>
    <n v="401.62499999999994"/>
    <n v="14"/>
    <n v="5622.7499999999991"/>
    <n v="1405.6874999999998"/>
    <n v="224.90999999999997"/>
  </r>
  <r>
    <n v="1526"/>
    <x v="702"/>
    <x v="2"/>
    <x v="0"/>
    <x v="5"/>
    <n v="0.04"/>
    <n v="377.82499999999999"/>
    <n v="14"/>
    <n v="5289.55"/>
    <n v="1322.3875"/>
    <n v="211.58200000000002"/>
  </r>
  <r>
    <n v="1545"/>
    <x v="531"/>
    <x v="6"/>
    <x v="0"/>
    <x v="5"/>
    <n v="0.04"/>
    <n v="50.574999999999996"/>
    <n v="14"/>
    <n v="708.05"/>
    <n v="177.01249999999999"/>
    <n v="28.321999999999999"/>
  </r>
  <r>
    <n v="1550"/>
    <x v="703"/>
    <x v="8"/>
    <x v="0"/>
    <x v="5"/>
    <n v="0.04"/>
    <n v="320.10999999999996"/>
    <n v="14"/>
    <n v="4481.5399999999991"/>
    <n v="1120.3849999999998"/>
    <n v="179.26159999999996"/>
  </r>
  <r>
    <n v="1554"/>
    <x v="532"/>
    <x v="1"/>
    <x v="0"/>
    <x v="5"/>
    <n v="0.04"/>
    <n v="408.76499999999999"/>
    <n v="14"/>
    <n v="5722.71"/>
    <n v="1430.6775"/>
    <n v="228.9084"/>
  </r>
  <r>
    <n v="1555"/>
    <x v="532"/>
    <x v="3"/>
    <x v="0"/>
    <x v="5"/>
    <n v="0.04"/>
    <n v="148.15499999999997"/>
    <n v="14"/>
    <n v="2074.1699999999996"/>
    <n v="518.5424999999999"/>
    <n v="82.966799999999992"/>
  </r>
  <r>
    <n v="1563"/>
    <x v="415"/>
    <x v="1"/>
    <x v="0"/>
    <x v="5"/>
    <n v="0.04"/>
    <n v="459.34"/>
    <n v="14"/>
    <n v="6430.7599999999993"/>
    <n v="1607.6899999999998"/>
    <n v="257.23039999999997"/>
  </r>
  <r>
    <n v="1572"/>
    <x v="704"/>
    <x v="8"/>
    <x v="0"/>
    <x v="5"/>
    <n v="0.04"/>
    <n v="310.58999999999997"/>
    <n v="14"/>
    <n v="4348.2599999999993"/>
    <n v="1087.0649999999998"/>
    <n v="173.93039999999996"/>
  </r>
  <r>
    <n v="1581"/>
    <x v="705"/>
    <x v="0"/>
    <x v="0"/>
    <x v="5"/>
    <n v="0.04"/>
    <n v="442.67999999999995"/>
    <n v="14"/>
    <n v="6197.5199999999995"/>
    <n v="1549.3799999999999"/>
    <n v="247.90079999999998"/>
  </r>
  <r>
    <n v="1592"/>
    <x v="283"/>
    <x v="6"/>
    <x v="0"/>
    <x v="5"/>
    <n v="0.04"/>
    <n v="399.245"/>
    <n v="14"/>
    <n v="5589.43"/>
    <n v="1397.3575000000001"/>
    <n v="223.5772"/>
  </r>
  <r>
    <n v="1594"/>
    <x v="706"/>
    <x v="2"/>
    <x v="0"/>
    <x v="5"/>
    <n v="0.04"/>
    <n v="150.535"/>
    <n v="14"/>
    <n v="2107.4899999999998"/>
    <n v="526.87249999999995"/>
    <n v="84.299599999999998"/>
  </r>
  <r>
    <n v="1610"/>
    <x v="132"/>
    <x v="1"/>
    <x v="0"/>
    <x v="5"/>
    <n v="0.04"/>
    <n v="438.51499999999999"/>
    <n v="14"/>
    <n v="6139.21"/>
    <n v="1534.8025"/>
    <n v="245.5684"/>
  </r>
  <r>
    <n v="1631"/>
    <x v="707"/>
    <x v="1"/>
    <x v="0"/>
    <x v="5"/>
    <n v="0.04"/>
    <n v="480.16499999999996"/>
    <n v="14"/>
    <n v="6722.3099999999995"/>
    <n v="1680.5774999999999"/>
    <n v="268.89240000000001"/>
  </r>
  <r>
    <n v="1646"/>
    <x v="137"/>
    <x v="0"/>
    <x v="0"/>
    <x v="5"/>
    <n v="0.04"/>
    <n v="409.35999999999996"/>
    <n v="14"/>
    <n v="5731.0399999999991"/>
    <n v="1432.7599999999998"/>
    <n v="229.24159999999998"/>
  </r>
  <r>
    <n v="1658"/>
    <x v="140"/>
    <x v="3"/>
    <x v="0"/>
    <x v="5"/>
    <n v="0.04"/>
    <n v="464.09999999999997"/>
    <n v="14"/>
    <n v="6497.4"/>
    <n v="1624.35"/>
    <n v="259.89600000000002"/>
  </r>
  <r>
    <n v="1662"/>
    <x v="141"/>
    <x v="7"/>
    <x v="0"/>
    <x v="5"/>
    <n v="0.04"/>
    <n v="391.50999999999993"/>
    <n v="14"/>
    <n v="5481.1399999999994"/>
    <n v="1370.2849999999999"/>
    <n v="219.24559999999997"/>
  </r>
  <r>
    <n v="1672"/>
    <x v="628"/>
    <x v="7"/>
    <x v="0"/>
    <x v="5"/>
    <n v="0.04"/>
    <n v="86.86999999999999"/>
    <n v="14"/>
    <n v="1216.1799999999998"/>
    <n v="304.04499999999996"/>
    <n v="48.647199999999998"/>
  </r>
  <r>
    <n v="1688"/>
    <x v="708"/>
    <x v="6"/>
    <x v="0"/>
    <x v="5"/>
    <n v="0.04"/>
    <n v="389.72499999999997"/>
    <n v="14"/>
    <n v="5456.15"/>
    <n v="1364.0374999999999"/>
    <n v="218.24599999999998"/>
  </r>
  <r>
    <n v="1692"/>
    <x v="290"/>
    <x v="7"/>
    <x v="0"/>
    <x v="5"/>
    <n v="0.04"/>
    <n v="564.65499999999997"/>
    <n v="14"/>
    <n v="7905.17"/>
    <n v="1976.2925"/>
    <n v="316.20679999999999"/>
  </r>
  <r>
    <n v="1697"/>
    <x v="709"/>
    <x v="1"/>
    <x v="0"/>
    <x v="5"/>
    <n v="0.04"/>
    <n v="285.00499999999994"/>
    <n v="14"/>
    <n v="3990.0699999999993"/>
    <n v="997.51749999999981"/>
    <n v="159.60279999999997"/>
  </r>
  <r>
    <n v="1702"/>
    <x v="710"/>
    <x v="3"/>
    <x v="0"/>
    <x v="5"/>
    <n v="0.04"/>
    <n v="553.35"/>
    <n v="14"/>
    <n v="7746.9000000000005"/>
    <n v="1936.7250000000001"/>
    <n v="309.87600000000003"/>
  </r>
  <r>
    <n v="1705"/>
    <x v="711"/>
    <x v="5"/>
    <x v="0"/>
    <x v="5"/>
    <n v="0.04"/>
    <n v="54.739999999999988"/>
    <n v="14"/>
    <n v="766.35999999999979"/>
    <n v="191.58999999999995"/>
    <n v="30.654399999999992"/>
  </r>
  <r>
    <n v="1706"/>
    <x v="712"/>
    <x v="2"/>
    <x v="0"/>
    <x v="5"/>
    <n v="0.04"/>
    <n v="290.35999999999996"/>
    <n v="14"/>
    <n v="4065.0399999999995"/>
    <n v="1016.2599999999999"/>
    <n v="162.60159999999999"/>
  </r>
  <r>
    <n v="1718"/>
    <x v="713"/>
    <x v="6"/>
    <x v="0"/>
    <x v="5"/>
    <n v="0.04"/>
    <n v="518.83999999999992"/>
    <n v="14"/>
    <n v="7263.7599999999984"/>
    <n v="1815.9399999999996"/>
    <n v="290.55039999999997"/>
  </r>
  <r>
    <n v="1720"/>
    <x v="145"/>
    <x v="0"/>
    <x v="0"/>
    <x v="5"/>
    <n v="0.04"/>
    <n v="317.72999999999996"/>
    <n v="14"/>
    <n v="4448.2199999999993"/>
    <n v="1112.0549999999998"/>
    <n v="177.92879999999997"/>
  </r>
  <r>
    <n v="1737"/>
    <x v="714"/>
    <x v="6"/>
    <x v="0"/>
    <x v="5"/>
    <n v="0.04"/>
    <n v="571.19999999999993"/>
    <n v="14"/>
    <n v="7996.7999999999993"/>
    <n v="1999.1999999999998"/>
    <n v="319.87199999999996"/>
  </r>
  <r>
    <n v="1750"/>
    <x v="715"/>
    <x v="3"/>
    <x v="0"/>
    <x v="5"/>
    <n v="0.04"/>
    <n v="506.93999999999994"/>
    <n v="14"/>
    <n v="7097.1599999999989"/>
    <n v="1774.2899999999997"/>
    <n v="283.88639999999998"/>
  </r>
  <r>
    <n v="1760"/>
    <x v="423"/>
    <x v="6"/>
    <x v="0"/>
    <x v="5"/>
    <n v="0.04"/>
    <n v="404.59999999999997"/>
    <n v="14"/>
    <n v="5664.4"/>
    <n v="1416.1"/>
    <n v="226.57599999999999"/>
  </r>
  <r>
    <n v="1761"/>
    <x v="423"/>
    <x v="4"/>
    <x v="0"/>
    <x v="5"/>
    <n v="0.04"/>
    <n v="477.78499999999991"/>
    <n v="14"/>
    <n v="6688.9899999999989"/>
    <n v="1672.2474999999997"/>
    <n v="267.55959999999993"/>
  </r>
  <r>
    <n v="1771"/>
    <x v="425"/>
    <x v="1"/>
    <x v="0"/>
    <x v="5"/>
    <n v="0.04"/>
    <n v="166.00499999999997"/>
    <n v="14"/>
    <n v="2324.0699999999997"/>
    <n v="581.01749999999993"/>
    <n v="92.962799999999987"/>
  </r>
  <r>
    <n v="1775"/>
    <x v="298"/>
    <x v="2"/>
    <x v="0"/>
    <x v="5"/>
    <n v="0.04"/>
    <n v="68.424999999999997"/>
    <n v="14"/>
    <n v="957.94999999999993"/>
    <n v="239.48749999999998"/>
    <n v="38.317999999999998"/>
  </r>
  <r>
    <n v="1787"/>
    <x v="634"/>
    <x v="5"/>
    <x v="0"/>
    <x v="5"/>
    <n v="0.04"/>
    <n v="73.184999999999988"/>
    <n v="14"/>
    <n v="1024.5899999999999"/>
    <n v="256.14749999999998"/>
    <n v="40.983599999999996"/>
  </r>
  <r>
    <n v="1793"/>
    <x v="153"/>
    <x v="5"/>
    <x v="0"/>
    <x v="5"/>
    <n v="0.04"/>
    <n v="221.33999999999997"/>
    <n v="14"/>
    <n v="3098.7599999999998"/>
    <n v="774.68999999999994"/>
    <n v="123.95039999999999"/>
  </r>
  <r>
    <n v="1800"/>
    <x v="716"/>
    <x v="8"/>
    <x v="0"/>
    <x v="5"/>
    <n v="0.04"/>
    <n v="565.25"/>
    <n v="14"/>
    <n v="7913.5"/>
    <n v="1978.375"/>
    <n v="316.54000000000002"/>
  </r>
  <r>
    <n v="1802"/>
    <x v="155"/>
    <x v="1"/>
    <x v="0"/>
    <x v="5"/>
    <n v="0.04"/>
    <n v="113.05"/>
    <n v="14"/>
    <n v="1582.7"/>
    <n v="395.67500000000001"/>
    <n v="63.308"/>
  </r>
  <r>
    <n v="1818"/>
    <x v="157"/>
    <x v="3"/>
    <x v="0"/>
    <x v="5"/>
    <n v="0.04"/>
    <n v="92.224999999999994"/>
    <n v="14"/>
    <n v="1291.1499999999999"/>
    <n v="322.78749999999997"/>
    <n v="51.645999999999994"/>
  </r>
  <r>
    <n v="1820"/>
    <x v="717"/>
    <x v="3"/>
    <x v="0"/>
    <x v="5"/>
    <n v="0.04"/>
    <n v="590.83499999999992"/>
    <n v="14"/>
    <n v="8271.6899999999987"/>
    <n v="2067.9224999999997"/>
    <n v="330.86759999999998"/>
  </r>
  <r>
    <n v="1838"/>
    <x v="718"/>
    <x v="3"/>
    <x v="0"/>
    <x v="5"/>
    <n v="0.04"/>
    <n v="212.41499999999996"/>
    <n v="14"/>
    <n v="2973.8099999999995"/>
    <n v="743.45249999999987"/>
    <n v="118.95239999999998"/>
  </r>
  <r>
    <n v="1839"/>
    <x v="718"/>
    <x v="5"/>
    <x v="0"/>
    <x v="5"/>
    <n v="0.04"/>
    <n v="143.98999999999998"/>
    <n v="14"/>
    <n v="2015.8599999999997"/>
    <n v="503.96499999999992"/>
    <n v="80.634399999999985"/>
  </r>
  <r>
    <n v="1857"/>
    <x v="302"/>
    <x v="7"/>
    <x v="0"/>
    <x v="5"/>
    <n v="0.04"/>
    <n v="198.13499999999999"/>
    <n v="14"/>
    <n v="2773.89"/>
    <n v="693.47249999999997"/>
    <n v="110.9556"/>
  </r>
  <r>
    <n v="1864"/>
    <x v="719"/>
    <x v="3"/>
    <x v="0"/>
    <x v="5"/>
    <n v="0.04"/>
    <n v="393.89"/>
    <n v="14"/>
    <n v="5514.46"/>
    <n v="1378.615"/>
    <n v="220.57840000000002"/>
  </r>
  <r>
    <n v="1887"/>
    <x v="305"/>
    <x v="8"/>
    <x v="0"/>
    <x v="5"/>
    <n v="0.04"/>
    <n v="103.53"/>
    <n v="14"/>
    <n v="1449.42"/>
    <n v="362.35500000000002"/>
    <n v="57.976800000000004"/>
  </r>
  <r>
    <n v="1912"/>
    <x v="638"/>
    <x v="4"/>
    <x v="0"/>
    <x v="5"/>
    <n v="0.04"/>
    <n v="151.72499999999999"/>
    <n v="14"/>
    <n v="2124.15"/>
    <n v="531.03750000000002"/>
    <n v="84.966000000000008"/>
  </r>
  <r>
    <n v="1916"/>
    <x v="163"/>
    <x v="7"/>
    <x v="0"/>
    <x v="5"/>
    <n v="0.04"/>
    <n v="474.80999999999989"/>
    <n v="14"/>
    <n v="6647.3399999999983"/>
    <n v="1661.8349999999996"/>
    <n v="265.89359999999994"/>
  </r>
  <r>
    <n v="1929"/>
    <x v="720"/>
    <x v="6"/>
    <x v="0"/>
    <x v="5"/>
    <n v="0.04"/>
    <n v="516.45999999999992"/>
    <n v="14"/>
    <n v="7230.4399999999987"/>
    <n v="1807.6099999999997"/>
    <n v="289.21759999999995"/>
  </r>
  <r>
    <n v="1930"/>
    <x v="721"/>
    <x v="5"/>
    <x v="0"/>
    <x v="5"/>
    <n v="0.04"/>
    <n v="363.54499999999996"/>
    <n v="14"/>
    <n v="5089.6299999999992"/>
    <n v="1272.4074999999998"/>
    <n v="203.58519999999999"/>
  </r>
  <r>
    <n v="1931"/>
    <x v="166"/>
    <x v="1"/>
    <x v="0"/>
    <x v="5"/>
    <n v="0.04"/>
    <n v="412.33499999999998"/>
    <n v="14"/>
    <n v="5772.69"/>
    <n v="1443.1724999999999"/>
    <n v="230.9076"/>
  </r>
  <r>
    <n v="1943"/>
    <x v="722"/>
    <x v="8"/>
    <x v="0"/>
    <x v="5"/>
    <n v="0.04"/>
    <n v="536.68999999999994"/>
    <n v="14"/>
    <n v="7513.6599999999989"/>
    <n v="1878.4149999999997"/>
    <n v="300.54639999999995"/>
  </r>
  <r>
    <n v="1944"/>
    <x v="722"/>
    <x v="1"/>
    <x v="0"/>
    <x v="5"/>
    <n v="0.04"/>
    <n v="143.98999999999998"/>
    <n v="14"/>
    <n v="2015.8599999999997"/>
    <n v="503.96499999999992"/>
    <n v="80.634399999999985"/>
  </r>
  <r>
    <n v="1946"/>
    <x v="310"/>
    <x v="5"/>
    <x v="0"/>
    <x v="5"/>
    <n v="0.04"/>
    <n v="521.21999999999991"/>
    <n v="14"/>
    <n v="7297.079999999999"/>
    <n v="1824.2699999999998"/>
    <n v="291.88319999999999"/>
  </r>
  <r>
    <n v="1955"/>
    <x v="723"/>
    <x v="8"/>
    <x v="0"/>
    <x v="5"/>
    <n v="0.04"/>
    <n v="557.51499999999999"/>
    <n v="14"/>
    <n v="7805.21"/>
    <n v="1951.3025"/>
    <n v="312.20839999999998"/>
  </r>
  <r>
    <n v="1973"/>
    <x v="724"/>
    <x v="4"/>
    <x v="0"/>
    <x v="5"/>
    <n v="0.04"/>
    <n v="283.21999999999997"/>
    <n v="14"/>
    <n v="3965.0799999999995"/>
    <n v="991.26999999999987"/>
    <n v="158.60319999999999"/>
  </r>
  <r>
    <n v="1980"/>
    <x v="168"/>
    <x v="3"/>
    <x v="0"/>
    <x v="5"/>
    <n v="0.04"/>
    <n v="524.19499999999994"/>
    <n v="14"/>
    <n v="7338.73"/>
    <n v="1834.6824999999999"/>
    <n v="293.54919999999998"/>
  </r>
  <r>
    <n v="1994"/>
    <x v="169"/>
    <x v="6"/>
    <x v="0"/>
    <x v="5"/>
    <n v="0.04"/>
    <n v="481.35499999999996"/>
    <n v="14"/>
    <n v="6738.9699999999993"/>
    <n v="1684.7424999999998"/>
    <n v="269.55879999999996"/>
  </r>
  <r>
    <n v="16"/>
    <x v="441"/>
    <x v="3"/>
    <x v="0"/>
    <x v="6"/>
    <n v="0.04"/>
    <n v="115.64"/>
    <n v="20"/>
    <n v="2312.8000000000002"/>
    <n v="578.20000000000005"/>
    <n v="92.512000000000015"/>
  </r>
  <r>
    <n v="19"/>
    <x v="172"/>
    <x v="1"/>
    <x v="0"/>
    <x v="6"/>
    <n v="0.04"/>
    <n v="345.74"/>
    <n v="20"/>
    <n v="6914.8"/>
    <n v="1728.7"/>
    <n v="276.59200000000004"/>
  </r>
  <r>
    <n v="23"/>
    <x v="173"/>
    <x v="5"/>
    <x v="0"/>
    <x v="6"/>
    <n v="0.04"/>
    <n v="21.83"/>
    <n v="20"/>
    <n v="436.59999999999997"/>
    <n v="109.14999999999999"/>
    <n v="17.463999999999999"/>
  </r>
  <r>
    <n v="25"/>
    <x v="725"/>
    <x v="8"/>
    <x v="0"/>
    <x v="6"/>
    <n v="0.04"/>
    <n v="463.73999999999995"/>
    <n v="20"/>
    <n v="9274.7999999999993"/>
    <n v="2318.6999999999998"/>
    <n v="370.99199999999996"/>
  </r>
  <r>
    <n v="47"/>
    <x v="726"/>
    <x v="3"/>
    <x v="0"/>
    <x v="6"/>
    <n v="0.04"/>
    <n v="244.85"/>
    <n v="20"/>
    <n v="4897"/>
    <n v="1224.25"/>
    <n v="195.88"/>
  </r>
  <r>
    <n v="58"/>
    <x v="316"/>
    <x v="4"/>
    <x v="0"/>
    <x v="6"/>
    <n v="0.04"/>
    <n v="175.23"/>
    <n v="20"/>
    <n v="3504.6"/>
    <n v="876.15"/>
    <n v="140.184"/>
  </r>
  <r>
    <n v="68"/>
    <x v="9"/>
    <x v="0"/>
    <x v="0"/>
    <x v="6"/>
    <n v="0.04"/>
    <n v="244.85"/>
    <n v="20"/>
    <n v="4897"/>
    <n v="1224.25"/>
    <n v="195.88"/>
  </r>
  <r>
    <n v="75"/>
    <x v="175"/>
    <x v="6"/>
    <x v="0"/>
    <x v="6"/>
    <n v="0.04"/>
    <n v="136.29"/>
    <n v="20"/>
    <n v="2725.7999999999997"/>
    <n v="681.44999999999993"/>
    <n v="109.032"/>
  </r>
  <r>
    <n v="79"/>
    <x v="727"/>
    <x v="2"/>
    <x v="0"/>
    <x v="6"/>
    <n v="0.04"/>
    <n v="534.54"/>
    <n v="20"/>
    <n v="10690.8"/>
    <n v="2672.7"/>
    <n v="427.63200000000001"/>
  </r>
  <r>
    <n v="86"/>
    <x v="317"/>
    <x v="8"/>
    <x v="0"/>
    <x v="6"/>
    <n v="0.04"/>
    <n v="178.17999999999998"/>
    <n v="20"/>
    <n v="3563.5999999999995"/>
    <n v="890.89999999999986"/>
    <n v="142.54399999999998"/>
  </r>
  <r>
    <n v="96"/>
    <x v="10"/>
    <x v="1"/>
    <x v="0"/>
    <x v="6"/>
    <n v="0.04"/>
    <n v="322.14"/>
    <n v="20"/>
    <n v="6442.7999999999993"/>
    <n v="1610.6999999999998"/>
    <n v="257.71199999999999"/>
  </r>
  <r>
    <n v="98"/>
    <x v="446"/>
    <x v="8"/>
    <x v="0"/>
    <x v="6"/>
    <n v="0.04"/>
    <n v="48.379999999999995"/>
    <n v="20"/>
    <n v="967.59999999999991"/>
    <n v="241.89999999999998"/>
    <n v="38.704000000000001"/>
  </r>
  <r>
    <n v="101"/>
    <x v="728"/>
    <x v="8"/>
    <x v="0"/>
    <x v="6"/>
    <n v="0.04"/>
    <n v="297.35999999999996"/>
    <n v="20"/>
    <n v="5947.1999999999989"/>
    <n v="1486.7999999999997"/>
    <n v="237.88799999999995"/>
  </r>
  <r>
    <n v="120"/>
    <x v="649"/>
    <x v="1"/>
    <x v="0"/>
    <x v="6"/>
    <n v="0.04"/>
    <n v="188.20999999999998"/>
    <n v="20"/>
    <n v="3764.2"/>
    <n v="941.05"/>
    <n v="150.56799999999998"/>
  </r>
  <r>
    <n v="125"/>
    <x v="729"/>
    <x v="8"/>
    <x v="0"/>
    <x v="6"/>
    <n v="0.04"/>
    <n v="537.49"/>
    <n v="20"/>
    <n v="10749.8"/>
    <n v="2687.45"/>
    <n v="429.99199999999996"/>
  </r>
  <r>
    <n v="133"/>
    <x v="730"/>
    <x v="8"/>
    <x v="0"/>
    <x v="6"/>
    <n v="0.04"/>
    <n v="448.98999999999995"/>
    <n v="20"/>
    <n v="8979.7999999999993"/>
    <n v="2244.9499999999998"/>
    <n v="359.19199999999995"/>
  </r>
  <r>
    <n v="138"/>
    <x v="12"/>
    <x v="6"/>
    <x v="0"/>
    <x v="6"/>
    <n v="0.04"/>
    <n v="26.549999999999997"/>
    <n v="20"/>
    <n v="531"/>
    <n v="132.75"/>
    <n v="21.240000000000002"/>
  </r>
  <r>
    <n v="145"/>
    <x v="180"/>
    <x v="2"/>
    <x v="0"/>
    <x v="6"/>
    <n v="0.04"/>
    <n v="387.63"/>
    <n v="20"/>
    <n v="7752.6"/>
    <n v="1938.15"/>
    <n v="310.10400000000004"/>
  </r>
  <r>
    <n v="155"/>
    <x v="650"/>
    <x v="1"/>
    <x v="0"/>
    <x v="6"/>
    <n v="0.04"/>
    <n v="28.91"/>
    <n v="20"/>
    <n v="578.20000000000005"/>
    <n v="144.55000000000001"/>
    <n v="23.128000000000004"/>
  </r>
  <r>
    <n v="157"/>
    <x v="731"/>
    <x v="5"/>
    <x v="0"/>
    <x v="6"/>
    <n v="0.04"/>
    <n v="335.71"/>
    <n v="20"/>
    <n v="6714.2"/>
    <n v="1678.55"/>
    <n v="268.56799999999998"/>
  </r>
  <r>
    <n v="164"/>
    <x v="323"/>
    <x v="0"/>
    <x v="0"/>
    <x v="6"/>
    <n v="0.04"/>
    <n v="48.97"/>
    <n v="20"/>
    <n v="979.4"/>
    <n v="244.85"/>
    <n v="39.176000000000002"/>
  </r>
  <r>
    <n v="165"/>
    <x v="558"/>
    <x v="1"/>
    <x v="0"/>
    <x v="6"/>
    <n v="0.04"/>
    <n v="244.85"/>
    <n v="20"/>
    <n v="4897"/>
    <n v="1224.25"/>
    <n v="195.88"/>
  </r>
  <r>
    <n v="172"/>
    <x v="451"/>
    <x v="8"/>
    <x v="0"/>
    <x v="6"/>
    <n v="0.04"/>
    <n v="471.40999999999997"/>
    <n v="20"/>
    <n v="9428.1999999999989"/>
    <n v="2357.0499999999997"/>
    <n v="377.12799999999999"/>
  </r>
  <r>
    <n v="181"/>
    <x v="732"/>
    <x v="5"/>
    <x v="0"/>
    <x v="6"/>
    <n v="0.04"/>
    <n v="484.97999999999996"/>
    <n v="20"/>
    <n v="9699.5999999999985"/>
    <n v="2424.8999999999996"/>
    <n v="387.98399999999992"/>
  </r>
  <r>
    <n v="186"/>
    <x v="559"/>
    <x v="1"/>
    <x v="0"/>
    <x v="6"/>
    <n v="0.04"/>
    <n v="156.35"/>
    <n v="20"/>
    <n v="3127"/>
    <n v="781.75"/>
    <n v="125.08"/>
  </r>
  <r>
    <n v="197"/>
    <x v="653"/>
    <x v="7"/>
    <x v="0"/>
    <x v="6"/>
    <n v="0.04"/>
    <n v="213.57999999999998"/>
    <n v="20"/>
    <n v="4271.5999999999995"/>
    <n v="1067.8999999999999"/>
    <n v="170.86399999999998"/>
  </r>
  <r>
    <n v="200"/>
    <x v="560"/>
    <x v="2"/>
    <x v="0"/>
    <x v="6"/>
    <n v="0.04"/>
    <n v="125.08"/>
    <n v="20"/>
    <n v="2501.6"/>
    <n v="625.4"/>
    <n v="100.06399999999999"/>
  </r>
  <r>
    <n v="201"/>
    <x v="560"/>
    <x v="8"/>
    <x v="0"/>
    <x v="6"/>
    <n v="0.04"/>
    <n v="343.96999999999997"/>
    <n v="20"/>
    <n v="6879.4"/>
    <n v="1719.85"/>
    <n v="275.17599999999999"/>
  </r>
  <r>
    <n v="214"/>
    <x v="452"/>
    <x v="6"/>
    <x v="0"/>
    <x v="6"/>
    <n v="0.04"/>
    <n v="289.09999999999997"/>
    <n v="20"/>
    <n v="5781.9999999999991"/>
    <n v="1445.4999999999998"/>
    <n v="231.27999999999997"/>
  </r>
  <r>
    <n v="217"/>
    <x v="20"/>
    <x v="1"/>
    <x v="0"/>
    <x v="6"/>
    <n v="0.04"/>
    <n v="27.729999999999997"/>
    <n v="20"/>
    <n v="554.59999999999991"/>
    <n v="138.64999999999998"/>
    <n v="22.183999999999997"/>
  </r>
  <r>
    <n v="218"/>
    <x v="733"/>
    <x v="7"/>
    <x v="0"/>
    <x v="6"/>
    <n v="0.04"/>
    <n v="384.09"/>
    <n v="20"/>
    <n v="7681.7999999999993"/>
    <n v="1920.4499999999998"/>
    <n v="307.27199999999999"/>
  </r>
  <r>
    <n v="225"/>
    <x v="453"/>
    <x v="4"/>
    <x v="0"/>
    <x v="6"/>
    <n v="0.04"/>
    <n v="246.61999999999998"/>
    <n v="20"/>
    <n v="4932.3999999999996"/>
    <n v="1233.0999999999999"/>
    <n v="197.29599999999999"/>
  </r>
  <r>
    <n v="236"/>
    <x v="328"/>
    <x v="0"/>
    <x v="0"/>
    <x v="6"/>
    <n v="0.04"/>
    <n v="184.67"/>
    <n v="20"/>
    <n v="3693.3999999999996"/>
    <n v="923.34999999999991"/>
    <n v="147.73599999999999"/>
  </r>
  <r>
    <n v="244"/>
    <x v="734"/>
    <x v="6"/>
    <x v="0"/>
    <x v="6"/>
    <n v="0.04"/>
    <n v="270.21999999999997"/>
    <n v="20"/>
    <n v="5404.4"/>
    <n v="1351.1"/>
    <n v="216.17599999999999"/>
  </r>
  <r>
    <n v="247"/>
    <x v="329"/>
    <x v="6"/>
    <x v="0"/>
    <x v="6"/>
    <n v="0.04"/>
    <n v="191.75"/>
    <n v="20"/>
    <n v="3835"/>
    <n v="958.75"/>
    <n v="153.4"/>
  </r>
  <r>
    <n v="250"/>
    <x v="456"/>
    <x v="6"/>
    <x v="0"/>
    <x v="6"/>
    <n v="0.04"/>
    <n v="450.16999999999996"/>
    <n v="20"/>
    <n v="9003.4"/>
    <n v="2250.85"/>
    <n v="360.13599999999997"/>
  </r>
  <r>
    <n v="253"/>
    <x v="456"/>
    <x v="6"/>
    <x v="0"/>
    <x v="6"/>
    <n v="0.04"/>
    <n v="489.7"/>
    <n v="20"/>
    <n v="9794"/>
    <n v="2448.5"/>
    <n v="391.76"/>
  </r>
  <r>
    <n v="254"/>
    <x v="456"/>
    <x v="2"/>
    <x v="0"/>
    <x v="6"/>
    <n v="0.04"/>
    <n v="329.81"/>
    <n v="20"/>
    <n v="6596.2"/>
    <n v="1649.05"/>
    <n v="263.84800000000001"/>
  </r>
  <r>
    <n v="256"/>
    <x v="330"/>
    <x v="3"/>
    <x v="0"/>
    <x v="6"/>
    <n v="0.04"/>
    <n v="116.82"/>
    <n v="20"/>
    <n v="2336.3999999999996"/>
    <n v="584.09999999999991"/>
    <n v="93.455999999999989"/>
  </r>
  <r>
    <n v="259"/>
    <x v="735"/>
    <x v="1"/>
    <x v="0"/>
    <x v="6"/>
    <n v="0.04"/>
    <n v="356.95"/>
    <n v="20"/>
    <n v="7139"/>
    <n v="1784.75"/>
    <n v="285.56"/>
  </r>
  <r>
    <n v="260"/>
    <x v="735"/>
    <x v="5"/>
    <x v="0"/>
    <x v="6"/>
    <n v="0.04"/>
    <n v="354.59"/>
    <n v="20"/>
    <n v="7091.7999999999993"/>
    <n v="1772.9499999999998"/>
    <n v="283.67199999999997"/>
  </r>
  <r>
    <n v="263"/>
    <x v="27"/>
    <x v="4"/>
    <x v="0"/>
    <x v="6"/>
    <n v="0.04"/>
    <n v="407.09999999999997"/>
    <n v="20"/>
    <n v="8141.9999999999991"/>
    <n v="2035.4999999999998"/>
    <n v="325.67999999999995"/>
  </r>
  <r>
    <n v="265"/>
    <x v="331"/>
    <x v="1"/>
    <x v="0"/>
    <x v="6"/>
    <n v="0.04"/>
    <n v="156.35"/>
    <n v="20"/>
    <n v="3127"/>
    <n v="781.75"/>
    <n v="125.08"/>
  </r>
  <r>
    <n v="273"/>
    <x v="458"/>
    <x v="2"/>
    <x v="0"/>
    <x v="6"/>
    <n v="0.04"/>
    <n v="309.15999999999997"/>
    <n v="20"/>
    <n v="6183.1999999999989"/>
    <n v="1545.7999999999997"/>
    <n v="247.32799999999997"/>
  </r>
  <r>
    <n v="279"/>
    <x v="332"/>
    <x v="2"/>
    <x v="0"/>
    <x v="6"/>
    <n v="0.04"/>
    <n v="388.21999999999997"/>
    <n v="20"/>
    <n v="7764.4"/>
    <n v="1941.1"/>
    <n v="310.57599999999996"/>
  </r>
  <r>
    <n v="280"/>
    <x v="332"/>
    <x v="6"/>
    <x v="0"/>
    <x v="6"/>
    <n v="0.04"/>
    <n v="94.99"/>
    <n v="20"/>
    <n v="1899.8"/>
    <n v="474.95"/>
    <n v="75.992000000000004"/>
  </r>
  <r>
    <n v="290"/>
    <x v="28"/>
    <x v="1"/>
    <x v="0"/>
    <x v="6"/>
    <n v="0.04"/>
    <n v="130.38999999999999"/>
    <n v="20"/>
    <n v="2607.7999999999997"/>
    <n v="651.94999999999993"/>
    <n v="104.312"/>
  </r>
  <r>
    <n v="292"/>
    <x v="460"/>
    <x v="2"/>
    <x v="0"/>
    <x v="6"/>
    <n v="0.04"/>
    <n v="523.91999999999996"/>
    <n v="20"/>
    <n v="10478.4"/>
    <n v="2619.6"/>
    <n v="419.13599999999997"/>
  </r>
  <r>
    <n v="310"/>
    <x v="736"/>
    <x v="3"/>
    <x v="0"/>
    <x v="6"/>
    <n v="0.04"/>
    <n v="57.23"/>
    <n v="20"/>
    <n v="1144.5999999999999"/>
    <n v="286.14999999999998"/>
    <n v="45.783999999999999"/>
  </r>
  <r>
    <n v="321"/>
    <x v="338"/>
    <x v="2"/>
    <x v="0"/>
    <x v="6"/>
    <n v="0.04"/>
    <n v="130.97999999999999"/>
    <n v="20"/>
    <n v="2619.6"/>
    <n v="654.9"/>
    <n v="104.78399999999999"/>
  </r>
  <r>
    <n v="330"/>
    <x v="463"/>
    <x v="2"/>
    <x v="0"/>
    <x v="6"/>
    <n v="0.04"/>
    <n v="31.86"/>
    <n v="20"/>
    <n v="637.20000000000005"/>
    <n v="159.30000000000001"/>
    <n v="25.488000000000003"/>
  </r>
  <r>
    <n v="335"/>
    <x v="657"/>
    <x v="8"/>
    <x v="0"/>
    <x v="6"/>
    <n v="0.04"/>
    <n v="174.04999999999998"/>
    <n v="20"/>
    <n v="3480.9999999999995"/>
    <n v="870.24999999999989"/>
    <n v="139.23999999999998"/>
  </r>
  <r>
    <n v="338"/>
    <x v="339"/>
    <x v="3"/>
    <x v="0"/>
    <x v="6"/>
    <n v="0.04"/>
    <n v="313.28999999999996"/>
    <n v="20"/>
    <n v="6265.7999999999993"/>
    <n v="1566.4499999999998"/>
    <n v="250.63199999999998"/>
  </r>
  <r>
    <n v="358"/>
    <x v="466"/>
    <x v="3"/>
    <x v="0"/>
    <x v="6"/>
    <n v="0.04"/>
    <n v="402.38"/>
    <n v="20"/>
    <n v="8047.6"/>
    <n v="2011.9"/>
    <n v="321.904"/>
  </r>
  <r>
    <n v="380"/>
    <x v="737"/>
    <x v="3"/>
    <x v="0"/>
    <x v="6"/>
    <n v="0.04"/>
    <n v="37.76"/>
    <n v="20"/>
    <n v="755.19999999999993"/>
    <n v="188.79999999999998"/>
    <n v="30.207999999999998"/>
  </r>
  <r>
    <n v="385"/>
    <x v="467"/>
    <x v="3"/>
    <x v="0"/>
    <x v="6"/>
    <n v="0.04"/>
    <n v="12.979999999999999"/>
    <n v="20"/>
    <n v="259.59999999999997"/>
    <n v="64.899999999999991"/>
    <n v="10.383999999999999"/>
  </r>
  <r>
    <n v="397"/>
    <x v="738"/>
    <x v="2"/>
    <x v="0"/>
    <x v="6"/>
    <n v="0.04"/>
    <n v="143.37"/>
    <n v="20"/>
    <n v="2867.4"/>
    <n v="716.85"/>
    <n v="114.69600000000001"/>
  </r>
  <r>
    <n v="442"/>
    <x v="739"/>
    <x v="8"/>
    <x v="0"/>
    <x v="6"/>
    <n v="0.04"/>
    <n v="206.5"/>
    <n v="20"/>
    <n v="4130"/>
    <n v="1032.5"/>
    <n v="165.20000000000002"/>
  </r>
  <r>
    <n v="450"/>
    <x v="40"/>
    <x v="3"/>
    <x v="0"/>
    <x v="6"/>
    <n v="0.04"/>
    <n v="520.97"/>
    <n v="20"/>
    <n v="10419.400000000001"/>
    <n v="2604.8500000000004"/>
    <n v="416.77600000000007"/>
  </r>
  <r>
    <n v="462"/>
    <x v="41"/>
    <x v="2"/>
    <x v="0"/>
    <x v="6"/>
    <n v="0.04"/>
    <n v="410.64"/>
    <n v="20"/>
    <n v="8212.7999999999993"/>
    <n v="2053.1999999999998"/>
    <n v="328.512"/>
  </r>
  <r>
    <n v="472"/>
    <x v="659"/>
    <x v="7"/>
    <x v="0"/>
    <x v="6"/>
    <n v="0.04"/>
    <n v="404.73999999999995"/>
    <n v="20"/>
    <n v="8094.7999999999993"/>
    <n v="2023.6999999999998"/>
    <n v="323.79199999999997"/>
  </r>
  <r>
    <n v="484"/>
    <x v="473"/>
    <x v="6"/>
    <x v="0"/>
    <x v="6"/>
    <n v="0.04"/>
    <n v="10.029999999999999"/>
    <n v="20"/>
    <n v="200.6"/>
    <n v="50.15"/>
    <n v="8.0239999999999991"/>
  </r>
  <r>
    <n v="490"/>
    <x v="44"/>
    <x v="5"/>
    <x v="0"/>
    <x v="6"/>
    <n v="0.04"/>
    <n v="116.22999999999999"/>
    <n v="20"/>
    <n v="2324.6"/>
    <n v="581.15"/>
    <n v="92.983999999999995"/>
  </r>
  <r>
    <n v="500"/>
    <x v="46"/>
    <x v="0"/>
    <x v="0"/>
    <x v="6"/>
    <n v="0.04"/>
    <n v="469.04999999999995"/>
    <n v="20"/>
    <n v="9381"/>
    <n v="2345.25"/>
    <n v="375.24"/>
  </r>
  <r>
    <n v="507"/>
    <x v="201"/>
    <x v="8"/>
    <x v="0"/>
    <x v="6"/>
    <n v="0.04"/>
    <n v="141.01"/>
    <n v="20"/>
    <n v="2820.2"/>
    <n v="705.05"/>
    <n v="112.80799999999999"/>
  </r>
  <r>
    <n v="518"/>
    <x v="202"/>
    <x v="7"/>
    <x v="0"/>
    <x v="6"/>
    <n v="0.04"/>
    <n v="565.21999999999991"/>
    <n v="20"/>
    <n v="11304.399999999998"/>
    <n v="2826.0999999999995"/>
    <n v="452.17599999999993"/>
  </r>
  <r>
    <n v="527"/>
    <x v="574"/>
    <x v="1"/>
    <x v="0"/>
    <x v="6"/>
    <n v="0.04"/>
    <n v="569.35"/>
    <n v="20"/>
    <n v="11387"/>
    <n v="2846.75"/>
    <n v="455.48"/>
  </r>
  <r>
    <n v="537"/>
    <x v="48"/>
    <x v="2"/>
    <x v="0"/>
    <x v="6"/>
    <n v="0.04"/>
    <n v="519.19999999999993"/>
    <n v="20"/>
    <n v="10383.999999999998"/>
    <n v="2595.9999999999995"/>
    <n v="415.35999999999996"/>
  </r>
  <r>
    <n v="545"/>
    <x v="740"/>
    <x v="4"/>
    <x v="0"/>
    <x v="6"/>
    <n v="0.04"/>
    <n v="566.99"/>
    <n v="20"/>
    <n v="11339.8"/>
    <n v="2834.95"/>
    <n v="453.59199999999998"/>
  </r>
  <r>
    <n v="547"/>
    <x v="350"/>
    <x v="0"/>
    <x v="0"/>
    <x v="6"/>
    <n v="0.04"/>
    <n v="242.48999999999998"/>
    <n v="20"/>
    <n v="4849.7999999999993"/>
    <n v="1212.4499999999998"/>
    <n v="193.99199999999996"/>
  </r>
  <r>
    <n v="548"/>
    <x v="350"/>
    <x v="7"/>
    <x v="0"/>
    <x v="6"/>
    <n v="0.04"/>
    <n v="447.81"/>
    <n v="20"/>
    <n v="8956.2000000000007"/>
    <n v="2239.0500000000002"/>
    <n v="358.24800000000005"/>
  </r>
  <r>
    <n v="565"/>
    <x v="741"/>
    <x v="7"/>
    <x v="0"/>
    <x v="6"/>
    <n v="0.04"/>
    <n v="152.81"/>
    <n v="20"/>
    <n v="3056.2"/>
    <n v="764.05"/>
    <n v="122.24799999999999"/>
  </r>
  <r>
    <n v="588"/>
    <x v="354"/>
    <x v="7"/>
    <x v="0"/>
    <x v="6"/>
    <n v="0.04"/>
    <n v="437.19"/>
    <n v="20"/>
    <n v="8743.7999999999993"/>
    <n v="2185.9499999999998"/>
    <n v="349.75199999999995"/>
  </r>
  <r>
    <n v="595"/>
    <x v="742"/>
    <x v="8"/>
    <x v="0"/>
    <x v="6"/>
    <n v="0.04"/>
    <n v="230.1"/>
    <n v="20"/>
    <n v="4602"/>
    <n v="1150.5"/>
    <n v="184.08"/>
  </r>
  <r>
    <n v="597"/>
    <x v="743"/>
    <x v="6"/>
    <x v="0"/>
    <x v="6"/>
    <n v="0.04"/>
    <n v="299.71999999999997"/>
    <n v="20"/>
    <n v="5994.4"/>
    <n v="1498.6"/>
    <n v="239.77599999999998"/>
  </r>
  <r>
    <n v="602"/>
    <x v="744"/>
    <x v="6"/>
    <x v="0"/>
    <x v="6"/>
    <n v="0.04"/>
    <n v="51.919999999999995"/>
    <n v="20"/>
    <n v="1038.3999999999999"/>
    <n v="259.59999999999997"/>
    <n v="41.535999999999994"/>
  </r>
  <r>
    <n v="610"/>
    <x v="477"/>
    <x v="8"/>
    <x v="0"/>
    <x v="6"/>
    <n v="0.04"/>
    <n v="487.92999999999995"/>
    <n v="20"/>
    <n v="9758.5999999999985"/>
    <n v="2439.6499999999996"/>
    <n v="390.34399999999994"/>
  </r>
  <r>
    <n v="622"/>
    <x v="357"/>
    <x v="5"/>
    <x v="0"/>
    <x v="6"/>
    <n v="0.04"/>
    <n v="359.31"/>
    <n v="20"/>
    <n v="7186.2"/>
    <n v="1796.55"/>
    <n v="287.44799999999998"/>
  </r>
  <r>
    <n v="640"/>
    <x v="745"/>
    <x v="8"/>
    <x v="0"/>
    <x v="6"/>
    <n v="0.04"/>
    <n v="346.33"/>
    <n v="20"/>
    <n v="6926.5999999999995"/>
    <n v="1731.6499999999999"/>
    <n v="277.06399999999996"/>
  </r>
  <r>
    <n v="673"/>
    <x v="58"/>
    <x v="2"/>
    <x v="0"/>
    <x v="6"/>
    <n v="0.04"/>
    <n v="152.22"/>
    <n v="20"/>
    <n v="3044.4"/>
    <n v="761.1"/>
    <n v="121.77600000000001"/>
  </r>
  <r>
    <n v="676"/>
    <x v="586"/>
    <x v="0"/>
    <x v="0"/>
    <x v="6"/>
    <n v="0.04"/>
    <n v="481.44"/>
    <n v="20"/>
    <n v="9628.7999999999993"/>
    <n v="2407.1999999999998"/>
    <n v="385.15199999999999"/>
  </r>
  <r>
    <n v="688"/>
    <x v="60"/>
    <x v="0"/>
    <x v="0"/>
    <x v="6"/>
    <n v="0.04"/>
    <n v="260.19"/>
    <n v="20"/>
    <n v="5203.8"/>
    <n v="1300.95"/>
    <n v="208.15200000000002"/>
  </r>
  <r>
    <n v="695"/>
    <x v="746"/>
    <x v="1"/>
    <x v="0"/>
    <x v="6"/>
    <n v="0.04"/>
    <n v="299.13"/>
    <n v="20"/>
    <n v="5982.6"/>
    <n v="1495.65"/>
    <n v="239.30400000000003"/>
  </r>
  <r>
    <n v="705"/>
    <x v="361"/>
    <x v="8"/>
    <x v="0"/>
    <x v="6"/>
    <n v="0.04"/>
    <n v="25.369999999999997"/>
    <n v="20"/>
    <n v="507.4"/>
    <n v="126.85"/>
    <n v="20.295999999999999"/>
  </r>
  <r>
    <n v="708"/>
    <x v="218"/>
    <x v="3"/>
    <x v="0"/>
    <x v="6"/>
    <n v="0.04"/>
    <n v="177.59"/>
    <n v="20"/>
    <n v="3551.8"/>
    <n v="887.95"/>
    <n v="142.072"/>
  </r>
  <r>
    <n v="711"/>
    <x v="666"/>
    <x v="5"/>
    <x v="0"/>
    <x v="6"/>
    <n v="0.04"/>
    <n v="7.67"/>
    <n v="20"/>
    <n v="153.4"/>
    <n v="38.35"/>
    <n v="6.1360000000000001"/>
  </r>
  <r>
    <n v="718"/>
    <x v="747"/>
    <x v="7"/>
    <x v="0"/>
    <x v="6"/>
    <n v="0.04"/>
    <n v="590"/>
    <n v="20"/>
    <n v="11800"/>
    <n v="2950"/>
    <n v="472"/>
  </r>
  <r>
    <n v="725"/>
    <x v="668"/>
    <x v="4"/>
    <x v="0"/>
    <x v="6"/>
    <n v="0.04"/>
    <n v="523.32999999999993"/>
    <n v="20"/>
    <n v="10466.599999999999"/>
    <n v="2616.6499999999996"/>
    <n v="418.66399999999993"/>
  </r>
  <r>
    <n v="742"/>
    <x v="65"/>
    <x v="7"/>
    <x v="0"/>
    <x v="6"/>
    <n v="0.04"/>
    <n v="369.93"/>
    <n v="20"/>
    <n v="7398.6"/>
    <n v="1849.65"/>
    <n v="295.94400000000002"/>
  </r>
  <r>
    <n v="752"/>
    <x v="671"/>
    <x v="1"/>
    <x v="0"/>
    <x v="6"/>
    <n v="0.04"/>
    <n v="565.21999999999991"/>
    <n v="20"/>
    <n v="11304.399999999998"/>
    <n v="2826.0999999999995"/>
    <n v="452.17599999999993"/>
  </r>
  <r>
    <n v="757"/>
    <x v="66"/>
    <x v="4"/>
    <x v="0"/>
    <x v="6"/>
    <n v="0.04"/>
    <n v="506.21999999999997"/>
    <n v="20"/>
    <n v="10124.4"/>
    <n v="2531.1"/>
    <n v="404.976"/>
  </r>
  <r>
    <n v="787"/>
    <x v="70"/>
    <x v="4"/>
    <x v="0"/>
    <x v="6"/>
    <n v="0.04"/>
    <n v="533.94999999999993"/>
    <n v="20"/>
    <n v="10678.999999999998"/>
    <n v="2669.7499999999995"/>
    <n v="427.15999999999991"/>
  </r>
  <r>
    <n v="788"/>
    <x v="70"/>
    <x v="8"/>
    <x v="0"/>
    <x v="6"/>
    <n v="0.04"/>
    <n v="369.34"/>
    <n v="20"/>
    <n v="7386.7999999999993"/>
    <n v="1846.6999999999998"/>
    <n v="295.47199999999998"/>
  </r>
  <r>
    <n v="798"/>
    <x v="672"/>
    <x v="2"/>
    <x v="0"/>
    <x v="6"/>
    <n v="0.04"/>
    <n v="47.199999999999996"/>
    <n v="20"/>
    <n v="943.99999999999989"/>
    <n v="235.99999999999997"/>
    <n v="37.76"/>
  </r>
  <r>
    <n v="818"/>
    <x v="590"/>
    <x v="4"/>
    <x v="0"/>
    <x v="6"/>
    <n v="0.04"/>
    <n v="13.569999999999999"/>
    <n v="20"/>
    <n v="271.39999999999998"/>
    <n v="67.849999999999994"/>
    <n v="10.856"/>
  </r>
  <r>
    <n v="827"/>
    <x v="748"/>
    <x v="1"/>
    <x v="0"/>
    <x v="6"/>
    <n v="0.04"/>
    <n v="155.16999999999999"/>
    <n v="20"/>
    <n v="3103.3999999999996"/>
    <n v="775.84999999999991"/>
    <n v="124.13599999999998"/>
  </r>
  <r>
    <n v="829"/>
    <x v="749"/>
    <x v="1"/>
    <x v="0"/>
    <x v="6"/>
    <n v="0.04"/>
    <n v="513.29999999999995"/>
    <n v="20"/>
    <n v="10266"/>
    <n v="2566.5"/>
    <n v="410.64"/>
  </r>
  <r>
    <n v="831"/>
    <x v="592"/>
    <x v="1"/>
    <x v="0"/>
    <x v="6"/>
    <n v="0.04"/>
    <n v="248.39"/>
    <n v="20"/>
    <n v="4967.7999999999993"/>
    <n v="1241.9499999999998"/>
    <n v="198.71199999999999"/>
  </r>
  <r>
    <n v="834"/>
    <x v="369"/>
    <x v="8"/>
    <x v="0"/>
    <x v="6"/>
    <n v="0.04"/>
    <n v="557.54999999999995"/>
    <n v="20"/>
    <n v="11151"/>
    <n v="2787.75"/>
    <n v="446.04"/>
  </r>
  <r>
    <n v="838"/>
    <x v="370"/>
    <x v="3"/>
    <x v="0"/>
    <x v="6"/>
    <n v="0.04"/>
    <n v="356.35999999999996"/>
    <n v="20"/>
    <n v="7127.1999999999989"/>
    <n v="1781.7999999999997"/>
    <n v="285.08799999999997"/>
  </r>
  <r>
    <n v="842"/>
    <x v="371"/>
    <x v="2"/>
    <x v="0"/>
    <x v="6"/>
    <n v="0.04"/>
    <n v="421.26"/>
    <n v="20"/>
    <n v="8425.2000000000007"/>
    <n v="2106.3000000000002"/>
    <n v="337.00800000000004"/>
  </r>
  <r>
    <n v="850"/>
    <x v="73"/>
    <x v="1"/>
    <x v="0"/>
    <x v="6"/>
    <n v="0.04"/>
    <n v="536.9"/>
    <n v="20"/>
    <n v="10738"/>
    <n v="2684.5"/>
    <n v="429.52"/>
  </r>
  <r>
    <n v="852"/>
    <x v="489"/>
    <x v="8"/>
    <x v="0"/>
    <x v="6"/>
    <n v="0.04"/>
    <n v="155.76"/>
    <n v="20"/>
    <n v="3115.2"/>
    <n v="778.8"/>
    <n v="124.60799999999999"/>
  </r>
  <r>
    <n v="877"/>
    <x v="595"/>
    <x v="3"/>
    <x v="0"/>
    <x v="6"/>
    <n v="0.04"/>
    <n v="517.42999999999995"/>
    <n v="20"/>
    <n v="10348.599999999999"/>
    <n v="2587.1499999999996"/>
    <n v="413.94399999999996"/>
  </r>
  <r>
    <n v="886"/>
    <x v="76"/>
    <x v="6"/>
    <x v="0"/>
    <x v="6"/>
    <n v="0.04"/>
    <n v="577.02"/>
    <n v="20"/>
    <n v="11540.4"/>
    <n v="2885.1"/>
    <n v="461.61599999999999"/>
  </r>
  <r>
    <n v="895"/>
    <x v="77"/>
    <x v="0"/>
    <x v="0"/>
    <x v="6"/>
    <n v="0.04"/>
    <n v="394.12"/>
    <n v="20"/>
    <n v="7882.4"/>
    <n v="1970.6"/>
    <n v="315.29599999999999"/>
  </r>
  <r>
    <n v="897"/>
    <x v="675"/>
    <x v="6"/>
    <x v="0"/>
    <x v="6"/>
    <n v="0.04"/>
    <n v="514.48"/>
    <n v="20"/>
    <n v="10289.6"/>
    <n v="2572.4"/>
    <n v="411.584"/>
  </r>
  <r>
    <n v="900"/>
    <x v="676"/>
    <x v="8"/>
    <x v="0"/>
    <x v="6"/>
    <n v="0.04"/>
    <n v="62.54"/>
    <n v="20"/>
    <n v="1250.8"/>
    <n v="312.7"/>
    <n v="50.031999999999996"/>
  </r>
  <r>
    <n v="913"/>
    <x v="231"/>
    <x v="5"/>
    <x v="0"/>
    <x v="6"/>
    <n v="0.04"/>
    <n v="424.21"/>
    <n v="20"/>
    <n v="8484.1999999999989"/>
    <n v="2121.0499999999997"/>
    <n v="339.36799999999994"/>
  </r>
  <r>
    <n v="928"/>
    <x v="750"/>
    <x v="8"/>
    <x v="0"/>
    <x v="6"/>
    <n v="0.04"/>
    <n v="156.94"/>
    <n v="20"/>
    <n v="3138.8"/>
    <n v="784.7"/>
    <n v="125.55200000000001"/>
  </r>
  <r>
    <n v="941"/>
    <x v="80"/>
    <x v="6"/>
    <x v="0"/>
    <x v="6"/>
    <n v="0.04"/>
    <n v="34.22"/>
    <n v="20"/>
    <n v="684.4"/>
    <n v="171.1"/>
    <n v="27.376000000000001"/>
  </r>
  <r>
    <n v="968"/>
    <x v="85"/>
    <x v="1"/>
    <x v="0"/>
    <x v="6"/>
    <n v="0.04"/>
    <n v="451.94"/>
    <n v="20"/>
    <n v="9038.7999999999993"/>
    <n v="2259.6999999999998"/>
    <n v="361.55199999999996"/>
  </r>
  <r>
    <n v="973"/>
    <x v="86"/>
    <x v="4"/>
    <x v="0"/>
    <x v="6"/>
    <n v="0.04"/>
    <n v="242.48999999999998"/>
    <n v="20"/>
    <n v="4849.7999999999993"/>
    <n v="1212.4499999999998"/>
    <n v="193.99199999999996"/>
  </r>
  <r>
    <n v="978"/>
    <x v="751"/>
    <x v="3"/>
    <x v="0"/>
    <x v="6"/>
    <n v="0.04"/>
    <n v="46.019999999999996"/>
    <n v="20"/>
    <n v="920.39999999999986"/>
    <n v="230.09999999999997"/>
    <n v="36.815999999999995"/>
  </r>
  <r>
    <n v="984"/>
    <x v="87"/>
    <x v="6"/>
    <x v="0"/>
    <x v="6"/>
    <n v="0.04"/>
    <n v="260.19"/>
    <n v="20"/>
    <n v="5203.8"/>
    <n v="1300.95"/>
    <n v="208.15200000000002"/>
  </r>
  <r>
    <n v="992"/>
    <x v="752"/>
    <x v="4"/>
    <x v="0"/>
    <x v="6"/>
    <n v="0.04"/>
    <n v="102.66"/>
    <n v="20"/>
    <n v="2053.1999999999998"/>
    <n v="513.29999999999995"/>
    <n v="82.128"/>
  </r>
  <r>
    <n v="1000"/>
    <x v="753"/>
    <x v="2"/>
    <x v="0"/>
    <x v="6"/>
    <n v="0.04"/>
    <n v="144.54999999999998"/>
    <n v="20"/>
    <n v="2890.9999999999995"/>
    <n v="722.74999999999989"/>
    <n v="115.63999999999999"/>
  </r>
  <r>
    <n v="1002"/>
    <x v="599"/>
    <x v="0"/>
    <x v="0"/>
    <x v="6"/>
    <n v="0.04"/>
    <n v="362.26"/>
    <n v="20"/>
    <n v="7245.2"/>
    <n v="1811.3"/>
    <n v="289.80799999999999"/>
  </r>
  <r>
    <n v="1012"/>
    <x v="683"/>
    <x v="7"/>
    <x v="0"/>
    <x v="6"/>
    <n v="0.04"/>
    <n v="272.58"/>
    <n v="20"/>
    <n v="5451.5999999999995"/>
    <n v="1362.8999999999999"/>
    <n v="218.06399999999999"/>
  </r>
  <r>
    <n v="1015"/>
    <x v="754"/>
    <x v="1"/>
    <x v="0"/>
    <x v="6"/>
    <n v="0.04"/>
    <n v="363.44"/>
    <n v="20"/>
    <n v="7268.8"/>
    <n v="1817.2"/>
    <n v="290.75200000000001"/>
  </r>
  <r>
    <n v="1016"/>
    <x v="381"/>
    <x v="2"/>
    <x v="0"/>
    <x v="6"/>
    <n v="0.04"/>
    <n v="510.34999999999997"/>
    <n v="20"/>
    <n v="10207"/>
    <n v="2551.75"/>
    <n v="408.28000000000003"/>
  </r>
  <r>
    <n v="1031"/>
    <x v="241"/>
    <x v="5"/>
    <x v="0"/>
    <x v="6"/>
    <n v="0.04"/>
    <n v="430.10999999999996"/>
    <n v="20"/>
    <n v="8602.1999999999989"/>
    <n v="2150.5499999999997"/>
    <n v="344.08799999999997"/>
  </r>
  <r>
    <n v="1049"/>
    <x v="685"/>
    <x v="6"/>
    <x v="0"/>
    <x v="6"/>
    <n v="0.04"/>
    <n v="26.549999999999997"/>
    <n v="20"/>
    <n v="531"/>
    <n v="132.75"/>
    <n v="21.240000000000002"/>
  </r>
  <r>
    <n v="1056"/>
    <x v="755"/>
    <x v="1"/>
    <x v="0"/>
    <x v="6"/>
    <n v="0.04"/>
    <n v="123.89999999999999"/>
    <n v="20"/>
    <n v="2478"/>
    <n v="619.5"/>
    <n v="99.12"/>
  </r>
  <r>
    <n v="1059"/>
    <x v="92"/>
    <x v="2"/>
    <x v="0"/>
    <x v="6"/>
    <n v="0.04"/>
    <n v="472.59"/>
    <n v="20"/>
    <n v="9451.7999999999993"/>
    <n v="2362.9499999999998"/>
    <n v="378.072"/>
  </r>
  <r>
    <n v="1065"/>
    <x v="93"/>
    <x v="2"/>
    <x v="0"/>
    <x v="6"/>
    <n v="0.04"/>
    <n v="146.91"/>
    <n v="20"/>
    <n v="2938.2"/>
    <n v="734.55"/>
    <n v="117.52799999999999"/>
  </r>
  <r>
    <n v="1071"/>
    <x v="243"/>
    <x v="0"/>
    <x v="0"/>
    <x v="6"/>
    <n v="0.04"/>
    <n v="277.89"/>
    <n v="20"/>
    <n v="5557.7999999999993"/>
    <n v="1389.4499999999998"/>
    <n v="222.31199999999998"/>
  </r>
  <r>
    <n v="1079"/>
    <x v="244"/>
    <x v="1"/>
    <x v="0"/>
    <x v="6"/>
    <n v="0.04"/>
    <n v="362.26"/>
    <n v="20"/>
    <n v="7245.2"/>
    <n v="1811.3"/>
    <n v="289.80799999999999"/>
  </r>
  <r>
    <n v="1087"/>
    <x v="386"/>
    <x v="4"/>
    <x v="0"/>
    <x v="6"/>
    <n v="0.04"/>
    <n v="531.58999999999992"/>
    <n v="20"/>
    <n v="10631.8"/>
    <n v="2657.95"/>
    <n v="425.27199999999999"/>
  </r>
  <r>
    <n v="1101"/>
    <x v="500"/>
    <x v="0"/>
    <x v="0"/>
    <x v="6"/>
    <n v="0.04"/>
    <n v="264.90999999999997"/>
    <n v="20"/>
    <n v="5298.1999999999989"/>
    <n v="1324.5499999999997"/>
    <n v="211.92799999999997"/>
  </r>
  <r>
    <n v="1102"/>
    <x v="245"/>
    <x v="8"/>
    <x v="0"/>
    <x v="6"/>
    <n v="0.04"/>
    <n v="405.91999999999996"/>
    <n v="20"/>
    <n v="8118.4"/>
    <n v="2029.6"/>
    <n v="324.73599999999999"/>
  </r>
  <r>
    <n v="1113"/>
    <x v="756"/>
    <x v="0"/>
    <x v="0"/>
    <x v="6"/>
    <n v="0.04"/>
    <n v="63.129999999999995"/>
    <n v="20"/>
    <n v="1262.5999999999999"/>
    <n v="315.64999999999998"/>
    <n v="50.503999999999998"/>
  </r>
  <r>
    <n v="1119"/>
    <x v="501"/>
    <x v="4"/>
    <x v="0"/>
    <x v="6"/>
    <n v="0.04"/>
    <n v="8.85"/>
    <n v="20"/>
    <n v="177"/>
    <n v="44.25"/>
    <n v="7.08"/>
  </r>
  <r>
    <n v="1123"/>
    <x v="689"/>
    <x v="5"/>
    <x v="0"/>
    <x v="6"/>
    <n v="0.04"/>
    <n v="337.47999999999996"/>
    <n v="20"/>
    <n v="6749.5999999999995"/>
    <n v="1687.3999999999999"/>
    <n v="269.98399999999998"/>
  </r>
  <r>
    <n v="1125"/>
    <x v="246"/>
    <x v="0"/>
    <x v="0"/>
    <x v="6"/>
    <n v="0.04"/>
    <n v="396.47999999999996"/>
    <n v="20"/>
    <n v="7929.5999999999995"/>
    <n v="1982.3999999999999"/>
    <n v="317.18399999999997"/>
  </r>
  <r>
    <n v="1133"/>
    <x v="503"/>
    <x v="2"/>
    <x v="0"/>
    <x v="6"/>
    <n v="0.04"/>
    <n v="85.55"/>
    <n v="20"/>
    <n v="1711"/>
    <n v="427.75"/>
    <n v="68.44"/>
  </r>
  <r>
    <n v="1145"/>
    <x v="757"/>
    <x v="5"/>
    <x v="0"/>
    <x v="6"/>
    <n v="0.04"/>
    <n v="153.98999999999998"/>
    <n v="20"/>
    <n v="3079.7999999999997"/>
    <n v="769.94999999999993"/>
    <n v="123.19199999999999"/>
  </r>
  <r>
    <n v="1155"/>
    <x v="248"/>
    <x v="5"/>
    <x v="0"/>
    <x v="6"/>
    <n v="0.04"/>
    <n v="368.75"/>
    <n v="20"/>
    <n v="7375"/>
    <n v="1843.75"/>
    <n v="295"/>
  </r>
  <r>
    <n v="1163"/>
    <x v="758"/>
    <x v="2"/>
    <x v="0"/>
    <x v="6"/>
    <n v="0.04"/>
    <n v="150.44999999999999"/>
    <n v="20"/>
    <n v="3009"/>
    <n v="752.25"/>
    <n v="120.36"/>
  </r>
  <r>
    <n v="1176"/>
    <x v="759"/>
    <x v="5"/>
    <x v="0"/>
    <x v="6"/>
    <n v="0.04"/>
    <n v="133.93"/>
    <n v="20"/>
    <n v="2678.6000000000004"/>
    <n v="669.65000000000009"/>
    <n v="107.14400000000002"/>
  </r>
  <r>
    <n v="1182"/>
    <x v="506"/>
    <x v="4"/>
    <x v="0"/>
    <x v="6"/>
    <n v="0.04"/>
    <n v="289.09999999999997"/>
    <n v="20"/>
    <n v="5781.9999999999991"/>
    <n v="1445.4999999999998"/>
    <n v="231.27999999999997"/>
  </r>
  <r>
    <n v="1185"/>
    <x v="690"/>
    <x v="1"/>
    <x v="0"/>
    <x v="6"/>
    <n v="0.04"/>
    <n v="491.46999999999997"/>
    <n v="20"/>
    <n v="9829.4"/>
    <n v="2457.35"/>
    <n v="393.17599999999999"/>
  </r>
  <r>
    <n v="1193"/>
    <x v="609"/>
    <x v="1"/>
    <x v="0"/>
    <x v="6"/>
    <n v="0.04"/>
    <n v="518.02"/>
    <n v="20"/>
    <n v="10360.4"/>
    <n v="2590.1"/>
    <n v="414.416"/>
  </r>
  <r>
    <n v="1194"/>
    <x v="760"/>
    <x v="3"/>
    <x v="0"/>
    <x v="6"/>
    <n v="0.04"/>
    <n v="266.08999999999997"/>
    <n v="20"/>
    <n v="5321.7999999999993"/>
    <n v="1330.4499999999998"/>
    <n v="212.87199999999999"/>
  </r>
  <r>
    <n v="1204"/>
    <x v="508"/>
    <x v="2"/>
    <x v="0"/>
    <x v="6"/>
    <n v="0.04"/>
    <n v="561.08999999999992"/>
    <n v="20"/>
    <n v="11221.8"/>
    <n v="2805.45"/>
    <n v="448.87199999999996"/>
  </r>
  <r>
    <n v="1209"/>
    <x v="692"/>
    <x v="2"/>
    <x v="0"/>
    <x v="6"/>
    <n v="0.04"/>
    <n v="497.96"/>
    <n v="20"/>
    <n v="9959.1999999999989"/>
    <n v="2489.7999999999997"/>
    <n v="398.36799999999994"/>
  </r>
  <r>
    <n v="1210"/>
    <x v="692"/>
    <x v="2"/>
    <x v="0"/>
    <x v="6"/>
    <n v="0.04"/>
    <n v="485.57"/>
    <n v="20"/>
    <n v="9711.4"/>
    <n v="2427.85"/>
    <n v="388.45600000000002"/>
  </r>
  <r>
    <n v="1214"/>
    <x v="102"/>
    <x v="4"/>
    <x v="0"/>
    <x v="6"/>
    <n v="0.04"/>
    <n v="397.07"/>
    <n v="20"/>
    <n v="7941.4"/>
    <n v="1985.35"/>
    <n v="317.65600000000001"/>
  </r>
  <r>
    <n v="1219"/>
    <x v="251"/>
    <x v="6"/>
    <x v="0"/>
    <x v="6"/>
    <n v="0.04"/>
    <n v="208.85999999999999"/>
    <n v="20"/>
    <n v="4177.2"/>
    <n v="1044.3"/>
    <n v="167.08799999999999"/>
  </r>
  <r>
    <n v="1227"/>
    <x v="761"/>
    <x v="7"/>
    <x v="0"/>
    <x v="6"/>
    <n v="0.04"/>
    <n v="581.15"/>
    <n v="20"/>
    <n v="11623"/>
    <n v="2905.75"/>
    <n v="464.92"/>
  </r>
  <r>
    <n v="1248"/>
    <x v="511"/>
    <x v="6"/>
    <x v="0"/>
    <x v="6"/>
    <n v="0.04"/>
    <n v="351.04999999999995"/>
    <n v="20"/>
    <n v="7020.9999999999991"/>
    <n v="1755.2499999999998"/>
    <n v="280.83999999999997"/>
  </r>
  <r>
    <n v="1268"/>
    <x v="513"/>
    <x v="7"/>
    <x v="0"/>
    <x v="6"/>
    <n v="0.04"/>
    <n v="461.96999999999997"/>
    <n v="20"/>
    <n v="9239.4"/>
    <n v="2309.85"/>
    <n v="369.57599999999996"/>
  </r>
  <r>
    <n v="1279"/>
    <x v="762"/>
    <x v="2"/>
    <x v="0"/>
    <x v="6"/>
    <n v="0.04"/>
    <n v="368.15999999999997"/>
    <n v="20"/>
    <n v="7363.1999999999989"/>
    <n v="1840.7999999999997"/>
    <n v="294.52799999999996"/>
  </r>
  <r>
    <n v="1283"/>
    <x v="514"/>
    <x v="8"/>
    <x v="0"/>
    <x v="6"/>
    <n v="0.04"/>
    <n v="556.95999999999992"/>
    <n v="20"/>
    <n v="11139.199999999999"/>
    <n v="2784.7999999999997"/>
    <n v="445.56799999999998"/>
  </r>
  <r>
    <n v="1285"/>
    <x v="763"/>
    <x v="5"/>
    <x v="0"/>
    <x v="6"/>
    <n v="0.04"/>
    <n v="575.83999999999992"/>
    <n v="20"/>
    <n v="11516.8"/>
    <n v="2879.2"/>
    <n v="460.67199999999997"/>
  </r>
  <r>
    <n v="1291"/>
    <x v="613"/>
    <x v="1"/>
    <x v="0"/>
    <x v="6"/>
    <n v="0.04"/>
    <n v="440.72999999999996"/>
    <n v="20"/>
    <n v="8814.5999999999985"/>
    <n v="2203.6499999999996"/>
    <n v="352.58399999999995"/>
  </r>
  <r>
    <n v="1314"/>
    <x v="764"/>
    <x v="4"/>
    <x v="0"/>
    <x v="6"/>
    <n v="0.04"/>
    <n v="378.78"/>
    <n v="20"/>
    <n v="7575.5999999999995"/>
    <n v="1893.8999999999999"/>
    <n v="303.024"/>
  </r>
  <r>
    <n v="1326"/>
    <x v="765"/>
    <x v="5"/>
    <x v="0"/>
    <x v="6"/>
    <n v="0.04"/>
    <n v="136.88"/>
    <n v="20"/>
    <n v="2737.6"/>
    <n v="684.4"/>
    <n v="109.504"/>
  </r>
  <r>
    <n v="1327"/>
    <x v="400"/>
    <x v="4"/>
    <x v="0"/>
    <x v="6"/>
    <n v="0.04"/>
    <n v="53.099999999999994"/>
    <n v="20"/>
    <n v="1062"/>
    <n v="265.5"/>
    <n v="42.480000000000004"/>
  </r>
  <r>
    <n v="1329"/>
    <x v="400"/>
    <x v="2"/>
    <x v="0"/>
    <x v="6"/>
    <n v="0.04"/>
    <n v="558.14"/>
    <n v="20"/>
    <n v="11162.8"/>
    <n v="2790.7"/>
    <n v="446.512"/>
  </r>
  <r>
    <n v="1331"/>
    <x v="109"/>
    <x v="4"/>
    <x v="0"/>
    <x v="6"/>
    <n v="0.04"/>
    <n v="549.29"/>
    <n v="20"/>
    <n v="10985.8"/>
    <n v="2746.45"/>
    <n v="439.43199999999996"/>
  </r>
  <r>
    <n v="1337"/>
    <x v="258"/>
    <x v="4"/>
    <x v="0"/>
    <x v="6"/>
    <n v="0.04"/>
    <n v="300.89999999999998"/>
    <n v="20"/>
    <n v="6018"/>
    <n v="1504.5"/>
    <n v="240.72"/>
  </r>
  <r>
    <n v="1349"/>
    <x v="259"/>
    <x v="5"/>
    <x v="0"/>
    <x v="6"/>
    <n v="0.04"/>
    <n v="277.89"/>
    <n v="20"/>
    <n v="5557.7999999999993"/>
    <n v="1389.4499999999998"/>
    <n v="222.31199999999998"/>
  </r>
  <r>
    <n v="1361"/>
    <x v="401"/>
    <x v="1"/>
    <x v="0"/>
    <x v="6"/>
    <n v="0.04"/>
    <n v="284.38"/>
    <n v="20"/>
    <n v="5687.6"/>
    <n v="1421.9"/>
    <n v="227.50400000000002"/>
  </r>
  <r>
    <n v="1368"/>
    <x v="766"/>
    <x v="6"/>
    <x v="0"/>
    <x v="6"/>
    <n v="0.04"/>
    <n v="381.14"/>
    <n v="20"/>
    <n v="7622.7999999999993"/>
    <n v="1905.6999999999998"/>
    <n v="304.91199999999998"/>
  </r>
  <r>
    <n v="1398"/>
    <x v="116"/>
    <x v="8"/>
    <x v="0"/>
    <x v="6"/>
    <n v="0.04"/>
    <n v="77.88"/>
    <n v="20"/>
    <n v="1557.6"/>
    <n v="389.4"/>
    <n v="62.303999999999995"/>
  </r>
  <r>
    <n v="1409"/>
    <x v="767"/>
    <x v="4"/>
    <x v="0"/>
    <x v="6"/>
    <n v="0.04"/>
    <n v="467.86999999999995"/>
    <n v="20"/>
    <n v="9357.4"/>
    <n v="2339.35"/>
    <n v="374.29599999999999"/>
  </r>
  <r>
    <n v="1413"/>
    <x v="404"/>
    <x v="1"/>
    <x v="0"/>
    <x v="6"/>
    <n v="0.04"/>
    <n v="162.84"/>
    <n v="20"/>
    <n v="3256.8"/>
    <n v="814.2"/>
    <n v="130.27200000000002"/>
  </r>
  <r>
    <n v="1434"/>
    <x v="405"/>
    <x v="1"/>
    <x v="0"/>
    <x v="6"/>
    <n v="0.04"/>
    <n v="162.25"/>
    <n v="20"/>
    <n v="3245"/>
    <n v="811.25"/>
    <n v="129.80000000000001"/>
  </r>
  <r>
    <n v="1450"/>
    <x v="408"/>
    <x v="8"/>
    <x v="0"/>
    <x v="6"/>
    <n v="0.04"/>
    <n v="509.76"/>
    <n v="20"/>
    <n v="10195.200000000001"/>
    <n v="2548.8000000000002"/>
    <n v="407.80800000000005"/>
  </r>
  <r>
    <n v="1452"/>
    <x v="768"/>
    <x v="5"/>
    <x v="0"/>
    <x v="6"/>
    <n v="0.04"/>
    <n v="486.75"/>
    <n v="20"/>
    <n v="9735"/>
    <n v="2433.75"/>
    <n v="389.40000000000003"/>
  </r>
  <r>
    <n v="1458"/>
    <x v="126"/>
    <x v="6"/>
    <x v="0"/>
    <x v="6"/>
    <n v="0.04"/>
    <n v="64.899999999999991"/>
    <n v="20"/>
    <n v="1297.9999999999998"/>
    <n v="324.49999999999994"/>
    <n v="51.919999999999995"/>
  </r>
  <r>
    <n v="1468"/>
    <x v="769"/>
    <x v="1"/>
    <x v="0"/>
    <x v="6"/>
    <n v="0.04"/>
    <n v="243.07999999999998"/>
    <n v="20"/>
    <n v="4861.5999999999995"/>
    <n v="1215.3999999999999"/>
    <n v="194.46399999999997"/>
  </r>
  <r>
    <n v="1473"/>
    <x v="770"/>
    <x v="4"/>
    <x v="0"/>
    <x v="6"/>
    <n v="0.04"/>
    <n v="57.82"/>
    <n v="20"/>
    <n v="1156.4000000000001"/>
    <n v="289.10000000000002"/>
    <n v="46.256000000000007"/>
  </r>
  <r>
    <n v="1477"/>
    <x v="527"/>
    <x v="1"/>
    <x v="0"/>
    <x v="6"/>
    <n v="0.04"/>
    <n v="377.59999999999997"/>
    <n v="20"/>
    <n v="7551.9999999999991"/>
    <n v="1887.9999999999998"/>
    <n v="302.08"/>
  </r>
  <r>
    <n v="1489"/>
    <x v="272"/>
    <x v="2"/>
    <x v="0"/>
    <x v="6"/>
    <n v="0.04"/>
    <n v="537.49"/>
    <n v="20"/>
    <n v="10749.8"/>
    <n v="2687.45"/>
    <n v="429.99199999999996"/>
  </r>
  <r>
    <n v="1495"/>
    <x v="771"/>
    <x v="8"/>
    <x v="0"/>
    <x v="6"/>
    <n v="0.04"/>
    <n v="362.26"/>
    <n v="20"/>
    <n v="7245.2"/>
    <n v="1811.3"/>
    <n v="289.80799999999999"/>
  </r>
  <r>
    <n v="1504"/>
    <x v="772"/>
    <x v="7"/>
    <x v="0"/>
    <x v="6"/>
    <n v="0.04"/>
    <n v="60.769999999999996"/>
    <n v="20"/>
    <n v="1215.3999999999999"/>
    <n v="303.84999999999997"/>
    <n v="48.615999999999993"/>
  </r>
  <r>
    <n v="1507"/>
    <x v="273"/>
    <x v="1"/>
    <x v="0"/>
    <x v="6"/>
    <n v="0.04"/>
    <n v="464.33"/>
    <n v="20"/>
    <n v="9286.6"/>
    <n v="2321.65"/>
    <n v="371.464"/>
  </r>
  <r>
    <n v="1511"/>
    <x v="274"/>
    <x v="6"/>
    <x v="0"/>
    <x v="6"/>
    <n v="0.04"/>
    <n v="468.46"/>
    <n v="20"/>
    <n v="9369.1999999999989"/>
    <n v="2342.2999999999997"/>
    <n v="374.76799999999997"/>
  </r>
  <r>
    <n v="1547"/>
    <x v="773"/>
    <x v="1"/>
    <x v="0"/>
    <x v="6"/>
    <n v="0.04"/>
    <n v="23.009999999999998"/>
    <n v="20"/>
    <n v="460.19999999999993"/>
    <n v="115.04999999999998"/>
    <n v="18.407999999999998"/>
  </r>
  <r>
    <n v="1557"/>
    <x v="532"/>
    <x v="4"/>
    <x v="0"/>
    <x v="6"/>
    <n v="0.04"/>
    <n v="459.02"/>
    <n v="20"/>
    <n v="9180.4"/>
    <n v="2295.1"/>
    <n v="367.21600000000001"/>
  </r>
  <r>
    <n v="1561"/>
    <x v="414"/>
    <x v="1"/>
    <x v="0"/>
    <x v="6"/>
    <n v="0.04"/>
    <n v="155.16999999999999"/>
    <n v="20"/>
    <n v="3103.3999999999996"/>
    <n v="775.84999999999991"/>
    <n v="124.13599999999998"/>
  </r>
  <r>
    <n v="1573"/>
    <x v="774"/>
    <x v="7"/>
    <x v="0"/>
    <x v="6"/>
    <n v="0.04"/>
    <n v="503.85999999999996"/>
    <n v="20"/>
    <n v="10077.199999999999"/>
    <n v="2519.2999999999997"/>
    <n v="403.08799999999997"/>
  </r>
  <r>
    <n v="1575"/>
    <x v="775"/>
    <x v="1"/>
    <x v="0"/>
    <x v="6"/>
    <n v="0.04"/>
    <n v="402.38"/>
    <n v="20"/>
    <n v="8047.6"/>
    <n v="2011.9"/>
    <n v="321.904"/>
  </r>
  <r>
    <n v="1595"/>
    <x v="706"/>
    <x v="7"/>
    <x v="0"/>
    <x v="6"/>
    <n v="0.04"/>
    <n v="372.88"/>
    <n v="20"/>
    <n v="7457.6"/>
    <n v="1864.4"/>
    <n v="298.30400000000003"/>
  </r>
  <r>
    <n v="1606"/>
    <x v="776"/>
    <x v="8"/>
    <x v="0"/>
    <x v="6"/>
    <n v="0.04"/>
    <n v="75.52"/>
    <n v="20"/>
    <n v="1510.3999999999999"/>
    <n v="377.59999999999997"/>
    <n v="60.415999999999997"/>
  </r>
  <r>
    <n v="1628"/>
    <x v="777"/>
    <x v="7"/>
    <x v="0"/>
    <x v="6"/>
    <n v="0.04"/>
    <n v="390.58"/>
    <n v="20"/>
    <n v="7811.5999999999995"/>
    <n v="1952.8999999999999"/>
    <n v="312.464"/>
  </r>
  <r>
    <n v="1635"/>
    <x v="778"/>
    <x v="1"/>
    <x v="0"/>
    <x v="6"/>
    <n v="0.04"/>
    <n v="279.65999999999997"/>
    <n v="20"/>
    <n v="5593.1999999999989"/>
    <n v="1398.2999999999997"/>
    <n v="223.72799999999995"/>
  </r>
  <r>
    <n v="1636"/>
    <x v="626"/>
    <x v="3"/>
    <x v="0"/>
    <x v="6"/>
    <n v="0.04"/>
    <n v="218.29999999999998"/>
    <n v="20"/>
    <n v="4366"/>
    <n v="1091.5"/>
    <n v="174.64000000000001"/>
  </r>
  <r>
    <n v="1653"/>
    <x v="138"/>
    <x v="1"/>
    <x v="0"/>
    <x v="6"/>
    <n v="0.04"/>
    <n v="566.4"/>
    <n v="20"/>
    <n v="11328"/>
    <n v="2832"/>
    <n v="453.12"/>
  </r>
  <r>
    <n v="1675"/>
    <x v="629"/>
    <x v="3"/>
    <x v="0"/>
    <x v="6"/>
    <n v="0.04"/>
    <n v="484.39"/>
    <n v="20"/>
    <n v="9687.7999999999993"/>
    <n v="2421.9499999999998"/>
    <n v="387.512"/>
  </r>
  <r>
    <n v="1682"/>
    <x v="779"/>
    <x v="5"/>
    <x v="0"/>
    <x v="6"/>
    <n v="0.04"/>
    <n v="552.24"/>
    <n v="20"/>
    <n v="11044.8"/>
    <n v="2761.2"/>
    <n v="441.79199999999997"/>
  </r>
  <r>
    <n v="1709"/>
    <x v="780"/>
    <x v="6"/>
    <x v="0"/>
    <x v="6"/>
    <n v="0.04"/>
    <n v="15.34"/>
    <n v="20"/>
    <n v="306.8"/>
    <n v="76.7"/>
    <n v="12.272"/>
  </r>
  <r>
    <n v="1713"/>
    <x v="537"/>
    <x v="7"/>
    <x v="0"/>
    <x v="6"/>
    <n v="0.04"/>
    <n v="71.97999999999999"/>
    <n v="20"/>
    <n v="1439.6"/>
    <n v="359.9"/>
    <n v="57.583999999999996"/>
  </r>
  <r>
    <n v="1727"/>
    <x v="147"/>
    <x v="4"/>
    <x v="0"/>
    <x v="6"/>
    <n v="0.04"/>
    <n v="392.34999999999997"/>
    <n v="20"/>
    <n v="7846.9999999999991"/>
    <n v="1961.7499999999998"/>
    <n v="313.88"/>
  </r>
  <r>
    <n v="1731"/>
    <x v="781"/>
    <x v="2"/>
    <x v="0"/>
    <x v="6"/>
    <n v="0.04"/>
    <n v="249.57"/>
    <n v="20"/>
    <n v="4991.3999999999996"/>
    <n v="1247.8499999999999"/>
    <n v="199.65599999999998"/>
  </r>
  <r>
    <n v="1732"/>
    <x v="148"/>
    <x v="5"/>
    <x v="0"/>
    <x v="6"/>
    <n v="0.04"/>
    <n v="225.38"/>
    <n v="20"/>
    <n v="4507.6000000000004"/>
    <n v="1126.9000000000001"/>
    <n v="180.30400000000003"/>
  </r>
  <r>
    <n v="1779"/>
    <x v="427"/>
    <x v="4"/>
    <x v="0"/>
    <x v="6"/>
    <n v="0.04"/>
    <n v="51.919999999999995"/>
    <n v="20"/>
    <n v="1038.3999999999999"/>
    <n v="259.59999999999997"/>
    <n v="41.535999999999994"/>
  </r>
  <r>
    <n v="1782"/>
    <x v="152"/>
    <x v="1"/>
    <x v="0"/>
    <x v="6"/>
    <n v="0.04"/>
    <n v="362.26"/>
    <n v="20"/>
    <n v="7245.2"/>
    <n v="1811.3"/>
    <n v="289.80799999999999"/>
  </r>
  <r>
    <n v="1794"/>
    <x v="154"/>
    <x v="1"/>
    <x v="0"/>
    <x v="6"/>
    <n v="0.04"/>
    <n v="530.41"/>
    <n v="20"/>
    <n v="10608.199999999999"/>
    <n v="2652.0499999999997"/>
    <n v="424.32799999999997"/>
  </r>
  <r>
    <n v="1801"/>
    <x v="716"/>
    <x v="4"/>
    <x v="0"/>
    <x v="6"/>
    <n v="0.04"/>
    <n v="27.139999999999997"/>
    <n v="20"/>
    <n v="542.79999999999995"/>
    <n v="135.69999999999999"/>
    <n v="21.712"/>
  </r>
  <r>
    <n v="1806"/>
    <x v="156"/>
    <x v="1"/>
    <x v="0"/>
    <x v="6"/>
    <n v="0.04"/>
    <n v="307.39"/>
    <n v="20"/>
    <n v="6147.7999999999993"/>
    <n v="1536.9499999999998"/>
    <n v="245.91199999999998"/>
  </r>
  <r>
    <n v="1814"/>
    <x v="782"/>
    <x v="3"/>
    <x v="0"/>
    <x v="6"/>
    <n v="0.04"/>
    <n v="258.41999999999996"/>
    <n v="20"/>
    <n v="5168.3999999999996"/>
    <n v="1292.0999999999999"/>
    <n v="206.73599999999999"/>
  </r>
  <r>
    <n v="1815"/>
    <x v="782"/>
    <x v="4"/>
    <x v="0"/>
    <x v="6"/>
    <n v="0.04"/>
    <n v="217.70999999999998"/>
    <n v="20"/>
    <n v="4354.2"/>
    <n v="1088.55"/>
    <n v="174.16800000000001"/>
  </r>
  <r>
    <n v="1819"/>
    <x v="783"/>
    <x v="2"/>
    <x v="0"/>
    <x v="6"/>
    <n v="0.04"/>
    <n v="518.02"/>
    <n v="20"/>
    <n v="10360.4"/>
    <n v="2590.1"/>
    <n v="414.416"/>
  </r>
  <r>
    <n v="1821"/>
    <x v="717"/>
    <x v="1"/>
    <x v="0"/>
    <x v="6"/>
    <n v="0.04"/>
    <n v="247.79999999999998"/>
    <n v="20"/>
    <n v="4956"/>
    <n v="1239"/>
    <n v="198.24"/>
  </r>
  <r>
    <n v="1832"/>
    <x v="158"/>
    <x v="3"/>
    <x v="0"/>
    <x v="6"/>
    <n v="0.04"/>
    <n v="80.239999999999995"/>
    <n v="20"/>
    <n v="1604.8"/>
    <n v="401.2"/>
    <n v="64.191999999999993"/>
  </r>
  <r>
    <n v="1840"/>
    <x v="784"/>
    <x v="0"/>
    <x v="0"/>
    <x v="6"/>
    <n v="0.04"/>
    <n v="152.22"/>
    <n v="20"/>
    <n v="3044.4"/>
    <n v="761.1"/>
    <n v="121.77600000000001"/>
  </r>
  <r>
    <n v="1858"/>
    <x v="159"/>
    <x v="2"/>
    <x v="0"/>
    <x v="6"/>
    <n v="0.04"/>
    <n v="500.32"/>
    <n v="20"/>
    <n v="10006.4"/>
    <n v="2501.6"/>
    <n v="400.25599999999997"/>
  </r>
  <r>
    <n v="1859"/>
    <x v="159"/>
    <x v="3"/>
    <x v="0"/>
    <x v="6"/>
    <n v="0.04"/>
    <n v="366.39"/>
    <n v="20"/>
    <n v="7327.7999999999993"/>
    <n v="1831.9499999999998"/>
    <n v="293.11199999999997"/>
  </r>
  <r>
    <n v="1872"/>
    <x v="785"/>
    <x v="7"/>
    <x v="0"/>
    <x v="6"/>
    <n v="0.04"/>
    <n v="471.40999999999997"/>
    <n v="20"/>
    <n v="9428.1999999999989"/>
    <n v="2357.0499999999997"/>
    <n v="377.12799999999999"/>
  </r>
  <r>
    <n v="1880"/>
    <x v="786"/>
    <x v="1"/>
    <x v="0"/>
    <x v="6"/>
    <n v="0.04"/>
    <n v="263.14"/>
    <n v="20"/>
    <n v="5262.7999999999993"/>
    <n v="1315.6999999999998"/>
    <n v="210.51199999999997"/>
  </r>
  <r>
    <n v="1890"/>
    <x v="434"/>
    <x v="1"/>
    <x v="0"/>
    <x v="6"/>
    <n v="0.04"/>
    <n v="10.62"/>
    <n v="20"/>
    <n v="212.39999999999998"/>
    <n v="53.099999999999994"/>
    <n v="8.4959999999999987"/>
  </r>
  <r>
    <n v="1898"/>
    <x v="787"/>
    <x v="0"/>
    <x v="0"/>
    <x v="6"/>
    <n v="0.04"/>
    <n v="546.92999999999995"/>
    <n v="20"/>
    <n v="10938.599999999999"/>
    <n v="2734.6499999999996"/>
    <n v="437.54399999999993"/>
  </r>
  <r>
    <n v="1905"/>
    <x v="162"/>
    <x v="0"/>
    <x v="0"/>
    <x v="6"/>
    <n v="0.04"/>
    <n v="389.98999999999995"/>
    <n v="20"/>
    <n v="7799.7999999999993"/>
    <n v="1949.9499999999998"/>
    <n v="311.99199999999996"/>
  </r>
  <r>
    <n v="1906"/>
    <x v="788"/>
    <x v="1"/>
    <x v="0"/>
    <x v="6"/>
    <n v="0.04"/>
    <n v="84.36999999999999"/>
    <n v="20"/>
    <n v="1687.3999999999999"/>
    <n v="421.84999999999997"/>
    <n v="67.495999999999995"/>
  </r>
  <r>
    <n v="1923"/>
    <x v="164"/>
    <x v="6"/>
    <x v="0"/>
    <x v="6"/>
    <n v="0.04"/>
    <n v="381.72999999999996"/>
    <n v="20"/>
    <n v="7634.5999999999995"/>
    <n v="1908.6499999999999"/>
    <n v="305.38399999999996"/>
  </r>
  <r>
    <n v="1924"/>
    <x v="164"/>
    <x v="6"/>
    <x v="0"/>
    <x v="6"/>
    <n v="0.04"/>
    <n v="100.89"/>
    <n v="20"/>
    <n v="2017.8"/>
    <n v="504.45"/>
    <n v="80.712000000000003"/>
  </r>
  <r>
    <n v="1926"/>
    <x v="789"/>
    <x v="2"/>
    <x v="0"/>
    <x v="6"/>
    <n v="0.04"/>
    <n v="196.47"/>
    <n v="20"/>
    <n v="3929.4"/>
    <n v="982.35"/>
    <n v="157.17600000000002"/>
  </r>
  <r>
    <n v="1937"/>
    <x v="308"/>
    <x v="7"/>
    <x v="0"/>
    <x v="6"/>
    <n v="0.04"/>
    <n v="113.86999999999999"/>
    <n v="20"/>
    <n v="2277.3999999999996"/>
    <n v="569.34999999999991"/>
    <n v="91.095999999999989"/>
  </r>
  <r>
    <n v="1956"/>
    <x v="723"/>
    <x v="6"/>
    <x v="0"/>
    <x v="6"/>
    <n v="0.04"/>
    <n v="535.72"/>
    <n v="20"/>
    <n v="10714.400000000001"/>
    <n v="2678.6000000000004"/>
    <n v="428.57600000000008"/>
  </r>
  <r>
    <n v="1957"/>
    <x v="723"/>
    <x v="7"/>
    <x v="0"/>
    <x v="6"/>
    <n v="0.04"/>
    <n v="529.81999999999994"/>
    <n v="20"/>
    <n v="10596.399999999998"/>
    <n v="2649.0999999999995"/>
    <n v="423.85599999999994"/>
  </r>
  <r>
    <n v="1969"/>
    <x v="790"/>
    <x v="6"/>
    <x v="0"/>
    <x v="6"/>
    <n v="0.04"/>
    <n v="210.63"/>
    <n v="20"/>
    <n v="4212.6000000000004"/>
    <n v="1053.1500000000001"/>
    <n v="168.50400000000002"/>
  </r>
  <r>
    <n v="1978"/>
    <x v="168"/>
    <x v="1"/>
    <x v="0"/>
    <x v="6"/>
    <n v="0.04"/>
    <n v="79.649999999999991"/>
    <n v="20"/>
    <n v="1592.9999999999998"/>
    <n v="398.24999999999994"/>
    <n v="63.719999999999992"/>
  </r>
  <r>
    <n v="1999"/>
    <x v="440"/>
    <x v="5"/>
    <x v="0"/>
    <x v="6"/>
    <n v="0.04"/>
    <n v="309.15999999999997"/>
    <n v="20"/>
    <n v="6183.1999999999989"/>
    <n v="1545.7999999999997"/>
    <n v="247.32799999999997"/>
  </r>
  <r>
    <n v="8"/>
    <x v="171"/>
    <x v="6"/>
    <x v="1"/>
    <x v="7"/>
    <n v="0.02"/>
    <n v="830.50000000000011"/>
    <n v="6"/>
    <n v="4983.0000000000009"/>
    <n v="1245.7500000000002"/>
    <n v="99.660000000000025"/>
  </r>
  <r>
    <n v="26"/>
    <x v="725"/>
    <x v="7"/>
    <x v="1"/>
    <x v="7"/>
    <n v="0.02"/>
    <n v="873.40000000000009"/>
    <n v="6"/>
    <n v="5240.4000000000005"/>
    <n v="1310.1000000000001"/>
    <n v="104.80800000000001"/>
  </r>
  <r>
    <n v="44"/>
    <x v="7"/>
    <x v="3"/>
    <x v="1"/>
    <x v="7"/>
    <n v="0.02"/>
    <n v="1027.4000000000001"/>
    <n v="6"/>
    <n v="6164.4000000000005"/>
    <n v="1541.1000000000001"/>
    <n v="123.28800000000001"/>
  </r>
  <r>
    <n v="48"/>
    <x v="726"/>
    <x v="0"/>
    <x v="1"/>
    <x v="7"/>
    <n v="0.02"/>
    <n v="888.80000000000007"/>
    <n v="6"/>
    <n v="5332.8"/>
    <n v="1333.2"/>
    <n v="106.65600000000001"/>
  </r>
  <r>
    <n v="51"/>
    <x v="174"/>
    <x v="8"/>
    <x v="1"/>
    <x v="7"/>
    <n v="0.02"/>
    <n v="200.20000000000002"/>
    <n v="6"/>
    <n v="1201.2"/>
    <n v="300.3"/>
    <n v="24.024000000000001"/>
  </r>
  <r>
    <n v="82"/>
    <x v="647"/>
    <x v="1"/>
    <x v="1"/>
    <x v="7"/>
    <n v="0.02"/>
    <n v="981.2"/>
    <n v="6"/>
    <n v="5887.2000000000007"/>
    <n v="1471.8000000000002"/>
    <n v="117.74400000000001"/>
  </r>
  <r>
    <n v="84"/>
    <x v="317"/>
    <x v="7"/>
    <x v="1"/>
    <x v="7"/>
    <n v="0.02"/>
    <n v="411.40000000000003"/>
    <n v="6"/>
    <n v="2468.4"/>
    <n v="617.1"/>
    <n v="49.368000000000002"/>
  </r>
  <r>
    <n v="87"/>
    <x v="791"/>
    <x v="4"/>
    <x v="1"/>
    <x v="7"/>
    <n v="0.02"/>
    <n v="1083.5"/>
    <n v="6"/>
    <n v="6501"/>
    <n v="1625.25"/>
    <n v="130.02000000000001"/>
  </r>
  <r>
    <n v="88"/>
    <x v="792"/>
    <x v="1"/>
    <x v="1"/>
    <x v="7"/>
    <n v="0.02"/>
    <n v="840.40000000000009"/>
    <n v="6"/>
    <n v="5042.4000000000005"/>
    <n v="1260.6000000000001"/>
    <n v="100.84800000000001"/>
  </r>
  <r>
    <n v="106"/>
    <x v="11"/>
    <x v="5"/>
    <x v="1"/>
    <x v="7"/>
    <n v="0.02"/>
    <n v="590.70000000000005"/>
    <n v="6"/>
    <n v="3544.2000000000003"/>
    <n v="886.05000000000007"/>
    <n v="70.884"/>
  </r>
  <r>
    <n v="107"/>
    <x v="793"/>
    <x v="2"/>
    <x v="1"/>
    <x v="7"/>
    <n v="0.02"/>
    <n v="680.90000000000009"/>
    <n v="6"/>
    <n v="4085.4000000000005"/>
    <n v="1021.3500000000001"/>
    <n v="81.708000000000013"/>
  </r>
  <r>
    <n v="108"/>
    <x v="794"/>
    <x v="0"/>
    <x v="1"/>
    <x v="7"/>
    <n v="0.02"/>
    <n v="107.80000000000001"/>
    <n v="6"/>
    <n v="646.80000000000007"/>
    <n v="161.70000000000002"/>
    <n v="12.936000000000002"/>
  </r>
  <r>
    <n v="119"/>
    <x v="649"/>
    <x v="0"/>
    <x v="1"/>
    <x v="7"/>
    <n v="0.02"/>
    <n v="74.800000000000011"/>
    <n v="6"/>
    <n v="448.80000000000007"/>
    <n v="112.20000000000002"/>
    <n v="8.9760000000000009"/>
  </r>
  <r>
    <n v="128"/>
    <x v="553"/>
    <x v="3"/>
    <x v="1"/>
    <x v="7"/>
    <n v="0.02"/>
    <n v="480.70000000000005"/>
    <n v="6"/>
    <n v="2884.2000000000003"/>
    <n v="721.05000000000007"/>
    <n v="57.684000000000005"/>
  </r>
  <r>
    <n v="137"/>
    <x v="12"/>
    <x v="0"/>
    <x v="1"/>
    <x v="7"/>
    <n v="0.02"/>
    <n v="873.40000000000009"/>
    <n v="6"/>
    <n v="5240.4000000000005"/>
    <n v="1310.1000000000001"/>
    <n v="104.80800000000001"/>
  </r>
  <r>
    <n v="148"/>
    <x v="449"/>
    <x v="2"/>
    <x v="1"/>
    <x v="7"/>
    <n v="0.02"/>
    <n v="1062.6000000000001"/>
    <n v="6"/>
    <n v="6375.6"/>
    <n v="1593.9"/>
    <n v="127.51200000000001"/>
  </r>
  <r>
    <n v="160"/>
    <x v="450"/>
    <x v="1"/>
    <x v="1"/>
    <x v="7"/>
    <n v="0.02"/>
    <n v="566.5"/>
    <n v="6"/>
    <n v="3399"/>
    <n v="849.75"/>
    <n v="67.98"/>
  </r>
  <r>
    <n v="168"/>
    <x v="181"/>
    <x v="6"/>
    <x v="1"/>
    <x v="7"/>
    <n v="0.02"/>
    <n v="643.5"/>
    <n v="6"/>
    <n v="3861"/>
    <n v="965.25"/>
    <n v="77.22"/>
  </r>
  <r>
    <n v="171"/>
    <x v="451"/>
    <x v="8"/>
    <x v="1"/>
    <x v="7"/>
    <n v="0.02"/>
    <n v="465.3"/>
    <n v="6"/>
    <n v="2791.8"/>
    <n v="697.95"/>
    <n v="55.836000000000006"/>
  </r>
  <r>
    <n v="189"/>
    <x v="325"/>
    <x v="4"/>
    <x v="1"/>
    <x v="7"/>
    <n v="0.02"/>
    <n v="734.80000000000007"/>
    <n v="6"/>
    <n v="4408.8"/>
    <n v="1102.2"/>
    <n v="88.176000000000002"/>
  </r>
  <r>
    <n v="196"/>
    <x v="795"/>
    <x v="8"/>
    <x v="1"/>
    <x v="7"/>
    <n v="0.02"/>
    <n v="253.00000000000003"/>
    <n v="6"/>
    <n v="1518.0000000000002"/>
    <n v="379.50000000000006"/>
    <n v="30.360000000000007"/>
  </r>
  <r>
    <n v="204"/>
    <x v="327"/>
    <x v="1"/>
    <x v="1"/>
    <x v="7"/>
    <n v="0.02"/>
    <n v="77"/>
    <n v="6"/>
    <n v="462"/>
    <n v="115.5"/>
    <n v="9.24"/>
  </r>
  <r>
    <n v="231"/>
    <x v="454"/>
    <x v="7"/>
    <x v="1"/>
    <x v="7"/>
    <n v="0.02"/>
    <n v="313.5"/>
    <n v="6"/>
    <n v="1881"/>
    <n v="470.25"/>
    <n v="37.619999999999997"/>
  </r>
  <r>
    <n v="237"/>
    <x v="328"/>
    <x v="3"/>
    <x v="1"/>
    <x v="7"/>
    <n v="0.02"/>
    <n v="939.40000000000009"/>
    <n v="6"/>
    <n v="5636.4000000000005"/>
    <n v="1409.1000000000001"/>
    <n v="112.72800000000001"/>
  </r>
  <r>
    <n v="238"/>
    <x v="25"/>
    <x v="0"/>
    <x v="1"/>
    <x v="7"/>
    <n v="0.02"/>
    <n v="358.6"/>
    <n v="6"/>
    <n v="2151.6000000000004"/>
    <n v="537.90000000000009"/>
    <n v="43.032000000000011"/>
  </r>
  <r>
    <n v="252"/>
    <x v="456"/>
    <x v="6"/>
    <x v="1"/>
    <x v="7"/>
    <n v="0.02"/>
    <n v="1060.4000000000001"/>
    <n v="6"/>
    <n v="6362.4000000000005"/>
    <n v="1590.6000000000001"/>
    <n v="127.24800000000002"/>
  </r>
  <r>
    <n v="268"/>
    <x v="564"/>
    <x v="1"/>
    <x v="1"/>
    <x v="7"/>
    <n v="0.02"/>
    <n v="627"/>
    <n v="6"/>
    <n v="3762"/>
    <n v="940.5"/>
    <n v="75.239999999999995"/>
  </r>
  <r>
    <n v="269"/>
    <x v="564"/>
    <x v="2"/>
    <x v="1"/>
    <x v="7"/>
    <n v="0.02"/>
    <n v="317.90000000000003"/>
    <n v="6"/>
    <n v="1907.4"/>
    <n v="476.85"/>
    <n v="38.148000000000003"/>
  </r>
  <r>
    <n v="278"/>
    <x v="796"/>
    <x v="8"/>
    <x v="1"/>
    <x v="7"/>
    <n v="0.02"/>
    <n v="160.60000000000002"/>
    <n v="6"/>
    <n v="963.60000000000014"/>
    <n v="240.90000000000003"/>
    <n v="19.272000000000002"/>
  </r>
  <r>
    <n v="303"/>
    <x v="567"/>
    <x v="1"/>
    <x v="1"/>
    <x v="7"/>
    <n v="0.02"/>
    <n v="514.80000000000007"/>
    <n v="6"/>
    <n v="3088.8"/>
    <n v="772.2"/>
    <n v="61.776000000000003"/>
  </r>
  <r>
    <n v="318"/>
    <x v="184"/>
    <x v="8"/>
    <x v="1"/>
    <x v="7"/>
    <n v="0.02"/>
    <n v="407.00000000000006"/>
    <n v="6"/>
    <n v="2442.0000000000005"/>
    <n v="610.50000000000011"/>
    <n v="48.840000000000011"/>
  </r>
  <r>
    <n v="325"/>
    <x v="797"/>
    <x v="8"/>
    <x v="1"/>
    <x v="7"/>
    <n v="0.02"/>
    <n v="273.90000000000003"/>
    <n v="6"/>
    <n v="1643.4"/>
    <n v="410.85"/>
    <n v="32.868000000000002"/>
  </r>
  <r>
    <n v="334"/>
    <x v="657"/>
    <x v="4"/>
    <x v="1"/>
    <x v="7"/>
    <n v="0.02"/>
    <n v="646.80000000000007"/>
    <n v="6"/>
    <n v="3880.8"/>
    <n v="970.2"/>
    <n v="77.616"/>
  </r>
  <r>
    <n v="339"/>
    <x v="464"/>
    <x v="5"/>
    <x v="1"/>
    <x v="7"/>
    <n v="0.02"/>
    <n v="433.40000000000003"/>
    <n v="6"/>
    <n v="2600.4"/>
    <n v="650.1"/>
    <n v="52.008000000000003"/>
  </r>
  <r>
    <n v="353"/>
    <x v="341"/>
    <x v="6"/>
    <x v="1"/>
    <x v="7"/>
    <n v="0.02"/>
    <n v="937.2"/>
    <n v="6"/>
    <n v="5623.2000000000007"/>
    <n v="1405.8000000000002"/>
    <n v="112.46400000000001"/>
  </r>
  <r>
    <n v="388"/>
    <x v="345"/>
    <x v="7"/>
    <x v="1"/>
    <x v="7"/>
    <n v="0.02"/>
    <n v="591.80000000000007"/>
    <n v="6"/>
    <n v="3550.8"/>
    <n v="887.7"/>
    <n v="71.016000000000005"/>
  </r>
  <r>
    <n v="395"/>
    <x v="35"/>
    <x v="7"/>
    <x v="1"/>
    <x v="7"/>
    <n v="0.02"/>
    <n v="360.8"/>
    <n v="6"/>
    <n v="2164.8000000000002"/>
    <n v="541.20000000000005"/>
    <n v="43.296000000000006"/>
  </r>
  <r>
    <n v="399"/>
    <x v="36"/>
    <x v="5"/>
    <x v="1"/>
    <x v="7"/>
    <n v="0.02"/>
    <n v="775.50000000000011"/>
    <n v="6"/>
    <n v="4653.0000000000009"/>
    <n v="1163.2500000000002"/>
    <n v="93.060000000000016"/>
  </r>
  <r>
    <n v="401"/>
    <x v="468"/>
    <x v="8"/>
    <x v="1"/>
    <x v="7"/>
    <n v="0.02"/>
    <n v="638"/>
    <n v="6"/>
    <n v="3828"/>
    <n v="957"/>
    <n v="76.56"/>
  </r>
  <r>
    <n v="422"/>
    <x v="798"/>
    <x v="1"/>
    <x v="1"/>
    <x v="7"/>
    <n v="0.02"/>
    <n v="100.10000000000001"/>
    <n v="6"/>
    <n v="600.6"/>
    <n v="150.15"/>
    <n v="12.012"/>
  </r>
  <r>
    <n v="427"/>
    <x v="799"/>
    <x v="1"/>
    <x v="1"/>
    <x v="7"/>
    <n v="0.02"/>
    <n v="139.70000000000002"/>
    <n v="6"/>
    <n v="838.2"/>
    <n v="209.55"/>
    <n v="16.764000000000003"/>
  </r>
  <r>
    <n v="433"/>
    <x v="800"/>
    <x v="8"/>
    <x v="1"/>
    <x v="7"/>
    <n v="0.02"/>
    <n v="464.20000000000005"/>
    <n v="6"/>
    <n v="2785.2000000000003"/>
    <n v="696.30000000000007"/>
    <n v="55.704000000000008"/>
  </r>
  <r>
    <n v="434"/>
    <x v="195"/>
    <x v="0"/>
    <x v="1"/>
    <x v="7"/>
    <n v="0.02"/>
    <n v="522.5"/>
    <n v="6"/>
    <n v="3135"/>
    <n v="783.75"/>
    <n v="62.7"/>
  </r>
  <r>
    <n v="441"/>
    <x v="39"/>
    <x v="2"/>
    <x v="1"/>
    <x v="7"/>
    <n v="0.02"/>
    <n v="562.1"/>
    <n v="6"/>
    <n v="3372.6000000000004"/>
    <n v="843.15000000000009"/>
    <n v="67.452000000000012"/>
  </r>
  <r>
    <n v="446"/>
    <x v="472"/>
    <x v="4"/>
    <x v="1"/>
    <x v="7"/>
    <n v="0.02"/>
    <n v="83.600000000000009"/>
    <n v="6"/>
    <n v="501.6"/>
    <n v="125.4"/>
    <n v="10.032"/>
  </r>
  <r>
    <n v="464"/>
    <x v="801"/>
    <x v="4"/>
    <x v="1"/>
    <x v="7"/>
    <n v="0.02"/>
    <n v="574.20000000000005"/>
    <n v="6"/>
    <n v="3445.2000000000003"/>
    <n v="861.30000000000007"/>
    <n v="68.904000000000011"/>
  </r>
  <r>
    <n v="473"/>
    <x v="802"/>
    <x v="6"/>
    <x v="1"/>
    <x v="7"/>
    <n v="0.02"/>
    <n v="448.8"/>
    <n v="6"/>
    <n v="2692.8"/>
    <n v="673.2"/>
    <n v="53.856000000000002"/>
  </r>
  <r>
    <n v="497"/>
    <x v="46"/>
    <x v="8"/>
    <x v="1"/>
    <x v="7"/>
    <n v="0.02"/>
    <n v="156.20000000000002"/>
    <n v="6"/>
    <n v="937.2"/>
    <n v="234.3"/>
    <n v="18.744"/>
  </r>
  <r>
    <n v="509"/>
    <x v="201"/>
    <x v="0"/>
    <x v="1"/>
    <x v="7"/>
    <n v="0.02"/>
    <n v="611.6"/>
    <n v="6"/>
    <n v="3669.6000000000004"/>
    <n v="917.40000000000009"/>
    <n v="73.39200000000001"/>
  </r>
  <r>
    <n v="510"/>
    <x v="201"/>
    <x v="5"/>
    <x v="1"/>
    <x v="7"/>
    <n v="0.02"/>
    <n v="513.70000000000005"/>
    <n v="6"/>
    <n v="3082.2000000000003"/>
    <n v="770.55000000000007"/>
    <n v="61.644000000000005"/>
  </r>
  <r>
    <n v="521"/>
    <x v="203"/>
    <x v="0"/>
    <x v="1"/>
    <x v="7"/>
    <n v="0.02"/>
    <n v="981.2"/>
    <n v="6"/>
    <n v="5887.2000000000007"/>
    <n v="1471.8000000000002"/>
    <n v="117.74400000000001"/>
  </r>
  <r>
    <n v="528"/>
    <x v="803"/>
    <x v="0"/>
    <x v="1"/>
    <x v="7"/>
    <n v="0.02"/>
    <n v="919.6"/>
    <n v="6"/>
    <n v="5517.6"/>
    <n v="1379.4"/>
    <n v="110.352"/>
  </r>
  <r>
    <n v="529"/>
    <x v="803"/>
    <x v="3"/>
    <x v="1"/>
    <x v="7"/>
    <n v="0.02"/>
    <n v="908.6"/>
    <n v="6"/>
    <n v="5451.6"/>
    <n v="1362.9"/>
    <n v="109.03200000000001"/>
  </r>
  <r>
    <n v="539"/>
    <x v="804"/>
    <x v="8"/>
    <x v="1"/>
    <x v="7"/>
    <n v="0.02"/>
    <n v="281.60000000000002"/>
    <n v="6"/>
    <n v="1689.6000000000001"/>
    <n v="422.40000000000003"/>
    <n v="33.792000000000002"/>
  </r>
  <r>
    <n v="546"/>
    <x v="805"/>
    <x v="1"/>
    <x v="1"/>
    <x v="7"/>
    <n v="0.02"/>
    <n v="843.7"/>
    <n v="6"/>
    <n v="5062.2000000000007"/>
    <n v="1265.5500000000002"/>
    <n v="101.24400000000001"/>
  </r>
  <r>
    <n v="554"/>
    <x v="661"/>
    <x v="7"/>
    <x v="1"/>
    <x v="7"/>
    <n v="0.02"/>
    <n v="464.20000000000005"/>
    <n v="6"/>
    <n v="2785.2000000000003"/>
    <n v="696.30000000000007"/>
    <n v="55.704000000000008"/>
  </r>
  <r>
    <n v="568"/>
    <x v="352"/>
    <x v="2"/>
    <x v="1"/>
    <x v="7"/>
    <n v="0.02"/>
    <n v="1082.4000000000001"/>
    <n v="6"/>
    <n v="6494.4000000000005"/>
    <n v="1623.6000000000001"/>
    <n v="129.88800000000001"/>
  </r>
  <r>
    <n v="577"/>
    <x v="806"/>
    <x v="6"/>
    <x v="1"/>
    <x v="7"/>
    <n v="0.02"/>
    <n v="903.1"/>
    <n v="6"/>
    <n v="5418.6"/>
    <n v="1354.65"/>
    <n v="108.37200000000001"/>
  </r>
  <r>
    <n v="585"/>
    <x v="49"/>
    <x v="1"/>
    <x v="1"/>
    <x v="7"/>
    <n v="0.02"/>
    <n v="858.00000000000011"/>
    <n v="6"/>
    <n v="5148.0000000000009"/>
    <n v="1287.0000000000002"/>
    <n v="102.96000000000002"/>
  </r>
  <r>
    <n v="612"/>
    <x v="578"/>
    <x v="3"/>
    <x v="1"/>
    <x v="7"/>
    <n v="0.02"/>
    <n v="310.20000000000005"/>
    <n v="6"/>
    <n v="1861.2000000000003"/>
    <n v="465.30000000000007"/>
    <n v="37.224000000000004"/>
  </r>
  <r>
    <n v="613"/>
    <x v="51"/>
    <x v="8"/>
    <x v="1"/>
    <x v="7"/>
    <n v="0.02"/>
    <n v="68.2"/>
    <n v="6"/>
    <n v="409.20000000000005"/>
    <n v="102.30000000000001"/>
    <n v="8.1840000000000011"/>
  </r>
  <r>
    <n v="621"/>
    <x v="357"/>
    <x v="1"/>
    <x v="1"/>
    <x v="7"/>
    <n v="0.02"/>
    <n v="151.80000000000001"/>
    <n v="6"/>
    <n v="910.80000000000007"/>
    <n v="227.70000000000002"/>
    <n v="18.216000000000001"/>
  </r>
  <r>
    <n v="630"/>
    <x v="807"/>
    <x v="1"/>
    <x v="1"/>
    <x v="7"/>
    <n v="0.02"/>
    <n v="919.6"/>
    <n v="6"/>
    <n v="5517.6"/>
    <n v="1379.4"/>
    <n v="110.352"/>
  </r>
  <r>
    <n v="642"/>
    <x v="664"/>
    <x v="1"/>
    <x v="1"/>
    <x v="7"/>
    <n v="0.02"/>
    <n v="926.2"/>
    <n v="6"/>
    <n v="5557.2000000000007"/>
    <n v="1389.3000000000002"/>
    <n v="111.14400000000002"/>
  </r>
  <r>
    <n v="646"/>
    <x v="580"/>
    <x v="3"/>
    <x v="1"/>
    <x v="7"/>
    <n v="0.02"/>
    <n v="485.1"/>
    <n v="6"/>
    <n v="2910.6000000000004"/>
    <n v="727.65000000000009"/>
    <n v="58.21200000000001"/>
  </r>
  <r>
    <n v="649"/>
    <x v="479"/>
    <x v="1"/>
    <x v="1"/>
    <x v="7"/>
    <n v="0.02"/>
    <n v="71.5"/>
    <n v="6"/>
    <n v="429"/>
    <n v="107.25"/>
    <n v="8.58"/>
  </r>
  <r>
    <n v="661"/>
    <x v="54"/>
    <x v="2"/>
    <x v="1"/>
    <x v="7"/>
    <n v="0.02"/>
    <n v="562.1"/>
    <n v="6"/>
    <n v="3372.6000000000004"/>
    <n v="843.15000000000009"/>
    <n v="67.452000000000012"/>
  </r>
  <r>
    <n v="677"/>
    <x v="586"/>
    <x v="1"/>
    <x v="1"/>
    <x v="7"/>
    <n v="0.02"/>
    <n v="522.5"/>
    <n v="6"/>
    <n v="3135"/>
    <n v="783.75"/>
    <n v="62.7"/>
  </r>
  <r>
    <n v="684"/>
    <x v="60"/>
    <x v="2"/>
    <x v="1"/>
    <x v="7"/>
    <n v="0.02"/>
    <n v="363.00000000000006"/>
    <n v="6"/>
    <n v="2178.0000000000005"/>
    <n v="544.50000000000011"/>
    <n v="43.560000000000009"/>
  </r>
  <r>
    <n v="714"/>
    <x v="219"/>
    <x v="6"/>
    <x v="1"/>
    <x v="7"/>
    <n v="0.02"/>
    <n v="112.2"/>
    <n v="6"/>
    <n v="673.2"/>
    <n v="168.3"/>
    <n v="13.464"/>
  </r>
  <r>
    <n v="717"/>
    <x v="808"/>
    <x v="3"/>
    <x v="1"/>
    <x v="7"/>
    <n v="0.02"/>
    <n v="1063.7"/>
    <n v="6"/>
    <n v="6382.2000000000007"/>
    <n v="1595.5500000000002"/>
    <n v="127.64400000000002"/>
  </r>
  <r>
    <n v="724"/>
    <x v="668"/>
    <x v="4"/>
    <x v="1"/>
    <x v="7"/>
    <n v="0.02"/>
    <n v="767.80000000000007"/>
    <n v="6"/>
    <n v="4606.8"/>
    <n v="1151.7"/>
    <n v="92.13600000000001"/>
  </r>
  <r>
    <n v="733"/>
    <x v="484"/>
    <x v="1"/>
    <x v="1"/>
    <x v="7"/>
    <n v="0.02"/>
    <n v="774.40000000000009"/>
    <n v="6"/>
    <n v="4646.4000000000005"/>
    <n v="1161.6000000000001"/>
    <n v="92.928000000000011"/>
  </r>
  <r>
    <n v="748"/>
    <x v="220"/>
    <x v="4"/>
    <x v="1"/>
    <x v="7"/>
    <n v="0.02"/>
    <n v="279.40000000000003"/>
    <n v="6"/>
    <n v="1676.4"/>
    <n v="419.1"/>
    <n v="33.528000000000006"/>
  </r>
  <r>
    <n v="749"/>
    <x v="220"/>
    <x v="1"/>
    <x v="1"/>
    <x v="7"/>
    <n v="0.02"/>
    <n v="352"/>
    <n v="6"/>
    <n v="2112"/>
    <n v="528"/>
    <n v="42.24"/>
  </r>
  <r>
    <n v="768"/>
    <x v="68"/>
    <x v="4"/>
    <x v="1"/>
    <x v="7"/>
    <n v="0.02"/>
    <n v="468.6"/>
    <n v="6"/>
    <n v="2811.6000000000004"/>
    <n v="702.90000000000009"/>
    <n v="56.232000000000006"/>
  </r>
  <r>
    <n v="774"/>
    <x v="223"/>
    <x v="5"/>
    <x v="1"/>
    <x v="7"/>
    <n v="0.02"/>
    <n v="177.10000000000002"/>
    <n v="6"/>
    <n v="1062.6000000000001"/>
    <n v="265.65000000000003"/>
    <n v="21.252000000000002"/>
  </r>
  <r>
    <n v="791"/>
    <x v="589"/>
    <x v="1"/>
    <x v="1"/>
    <x v="7"/>
    <n v="0.02"/>
    <n v="367.40000000000003"/>
    <n v="6"/>
    <n v="2204.4"/>
    <n v="551.1"/>
    <n v="44.088000000000001"/>
  </r>
  <r>
    <n v="807"/>
    <x v="487"/>
    <x v="7"/>
    <x v="1"/>
    <x v="7"/>
    <n v="0.02"/>
    <n v="547.80000000000007"/>
    <n v="6"/>
    <n v="3286.8"/>
    <n v="821.7"/>
    <n v="65.736000000000004"/>
  </r>
  <r>
    <n v="815"/>
    <x v="809"/>
    <x v="1"/>
    <x v="1"/>
    <x v="7"/>
    <n v="0.02"/>
    <n v="545.6"/>
    <n v="6"/>
    <n v="3273.6000000000004"/>
    <n v="818.40000000000009"/>
    <n v="65.472000000000008"/>
  </r>
  <r>
    <n v="844"/>
    <x v="371"/>
    <x v="4"/>
    <x v="1"/>
    <x v="7"/>
    <n v="0.02"/>
    <n v="73.7"/>
    <n v="6"/>
    <n v="442.20000000000005"/>
    <n v="110.55000000000001"/>
    <n v="8.8440000000000012"/>
  </r>
  <r>
    <n v="908"/>
    <x v="677"/>
    <x v="8"/>
    <x v="1"/>
    <x v="7"/>
    <n v="0.02"/>
    <n v="642.40000000000009"/>
    <n v="6"/>
    <n v="3854.4000000000005"/>
    <n v="963.60000000000014"/>
    <n v="77.088000000000008"/>
  </r>
  <r>
    <n v="915"/>
    <x v="231"/>
    <x v="0"/>
    <x v="1"/>
    <x v="7"/>
    <n v="0.02"/>
    <n v="359.70000000000005"/>
    <n v="6"/>
    <n v="2158.2000000000003"/>
    <n v="539.55000000000007"/>
    <n v="43.164000000000009"/>
  </r>
  <r>
    <n v="917"/>
    <x v="810"/>
    <x v="3"/>
    <x v="1"/>
    <x v="7"/>
    <n v="0.02"/>
    <n v="858.00000000000011"/>
    <n v="6"/>
    <n v="5148.0000000000009"/>
    <n v="1287.0000000000002"/>
    <n v="102.96000000000002"/>
  </r>
  <r>
    <n v="918"/>
    <x v="810"/>
    <x v="8"/>
    <x v="1"/>
    <x v="7"/>
    <n v="0.02"/>
    <n v="426.8"/>
    <n v="6"/>
    <n v="2560.8000000000002"/>
    <n v="640.20000000000005"/>
    <n v="51.216000000000008"/>
  </r>
  <r>
    <n v="927"/>
    <x v="678"/>
    <x v="0"/>
    <x v="1"/>
    <x v="7"/>
    <n v="0.02"/>
    <n v="954.80000000000007"/>
    <n v="6"/>
    <n v="5728.8"/>
    <n v="1432.2"/>
    <n v="114.57600000000001"/>
  </r>
  <r>
    <n v="935"/>
    <x v="497"/>
    <x v="4"/>
    <x v="1"/>
    <x v="7"/>
    <n v="0.02"/>
    <n v="440.00000000000006"/>
    <n v="6"/>
    <n v="2640.0000000000005"/>
    <n v="660.00000000000011"/>
    <n v="52.800000000000011"/>
  </r>
  <r>
    <n v="940"/>
    <x v="80"/>
    <x v="1"/>
    <x v="1"/>
    <x v="7"/>
    <n v="0.02"/>
    <n v="368.50000000000006"/>
    <n v="6"/>
    <n v="2211.0000000000005"/>
    <n v="552.75000000000011"/>
    <n v="44.220000000000013"/>
  </r>
  <r>
    <n v="953"/>
    <x v="811"/>
    <x v="4"/>
    <x v="1"/>
    <x v="7"/>
    <n v="0.02"/>
    <n v="517"/>
    <n v="6"/>
    <n v="3102"/>
    <n v="775.5"/>
    <n v="62.04"/>
  </r>
  <r>
    <n v="954"/>
    <x v="499"/>
    <x v="1"/>
    <x v="1"/>
    <x v="7"/>
    <n v="0.02"/>
    <n v="147.4"/>
    <n v="6"/>
    <n v="884.40000000000009"/>
    <n v="221.10000000000002"/>
    <n v="17.688000000000002"/>
  </r>
  <r>
    <n v="957"/>
    <x v="812"/>
    <x v="1"/>
    <x v="1"/>
    <x v="7"/>
    <n v="0.02"/>
    <n v="1095.6000000000001"/>
    <n v="6"/>
    <n v="6573.6"/>
    <n v="1643.4"/>
    <n v="131.47200000000001"/>
  </r>
  <r>
    <n v="959"/>
    <x v="681"/>
    <x v="0"/>
    <x v="1"/>
    <x v="7"/>
    <n v="0.02"/>
    <n v="367.40000000000003"/>
    <n v="6"/>
    <n v="2204.4"/>
    <n v="551.1"/>
    <n v="44.088000000000001"/>
  </r>
  <r>
    <n v="962"/>
    <x v="379"/>
    <x v="0"/>
    <x v="1"/>
    <x v="7"/>
    <n v="0.02"/>
    <n v="355.3"/>
    <n v="6"/>
    <n v="2131.8000000000002"/>
    <n v="532.95000000000005"/>
    <n v="42.636000000000003"/>
  </r>
  <r>
    <n v="979"/>
    <x v="751"/>
    <x v="2"/>
    <x v="1"/>
    <x v="7"/>
    <n v="0.02"/>
    <n v="336.6"/>
    <n v="6"/>
    <n v="2019.6000000000001"/>
    <n v="504.90000000000003"/>
    <n v="40.392000000000003"/>
  </r>
  <r>
    <n v="980"/>
    <x v="751"/>
    <x v="1"/>
    <x v="1"/>
    <x v="7"/>
    <n v="0.02"/>
    <n v="719.40000000000009"/>
    <n v="6"/>
    <n v="4316.4000000000005"/>
    <n v="1079.1000000000001"/>
    <n v="86.328000000000017"/>
  </r>
  <r>
    <n v="990"/>
    <x v="813"/>
    <x v="8"/>
    <x v="1"/>
    <x v="7"/>
    <n v="0.02"/>
    <n v="787.6"/>
    <n v="6"/>
    <n v="4725.6000000000004"/>
    <n v="1181.4000000000001"/>
    <n v="94.512000000000015"/>
  </r>
  <r>
    <n v="999"/>
    <x v="753"/>
    <x v="2"/>
    <x v="1"/>
    <x v="7"/>
    <n v="0.02"/>
    <n v="843.7"/>
    <n v="6"/>
    <n v="5062.2000000000007"/>
    <n v="1265.5500000000002"/>
    <n v="101.24400000000001"/>
  </r>
  <r>
    <n v="1009"/>
    <x v="380"/>
    <x v="3"/>
    <x v="1"/>
    <x v="7"/>
    <n v="0.02"/>
    <n v="118.80000000000001"/>
    <n v="6"/>
    <n v="712.80000000000007"/>
    <n v="178.20000000000002"/>
    <n v="14.256000000000002"/>
  </r>
  <r>
    <n v="1037"/>
    <x v="814"/>
    <x v="1"/>
    <x v="1"/>
    <x v="7"/>
    <n v="0.02"/>
    <n v="216.70000000000002"/>
    <n v="6"/>
    <n v="1300.2"/>
    <n v="325.05"/>
    <n v="26.004000000000001"/>
  </r>
  <r>
    <n v="1046"/>
    <x v="383"/>
    <x v="7"/>
    <x v="1"/>
    <x v="7"/>
    <n v="0.02"/>
    <n v="551.1"/>
    <n v="6"/>
    <n v="3306.6000000000004"/>
    <n v="826.65000000000009"/>
    <n v="66.132000000000005"/>
  </r>
  <r>
    <n v="1051"/>
    <x v="686"/>
    <x v="8"/>
    <x v="1"/>
    <x v="7"/>
    <n v="0.02"/>
    <n v="804.1"/>
    <n v="6"/>
    <n v="4824.6000000000004"/>
    <n v="1206.1500000000001"/>
    <n v="96.492000000000004"/>
  </r>
  <r>
    <n v="1058"/>
    <x v="815"/>
    <x v="1"/>
    <x v="1"/>
    <x v="7"/>
    <n v="0.02"/>
    <n v="1075.8000000000002"/>
    <n v="6"/>
    <n v="6454.8000000000011"/>
    <n v="1613.7000000000003"/>
    <n v="129.09600000000003"/>
  </r>
  <r>
    <n v="1062"/>
    <x v="92"/>
    <x v="0"/>
    <x v="1"/>
    <x v="7"/>
    <n v="0.02"/>
    <n v="312.40000000000003"/>
    <n v="6"/>
    <n v="1874.4"/>
    <n v="468.6"/>
    <n v="37.488"/>
  </r>
  <r>
    <n v="1072"/>
    <x v="384"/>
    <x v="7"/>
    <x v="1"/>
    <x v="7"/>
    <n v="0.02"/>
    <n v="499.40000000000003"/>
    <n v="6"/>
    <n v="2996.4"/>
    <n v="749.1"/>
    <n v="59.928000000000004"/>
  </r>
  <r>
    <n v="1073"/>
    <x v="384"/>
    <x v="1"/>
    <x v="1"/>
    <x v="7"/>
    <n v="0.02"/>
    <n v="688.6"/>
    <n v="6"/>
    <n v="4131.6000000000004"/>
    <n v="1032.9000000000001"/>
    <n v="82.632000000000005"/>
  </r>
  <r>
    <n v="1078"/>
    <x v="244"/>
    <x v="1"/>
    <x v="1"/>
    <x v="7"/>
    <n v="0.02"/>
    <n v="69.300000000000011"/>
    <n v="6"/>
    <n v="415.80000000000007"/>
    <n v="103.95000000000002"/>
    <n v="8.3160000000000007"/>
  </r>
  <r>
    <n v="1081"/>
    <x v="816"/>
    <x v="4"/>
    <x v="1"/>
    <x v="7"/>
    <n v="0.02"/>
    <n v="550"/>
    <n v="6"/>
    <n v="3300"/>
    <n v="825"/>
    <n v="66"/>
  </r>
  <r>
    <n v="1090"/>
    <x v="94"/>
    <x v="5"/>
    <x v="1"/>
    <x v="7"/>
    <n v="0.02"/>
    <n v="953.7"/>
    <n v="6"/>
    <n v="5722.2000000000007"/>
    <n v="1430.5500000000002"/>
    <n v="114.44400000000002"/>
  </r>
  <r>
    <n v="1095"/>
    <x v="387"/>
    <x v="1"/>
    <x v="1"/>
    <x v="7"/>
    <n v="0.02"/>
    <n v="1083.5"/>
    <n v="6"/>
    <n v="6501"/>
    <n v="1625.25"/>
    <n v="130.02000000000001"/>
  </r>
  <r>
    <n v="1096"/>
    <x v="387"/>
    <x v="3"/>
    <x v="1"/>
    <x v="7"/>
    <n v="0.02"/>
    <n v="41.800000000000004"/>
    <n v="6"/>
    <n v="250.8"/>
    <n v="62.7"/>
    <n v="5.016"/>
  </r>
  <r>
    <n v="1111"/>
    <x v="817"/>
    <x v="7"/>
    <x v="1"/>
    <x v="7"/>
    <n v="0.02"/>
    <n v="524.70000000000005"/>
    <n v="6"/>
    <n v="3148.2000000000003"/>
    <n v="787.05000000000007"/>
    <n v="62.964000000000006"/>
  </r>
  <r>
    <n v="1115"/>
    <x v="756"/>
    <x v="2"/>
    <x v="1"/>
    <x v="7"/>
    <n v="0.02"/>
    <n v="69.300000000000011"/>
    <n v="6"/>
    <n v="415.80000000000007"/>
    <n v="103.95000000000002"/>
    <n v="8.3160000000000007"/>
  </r>
  <r>
    <n v="1116"/>
    <x v="756"/>
    <x v="5"/>
    <x v="1"/>
    <x v="7"/>
    <n v="0.02"/>
    <n v="1060.4000000000001"/>
    <n v="6"/>
    <n v="6362.4000000000005"/>
    <n v="1590.6000000000001"/>
    <n v="127.24800000000002"/>
  </r>
  <r>
    <n v="1135"/>
    <x v="504"/>
    <x v="5"/>
    <x v="1"/>
    <x v="7"/>
    <n v="0.02"/>
    <n v="790.90000000000009"/>
    <n v="6"/>
    <n v="4745.4000000000005"/>
    <n v="1186.3500000000001"/>
    <n v="94.908000000000015"/>
  </r>
  <r>
    <n v="1142"/>
    <x v="606"/>
    <x v="4"/>
    <x v="1"/>
    <x v="7"/>
    <n v="0.02"/>
    <n v="91.300000000000011"/>
    <n v="6"/>
    <n v="547.80000000000007"/>
    <n v="136.95000000000002"/>
    <n v="10.956000000000001"/>
  </r>
  <r>
    <n v="1143"/>
    <x v="607"/>
    <x v="1"/>
    <x v="1"/>
    <x v="7"/>
    <n v="0.02"/>
    <n v="138.60000000000002"/>
    <n v="6"/>
    <n v="831.60000000000014"/>
    <n v="207.90000000000003"/>
    <n v="16.632000000000001"/>
  </r>
  <r>
    <n v="1150"/>
    <x v="97"/>
    <x v="2"/>
    <x v="1"/>
    <x v="7"/>
    <n v="0.02"/>
    <n v="243.10000000000002"/>
    <n v="6"/>
    <n v="1458.6000000000001"/>
    <n v="364.65000000000003"/>
    <n v="29.172000000000004"/>
  </r>
  <r>
    <n v="1157"/>
    <x v="248"/>
    <x v="7"/>
    <x v="1"/>
    <x v="7"/>
    <n v="0.02"/>
    <n v="1030.7"/>
    <n v="6"/>
    <n v="6184.2000000000007"/>
    <n v="1546.0500000000002"/>
    <n v="123.68400000000001"/>
  </r>
  <r>
    <n v="1161"/>
    <x v="818"/>
    <x v="1"/>
    <x v="1"/>
    <x v="7"/>
    <n v="0.02"/>
    <n v="429.00000000000006"/>
    <n v="6"/>
    <n v="2574.0000000000005"/>
    <n v="643.50000000000011"/>
    <n v="51.480000000000011"/>
  </r>
  <r>
    <n v="1172"/>
    <x v="100"/>
    <x v="8"/>
    <x v="1"/>
    <x v="7"/>
    <n v="0.02"/>
    <n v="883.30000000000007"/>
    <n v="6"/>
    <n v="5299.8"/>
    <n v="1324.95"/>
    <n v="105.99600000000001"/>
  </r>
  <r>
    <n v="1183"/>
    <x v="506"/>
    <x v="8"/>
    <x v="1"/>
    <x v="7"/>
    <n v="0.02"/>
    <n v="1062.6000000000001"/>
    <n v="6"/>
    <n v="6375.6"/>
    <n v="1593.9"/>
    <n v="127.51200000000001"/>
  </r>
  <r>
    <n v="1198"/>
    <x v="819"/>
    <x v="7"/>
    <x v="1"/>
    <x v="7"/>
    <n v="0.02"/>
    <n v="666.6"/>
    <n v="6"/>
    <n v="3999.6000000000004"/>
    <n v="999.90000000000009"/>
    <n v="79.992000000000004"/>
  </r>
  <r>
    <n v="1224"/>
    <x v="103"/>
    <x v="5"/>
    <x v="1"/>
    <x v="7"/>
    <n v="0.02"/>
    <n v="489.50000000000006"/>
    <n v="6"/>
    <n v="2937.0000000000005"/>
    <n v="734.25000000000011"/>
    <n v="58.740000000000009"/>
  </r>
  <r>
    <n v="1231"/>
    <x v="104"/>
    <x v="8"/>
    <x v="1"/>
    <x v="7"/>
    <n v="0.02"/>
    <n v="336.6"/>
    <n v="6"/>
    <n v="2019.6000000000001"/>
    <n v="504.90000000000003"/>
    <n v="40.392000000000003"/>
  </r>
  <r>
    <n v="1239"/>
    <x v="820"/>
    <x v="0"/>
    <x v="1"/>
    <x v="7"/>
    <n v="0.02"/>
    <n v="355.3"/>
    <n v="6"/>
    <n v="2131.8000000000002"/>
    <n v="532.95000000000005"/>
    <n v="42.636000000000003"/>
  </r>
  <r>
    <n v="1245"/>
    <x v="253"/>
    <x v="1"/>
    <x v="1"/>
    <x v="7"/>
    <n v="0.02"/>
    <n v="388.3"/>
    <n v="6"/>
    <n v="2329.8000000000002"/>
    <n v="582.45000000000005"/>
    <n v="46.596000000000004"/>
  </r>
  <r>
    <n v="1251"/>
    <x v="394"/>
    <x v="8"/>
    <x v="1"/>
    <x v="7"/>
    <n v="0.02"/>
    <n v="374.00000000000006"/>
    <n v="6"/>
    <n v="2244.0000000000005"/>
    <n v="561.00000000000011"/>
    <n v="44.88000000000001"/>
  </r>
  <r>
    <n v="1254"/>
    <x v="395"/>
    <x v="3"/>
    <x v="1"/>
    <x v="7"/>
    <n v="0.02"/>
    <n v="974.6"/>
    <n v="6"/>
    <n v="5847.6"/>
    <n v="1461.9"/>
    <n v="116.95200000000001"/>
  </r>
  <r>
    <n v="1261"/>
    <x v="821"/>
    <x v="8"/>
    <x v="1"/>
    <x v="7"/>
    <n v="0.02"/>
    <n v="921.80000000000007"/>
    <n v="6"/>
    <n v="5530.8"/>
    <n v="1382.7"/>
    <n v="110.616"/>
  </r>
  <r>
    <n v="1290"/>
    <x v="613"/>
    <x v="3"/>
    <x v="1"/>
    <x v="7"/>
    <n v="0.02"/>
    <n v="546.70000000000005"/>
    <n v="6"/>
    <n v="3280.2000000000003"/>
    <n v="820.05000000000007"/>
    <n v="65.604000000000013"/>
  </r>
  <r>
    <n v="1296"/>
    <x v="256"/>
    <x v="3"/>
    <x v="1"/>
    <x v="7"/>
    <n v="0.02"/>
    <n v="979.00000000000011"/>
    <n v="6"/>
    <n v="5874.0000000000009"/>
    <n v="1468.5000000000002"/>
    <n v="117.48000000000002"/>
  </r>
  <r>
    <n v="1299"/>
    <x v="822"/>
    <x v="5"/>
    <x v="1"/>
    <x v="7"/>
    <n v="0.02"/>
    <n v="997.7"/>
    <n v="6"/>
    <n v="5986.2000000000007"/>
    <n v="1496.5500000000002"/>
    <n v="119.72400000000002"/>
  </r>
  <r>
    <n v="1300"/>
    <x v="822"/>
    <x v="1"/>
    <x v="1"/>
    <x v="7"/>
    <n v="0.02"/>
    <n v="581.90000000000009"/>
    <n v="6"/>
    <n v="3491.4000000000005"/>
    <n v="872.85000000000014"/>
    <n v="69.828000000000017"/>
  </r>
  <r>
    <n v="1301"/>
    <x v="823"/>
    <x v="6"/>
    <x v="1"/>
    <x v="7"/>
    <n v="0.02"/>
    <n v="517"/>
    <n v="6"/>
    <n v="3102"/>
    <n v="775.5"/>
    <n v="62.04"/>
  </r>
  <r>
    <n v="1303"/>
    <x v="824"/>
    <x v="1"/>
    <x v="1"/>
    <x v="7"/>
    <n v="0.02"/>
    <n v="625.90000000000009"/>
    <n v="6"/>
    <n v="3755.4000000000005"/>
    <n v="938.85000000000014"/>
    <n v="75.108000000000018"/>
  </r>
  <r>
    <n v="1313"/>
    <x v="825"/>
    <x v="0"/>
    <x v="1"/>
    <x v="7"/>
    <n v="0.02"/>
    <n v="370.70000000000005"/>
    <n v="6"/>
    <n v="2224.2000000000003"/>
    <n v="556.05000000000007"/>
    <n v="44.484000000000009"/>
  </r>
  <r>
    <n v="1322"/>
    <x v="399"/>
    <x v="3"/>
    <x v="1"/>
    <x v="7"/>
    <n v="0.02"/>
    <n v="287.10000000000002"/>
    <n v="6"/>
    <n v="1722.6000000000001"/>
    <n v="430.65000000000003"/>
    <n v="34.452000000000005"/>
  </r>
  <r>
    <n v="1353"/>
    <x v="826"/>
    <x v="1"/>
    <x v="1"/>
    <x v="7"/>
    <n v="0.02"/>
    <n v="520.30000000000007"/>
    <n v="6"/>
    <n v="3121.8"/>
    <n v="780.45"/>
    <n v="62.436000000000007"/>
  </r>
  <r>
    <n v="1369"/>
    <x v="766"/>
    <x v="1"/>
    <x v="1"/>
    <x v="7"/>
    <n v="0.02"/>
    <n v="983.40000000000009"/>
    <n v="6"/>
    <n v="5900.4000000000005"/>
    <n v="1475.1000000000001"/>
    <n v="118.00800000000001"/>
  </r>
  <r>
    <n v="1395"/>
    <x v="114"/>
    <x v="1"/>
    <x v="1"/>
    <x v="7"/>
    <n v="0.02"/>
    <n v="1020.8000000000001"/>
    <n v="6"/>
    <n v="6124.8"/>
    <n v="1531.2"/>
    <n v="122.49600000000001"/>
  </r>
  <r>
    <n v="1404"/>
    <x v="699"/>
    <x v="6"/>
    <x v="1"/>
    <x v="7"/>
    <n v="0.02"/>
    <n v="267.3"/>
    <n v="6"/>
    <n v="1603.8000000000002"/>
    <n v="400.95000000000005"/>
    <n v="32.076000000000008"/>
  </r>
  <r>
    <n v="1407"/>
    <x v="767"/>
    <x v="5"/>
    <x v="1"/>
    <x v="7"/>
    <n v="0.02"/>
    <n v="656.7"/>
    <n v="6"/>
    <n v="3940.2000000000003"/>
    <n v="985.05000000000007"/>
    <n v="78.804000000000002"/>
  </r>
  <r>
    <n v="1417"/>
    <x v="119"/>
    <x v="4"/>
    <x v="1"/>
    <x v="7"/>
    <n v="0.02"/>
    <n v="1041.7"/>
    <n v="6"/>
    <n v="6250.2000000000007"/>
    <n v="1562.5500000000002"/>
    <n v="125.00400000000002"/>
  </r>
  <r>
    <n v="1440"/>
    <x v="525"/>
    <x v="6"/>
    <x v="1"/>
    <x v="7"/>
    <n v="0.02"/>
    <n v="172.70000000000002"/>
    <n v="6"/>
    <n v="1036.2"/>
    <n v="259.05"/>
    <n v="20.724"/>
  </r>
  <r>
    <n v="1446"/>
    <x v="407"/>
    <x v="0"/>
    <x v="1"/>
    <x v="7"/>
    <n v="0.02"/>
    <n v="722.7"/>
    <n v="6"/>
    <n v="4336.2000000000007"/>
    <n v="1084.0500000000002"/>
    <n v="86.724000000000018"/>
  </r>
  <r>
    <n v="1451"/>
    <x v="827"/>
    <x v="5"/>
    <x v="1"/>
    <x v="7"/>
    <n v="0.02"/>
    <n v="915.2"/>
    <n v="6"/>
    <n v="5491.2000000000007"/>
    <n v="1372.8000000000002"/>
    <n v="109.82400000000001"/>
  </r>
  <r>
    <n v="1469"/>
    <x v="828"/>
    <x v="4"/>
    <x v="1"/>
    <x v="7"/>
    <n v="0.02"/>
    <n v="875.6"/>
    <n v="6"/>
    <n v="5253.6"/>
    <n v="1313.4"/>
    <n v="105.072"/>
  </r>
  <r>
    <n v="1470"/>
    <x v="828"/>
    <x v="0"/>
    <x v="1"/>
    <x v="7"/>
    <n v="0.02"/>
    <n v="856.90000000000009"/>
    <n v="6"/>
    <n v="5141.4000000000005"/>
    <n v="1285.3500000000001"/>
    <n v="102.82800000000002"/>
  </r>
  <r>
    <n v="1480"/>
    <x v="527"/>
    <x v="8"/>
    <x v="1"/>
    <x v="7"/>
    <n v="0.02"/>
    <n v="766.7"/>
    <n v="6"/>
    <n v="4600.2000000000007"/>
    <n v="1150.0500000000002"/>
    <n v="92.004000000000019"/>
  </r>
  <r>
    <n v="1486"/>
    <x v="829"/>
    <x v="6"/>
    <x v="1"/>
    <x v="7"/>
    <n v="0.02"/>
    <n v="708.40000000000009"/>
    <n v="6"/>
    <n v="4250.4000000000005"/>
    <n v="1062.6000000000001"/>
    <n v="85.00800000000001"/>
  </r>
  <r>
    <n v="1488"/>
    <x v="829"/>
    <x v="8"/>
    <x v="1"/>
    <x v="7"/>
    <n v="0.02"/>
    <n v="739.2"/>
    <n v="6"/>
    <n v="4435.2000000000007"/>
    <n v="1108.8000000000002"/>
    <n v="88.704000000000022"/>
  </r>
  <r>
    <n v="1490"/>
    <x v="272"/>
    <x v="3"/>
    <x v="1"/>
    <x v="7"/>
    <n v="0.02"/>
    <n v="1064.8000000000002"/>
    <n v="6"/>
    <n v="6388.8000000000011"/>
    <n v="1597.2000000000003"/>
    <n v="127.77600000000002"/>
  </r>
  <r>
    <n v="1492"/>
    <x v="830"/>
    <x v="8"/>
    <x v="1"/>
    <x v="7"/>
    <n v="0.02"/>
    <n v="603.90000000000009"/>
    <n v="6"/>
    <n v="3623.4000000000005"/>
    <n v="905.85000000000014"/>
    <n v="72.468000000000018"/>
  </r>
  <r>
    <n v="1505"/>
    <x v="772"/>
    <x v="4"/>
    <x v="1"/>
    <x v="7"/>
    <n v="0.02"/>
    <n v="724.90000000000009"/>
    <n v="6"/>
    <n v="4349.4000000000005"/>
    <n v="1087.3500000000001"/>
    <n v="86.988000000000014"/>
  </r>
  <r>
    <n v="1525"/>
    <x v="702"/>
    <x v="5"/>
    <x v="1"/>
    <x v="7"/>
    <n v="0.02"/>
    <n v="403.70000000000005"/>
    <n v="6"/>
    <n v="2422.2000000000003"/>
    <n v="605.55000000000007"/>
    <n v="48.44400000000001"/>
  </r>
  <r>
    <n v="1537"/>
    <x v="127"/>
    <x v="3"/>
    <x v="1"/>
    <x v="7"/>
    <n v="0.02"/>
    <n v="418.00000000000006"/>
    <n v="6"/>
    <n v="2508.0000000000005"/>
    <n v="627.00000000000011"/>
    <n v="50.160000000000011"/>
  </r>
  <r>
    <n v="1542"/>
    <x v="128"/>
    <x v="0"/>
    <x v="1"/>
    <x v="7"/>
    <n v="0.02"/>
    <n v="509.30000000000007"/>
    <n v="6"/>
    <n v="3055.8"/>
    <n v="763.95"/>
    <n v="61.116000000000007"/>
  </r>
  <r>
    <n v="1544"/>
    <x v="531"/>
    <x v="8"/>
    <x v="1"/>
    <x v="7"/>
    <n v="0.02"/>
    <n v="524.70000000000005"/>
    <n v="6"/>
    <n v="3148.2000000000003"/>
    <n v="787.05000000000007"/>
    <n v="62.964000000000006"/>
  </r>
  <r>
    <n v="1548"/>
    <x v="129"/>
    <x v="7"/>
    <x v="1"/>
    <x v="7"/>
    <n v="0.02"/>
    <n v="303.60000000000002"/>
    <n v="6"/>
    <n v="1821.6000000000001"/>
    <n v="455.40000000000003"/>
    <n v="36.432000000000002"/>
  </r>
  <r>
    <n v="1562"/>
    <x v="414"/>
    <x v="2"/>
    <x v="1"/>
    <x v="7"/>
    <n v="0.02"/>
    <n v="385.00000000000006"/>
    <n v="6"/>
    <n v="2310.0000000000005"/>
    <n v="577.50000000000011"/>
    <n v="46.20000000000001"/>
  </r>
  <r>
    <n v="1568"/>
    <x v="416"/>
    <x v="0"/>
    <x v="1"/>
    <x v="7"/>
    <n v="0.02"/>
    <n v="195.8"/>
    <n v="6"/>
    <n v="1174.8000000000002"/>
    <n v="293.70000000000005"/>
    <n v="23.496000000000006"/>
  </r>
  <r>
    <n v="1569"/>
    <x v="831"/>
    <x v="1"/>
    <x v="1"/>
    <x v="7"/>
    <n v="0.02"/>
    <n v="720.50000000000011"/>
    <n v="6"/>
    <n v="4323.0000000000009"/>
    <n v="1080.7500000000002"/>
    <n v="86.460000000000022"/>
  </r>
  <r>
    <n v="1578"/>
    <x v="625"/>
    <x v="6"/>
    <x v="1"/>
    <x v="7"/>
    <n v="0.02"/>
    <n v="308"/>
    <n v="6"/>
    <n v="1848"/>
    <n v="462"/>
    <n v="36.96"/>
  </r>
  <r>
    <n v="1580"/>
    <x v="705"/>
    <x v="1"/>
    <x v="1"/>
    <x v="7"/>
    <n v="0.02"/>
    <n v="1061.5"/>
    <n v="6"/>
    <n v="6369"/>
    <n v="1592.25"/>
    <n v="127.38000000000001"/>
  </r>
  <r>
    <n v="1596"/>
    <x v="131"/>
    <x v="2"/>
    <x v="1"/>
    <x v="7"/>
    <n v="0.02"/>
    <n v="652.30000000000007"/>
    <n v="6"/>
    <n v="3913.8"/>
    <n v="978.45"/>
    <n v="78.27600000000001"/>
  </r>
  <r>
    <n v="1602"/>
    <x v="284"/>
    <x v="5"/>
    <x v="1"/>
    <x v="7"/>
    <n v="0.02"/>
    <n v="899.80000000000007"/>
    <n v="6"/>
    <n v="5398.8"/>
    <n v="1349.7"/>
    <n v="107.976"/>
  </r>
  <r>
    <n v="1604"/>
    <x v="832"/>
    <x v="6"/>
    <x v="1"/>
    <x v="7"/>
    <n v="0.02"/>
    <n v="641.30000000000007"/>
    <n v="6"/>
    <n v="3847.8"/>
    <n v="961.95"/>
    <n v="76.956000000000003"/>
  </r>
  <r>
    <n v="1605"/>
    <x v="776"/>
    <x v="6"/>
    <x v="1"/>
    <x v="7"/>
    <n v="0.02"/>
    <n v="75.900000000000006"/>
    <n v="6"/>
    <n v="455.40000000000003"/>
    <n v="113.85000000000001"/>
    <n v="9.1080000000000005"/>
  </r>
  <r>
    <n v="1615"/>
    <x v="286"/>
    <x v="0"/>
    <x v="1"/>
    <x v="7"/>
    <n v="0.02"/>
    <n v="896.50000000000011"/>
    <n v="6"/>
    <n v="5379.0000000000009"/>
    <n v="1344.7500000000002"/>
    <n v="107.58000000000003"/>
  </r>
  <r>
    <n v="1643"/>
    <x v="833"/>
    <x v="8"/>
    <x v="1"/>
    <x v="7"/>
    <n v="0.02"/>
    <n v="115.50000000000001"/>
    <n v="6"/>
    <n v="693.00000000000011"/>
    <n v="173.25000000000003"/>
    <n v="13.860000000000003"/>
  </r>
  <r>
    <n v="1657"/>
    <x v="139"/>
    <x v="2"/>
    <x v="1"/>
    <x v="7"/>
    <n v="0.02"/>
    <n v="199.10000000000002"/>
    <n v="6"/>
    <n v="1194.6000000000001"/>
    <n v="298.65000000000003"/>
    <n v="23.892000000000003"/>
  </r>
  <r>
    <n v="1667"/>
    <x v="142"/>
    <x v="2"/>
    <x v="1"/>
    <x v="7"/>
    <n v="0.02"/>
    <n v="822.80000000000007"/>
    <n v="6"/>
    <n v="4936.8"/>
    <n v="1234.2"/>
    <n v="98.736000000000004"/>
  </r>
  <r>
    <n v="1695"/>
    <x v="290"/>
    <x v="7"/>
    <x v="1"/>
    <x v="7"/>
    <n v="0.02"/>
    <n v="103.4"/>
    <n v="6"/>
    <n v="620.40000000000009"/>
    <n v="155.10000000000002"/>
    <n v="12.408000000000001"/>
  </r>
  <r>
    <n v="1707"/>
    <x v="712"/>
    <x v="6"/>
    <x v="1"/>
    <x v="7"/>
    <n v="0.02"/>
    <n v="539"/>
    <n v="6"/>
    <n v="3234"/>
    <n v="808.5"/>
    <n v="64.680000000000007"/>
  </r>
  <r>
    <n v="1708"/>
    <x v="780"/>
    <x v="5"/>
    <x v="1"/>
    <x v="7"/>
    <n v="0.02"/>
    <n v="352"/>
    <n v="6"/>
    <n v="2112"/>
    <n v="528"/>
    <n v="42.24"/>
  </r>
  <r>
    <n v="1715"/>
    <x v="292"/>
    <x v="3"/>
    <x v="1"/>
    <x v="7"/>
    <n v="0.02"/>
    <n v="553.30000000000007"/>
    <n v="6"/>
    <n v="3319.8"/>
    <n v="829.95"/>
    <n v="66.396000000000001"/>
  </r>
  <r>
    <n v="1730"/>
    <x v="781"/>
    <x v="5"/>
    <x v="1"/>
    <x v="7"/>
    <n v="0.02"/>
    <n v="275"/>
    <n v="6"/>
    <n v="1650"/>
    <n v="412.5"/>
    <n v="33"/>
  </r>
  <r>
    <n v="1738"/>
    <x v="834"/>
    <x v="8"/>
    <x v="1"/>
    <x v="7"/>
    <n v="0.02"/>
    <n v="509.30000000000007"/>
    <n v="6"/>
    <n v="3055.8"/>
    <n v="763.95"/>
    <n v="61.116000000000007"/>
  </r>
  <r>
    <n v="1748"/>
    <x v="296"/>
    <x v="7"/>
    <x v="1"/>
    <x v="7"/>
    <n v="0.02"/>
    <n v="537.90000000000009"/>
    <n v="6"/>
    <n v="3227.4000000000005"/>
    <n v="806.85000000000014"/>
    <n v="64.548000000000016"/>
  </r>
  <r>
    <n v="1751"/>
    <x v="715"/>
    <x v="1"/>
    <x v="1"/>
    <x v="7"/>
    <n v="0.02"/>
    <n v="59.400000000000006"/>
    <n v="6"/>
    <n v="356.40000000000003"/>
    <n v="89.100000000000009"/>
    <n v="7.128000000000001"/>
  </r>
  <r>
    <n v="1765"/>
    <x v="297"/>
    <x v="4"/>
    <x v="1"/>
    <x v="7"/>
    <n v="0.02"/>
    <n v="447.70000000000005"/>
    <n v="6"/>
    <n v="2686.2000000000003"/>
    <n v="671.55000000000007"/>
    <n v="53.724000000000004"/>
  </r>
  <r>
    <n v="1792"/>
    <x v="153"/>
    <x v="7"/>
    <x v="1"/>
    <x v="7"/>
    <n v="0.02"/>
    <n v="900.90000000000009"/>
    <n v="6"/>
    <n v="5405.4000000000005"/>
    <n v="1351.3500000000001"/>
    <n v="108.10800000000002"/>
  </r>
  <r>
    <n v="1796"/>
    <x v="835"/>
    <x v="7"/>
    <x v="1"/>
    <x v="7"/>
    <n v="0.02"/>
    <n v="275"/>
    <n v="6"/>
    <n v="1650"/>
    <n v="412.5"/>
    <n v="33"/>
  </r>
  <r>
    <n v="1813"/>
    <x v="836"/>
    <x v="6"/>
    <x v="1"/>
    <x v="7"/>
    <n v="0.02"/>
    <n v="122.10000000000001"/>
    <n v="6"/>
    <n v="732.6"/>
    <n v="183.15"/>
    <n v="14.652000000000001"/>
  </r>
  <r>
    <n v="1822"/>
    <x v="541"/>
    <x v="3"/>
    <x v="1"/>
    <x v="7"/>
    <n v="0.02"/>
    <n v="852.50000000000011"/>
    <n v="6"/>
    <n v="5115.0000000000009"/>
    <n v="1278.7500000000002"/>
    <n v="102.30000000000003"/>
  </r>
  <r>
    <n v="1831"/>
    <x v="158"/>
    <x v="5"/>
    <x v="1"/>
    <x v="7"/>
    <n v="0.02"/>
    <n v="760.1"/>
    <n v="6"/>
    <n v="4560.6000000000004"/>
    <n v="1140.1500000000001"/>
    <n v="91.212000000000003"/>
  </r>
  <r>
    <n v="1837"/>
    <x v="431"/>
    <x v="6"/>
    <x v="1"/>
    <x v="7"/>
    <n v="0.02"/>
    <n v="742.50000000000011"/>
    <n v="6"/>
    <n v="4455.0000000000009"/>
    <n v="1113.7500000000002"/>
    <n v="89.100000000000023"/>
  </r>
  <r>
    <n v="1841"/>
    <x v="784"/>
    <x v="5"/>
    <x v="1"/>
    <x v="7"/>
    <n v="0.02"/>
    <n v="976.80000000000007"/>
    <n v="6"/>
    <n v="5860.8"/>
    <n v="1465.2"/>
    <n v="117.21600000000001"/>
  </r>
  <r>
    <n v="1844"/>
    <x v="543"/>
    <x v="8"/>
    <x v="1"/>
    <x v="7"/>
    <n v="0.02"/>
    <n v="545.6"/>
    <n v="6"/>
    <n v="3273.6000000000004"/>
    <n v="818.40000000000009"/>
    <n v="65.472000000000008"/>
  </r>
  <r>
    <n v="1846"/>
    <x v="544"/>
    <x v="7"/>
    <x v="1"/>
    <x v="7"/>
    <n v="0.02"/>
    <n v="662.2"/>
    <n v="6"/>
    <n v="3973.2000000000003"/>
    <n v="993.30000000000007"/>
    <n v="79.464000000000013"/>
  </r>
  <r>
    <n v="1865"/>
    <x v="719"/>
    <x v="5"/>
    <x v="1"/>
    <x v="7"/>
    <n v="0.02"/>
    <n v="289.3"/>
    <n v="6"/>
    <n v="1735.8000000000002"/>
    <n v="433.95000000000005"/>
    <n v="34.716000000000001"/>
  </r>
  <r>
    <n v="1866"/>
    <x v="160"/>
    <x v="0"/>
    <x v="1"/>
    <x v="7"/>
    <n v="0.02"/>
    <n v="535.70000000000005"/>
    <n v="6"/>
    <n v="3214.2000000000003"/>
    <n v="803.55000000000007"/>
    <n v="64.284000000000006"/>
  </r>
  <r>
    <n v="1868"/>
    <x v="160"/>
    <x v="2"/>
    <x v="1"/>
    <x v="7"/>
    <n v="0.02"/>
    <n v="684.2"/>
    <n v="6"/>
    <n v="4105.2000000000007"/>
    <n v="1026.3000000000002"/>
    <n v="82.104000000000013"/>
  </r>
  <r>
    <n v="1877"/>
    <x v="304"/>
    <x v="5"/>
    <x v="1"/>
    <x v="7"/>
    <n v="0.02"/>
    <n v="1098.9000000000001"/>
    <n v="6"/>
    <n v="6593.4000000000005"/>
    <n v="1648.3500000000001"/>
    <n v="131.86800000000002"/>
  </r>
  <r>
    <n v="1879"/>
    <x v="837"/>
    <x v="7"/>
    <x v="1"/>
    <x v="7"/>
    <n v="0.02"/>
    <n v="625.90000000000009"/>
    <n v="6"/>
    <n v="3755.4000000000005"/>
    <n v="938.85000000000014"/>
    <n v="75.108000000000018"/>
  </r>
  <r>
    <n v="1892"/>
    <x v="434"/>
    <x v="5"/>
    <x v="1"/>
    <x v="7"/>
    <n v="0.02"/>
    <n v="508.20000000000005"/>
    <n v="6"/>
    <n v="3049.2000000000003"/>
    <n v="762.30000000000007"/>
    <n v="60.984000000000009"/>
  </r>
  <r>
    <n v="1893"/>
    <x v="838"/>
    <x v="1"/>
    <x v="1"/>
    <x v="7"/>
    <n v="0.02"/>
    <n v="238.70000000000002"/>
    <n v="6"/>
    <n v="1432.2"/>
    <n v="358.05"/>
    <n v="28.644000000000002"/>
  </r>
  <r>
    <n v="1899"/>
    <x v="547"/>
    <x v="7"/>
    <x v="1"/>
    <x v="7"/>
    <n v="0.02"/>
    <n v="58.300000000000004"/>
    <n v="6"/>
    <n v="349.8"/>
    <n v="87.45"/>
    <n v="6.9960000000000004"/>
  </r>
  <r>
    <n v="1902"/>
    <x v="839"/>
    <x v="7"/>
    <x v="1"/>
    <x v="7"/>
    <n v="0.02"/>
    <n v="378.40000000000003"/>
    <n v="6"/>
    <n v="2270.4"/>
    <n v="567.6"/>
    <n v="45.408000000000001"/>
  </r>
  <r>
    <n v="1950"/>
    <x v="167"/>
    <x v="8"/>
    <x v="1"/>
    <x v="7"/>
    <n v="0.02"/>
    <n v="959.2"/>
    <n v="6"/>
    <n v="5755.2000000000007"/>
    <n v="1438.8000000000002"/>
    <n v="115.10400000000001"/>
  </r>
  <r>
    <n v="1962"/>
    <x v="312"/>
    <x v="3"/>
    <x v="1"/>
    <x v="7"/>
    <n v="0.02"/>
    <n v="344.3"/>
    <n v="6"/>
    <n v="2065.8000000000002"/>
    <n v="516.45000000000005"/>
    <n v="41.316000000000003"/>
  </r>
  <r>
    <n v="1971"/>
    <x v="437"/>
    <x v="8"/>
    <x v="1"/>
    <x v="7"/>
    <n v="0.02"/>
    <n v="727.1"/>
    <n v="6"/>
    <n v="4362.6000000000004"/>
    <n v="1090.6500000000001"/>
    <n v="87.25200000000001"/>
  </r>
  <r>
    <n v="1976"/>
    <x v="314"/>
    <x v="0"/>
    <x v="1"/>
    <x v="7"/>
    <n v="0.02"/>
    <n v="1028.5"/>
    <n v="6"/>
    <n v="6171"/>
    <n v="1542.75"/>
    <n v="123.42"/>
  </r>
  <r>
    <n v="1985"/>
    <x v="438"/>
    <x v="0"/>
    <x v="1"/>
    <x v="7"/>
    <n v="0.02"/>
    <n v="1051.6000000000001"/>
    <n v="6"/>
    <n v="6309.6"/>
    <n v="1577.4"/>
    <n v="126.19200000000001"/>
  </r>
  <r>
    <n v="1990"/>
    <x v="439"/>
    <x v="1"/>
    <x v="1"/>
    <x v="7"/>
    <n v="0.02"/>
    <n v="115.50000000000001"/>
    <n v="6"/>
    <n v="693.00000000000011"/>
    <n v="173.25000000000003"/>
    <n v="13.860000000000003"/>
  </r>
  <r>
    <n v="1998"/>
    <x v="840"/>
    <x v="4"/>
    <x v="1"/>
    <x v="7"/>
    <n v="0.02"/>
    <n v="372.90000000000003"/>
    <n v="6"/>
    <n v="2237.4"/>
    <n v="559.35"/>
    <n v="44.748000000000005"/>
  </r>
  <r>
    <n v="1"/>
    <x v="841"/>
    <x v="7"/>
    <x v="0"/>
    <x v="8"/>
    <n v="0.04"/>
    <n v="254.5"/>
    <n v="7"/>
    <n v="1781.5"/>
    <n v="445.375"/>
    <n v="71.260000000000005"/>
  </r>
  <r>
    <n v="3"/>
    <x v="841"/>
    <x v="0"/>
    <x v="0"/>
    <x v="8"/>
    <n v="0.04"/>
    <n v="496"/>
    <n v="7"/>
    <n v="3472"/>
    <n v="868"/>
    <n v="138.88"/>
  </r>
  <r>
    <n v="38"/>
    <x v="6"/>
    <x v="1"/>
    <x v="0"/>
    <x v="8"/>
    <n v="0.04"/>
    <n v="215.5"/>
    <n v="7"/>
    <n v="1508.5"/>
    <n v="377.125"/>
    <n v="60.34"/>
  </r>
  <r>
    <n v="40"/>
    <x v="842"/>
    <x v="3"/>
    <x v="0"/>
    <x v="8"/>
    <n v="0.04"/>
    <n v="29.5"/>
    <n v="7"/>
    <n v="206.5"/>
    <n v="51.625"/>
    <n v="8.26"/>
  </r>
  <r>
    <n v="53"/>
    <x v="645"/>
    <x v="0"/>
    <x v="0"/>
    <x v="8"/>
    <n v="0.04"/>
    <n v="13"/>
    <n v="7"/>
    <n v="91"/>
    <n v="22.75"/>
    <n v="3.64"/>
  </r>
  <r>
    <n v="67"/>
    <x v="9"/>
    <x v="0"/>
    <x v="0"/>
    <x v="8"/>
    <n v="0.04"/>
    <n v="421.5"/>
    <n v="7"/>
    <n v="2950.5"/>
    <n v="737.625"/>
    <n v="118.02"/>
  </r>
  <r>
    <n v="73"/>
    <x v="843"/>
    <x v="7"/>
    <x v="0"/>
    <x v="8"/>
    <n v="0.04"/>
    <n v="324.5"/>
    <n v="7"/>
    <n v="2271.5"/>
    <n v="567.875"/>
    <n v="90.86"/>
  </r>
  <r>
    <n v="78"/>
    <x v="727"/>
    <x v="2"/>
    <x v="0"/>
    <x v="8"/>
    <n v="0.04"/>
    <n v="231"/>
    <n v="7"/>
    <n v="1617"/>
    <n v="404.25"/>
    <n v="64.680000000000007"/>
  </r>
  <r>
    <n v="81"/>
    <x v="647"/>
    <x v="0"/>
    <x v="0"/>
    <x v="8"/>
    <n v="0.04"/>
    <n v="335.5"/>
    <n v="7"/>
    <n v="2348.5"/>
    <n v="587.125"/>
    <n v="93.94"/>
  </r>
  <r>
    <n v="97"/>
    <x v="844"/>
    <x v="1"/>
    <x v="0"/>
    <x v="8"/>
    <n v="0.04"/>
    <n v="210.5"/>
    <n v="7"/>
    <n v="1473.5"/>
    <n v="368.375"/>
    <n v="58.94"/>
  </r>
  <r>
    <n v="110"/>
    <x v="318"/>
    <x v="4"/>
    <x v="0"/>
    <x v="8"/>
    <n v="0.04"/>
    <n v="145.5"/>
    <n v="7"/>
    <n v="1018.5"/>
    <n v="254.625"/>
    <n v="40.74"/>
  </r>
  <r>
    <n v="113"/>
    <x v="318"/>
    <x v="5"/>
    <x v="0"/>
    <x v="8"/>
    <n v="0.04"/>
    <n v="213"/>
    <n v="7"/>
    <n v="1491"/>
    <n v="372.75"/>
    <n v="59.64"/>
  </r>
  <r>
    <n v="114"/>
    <x v="318"/>
    <x v="3"/>
    <x v="0"/>
    <x v="8"/>
    <n v="0.04"/>
    <n v="276.5"/>
    <n v="7"/>
    <n v="1935.5"/>
    <n v="483.875"/>
    <n v="77.42"/>
  </r>
  <r>
    <n v="118"/>
    <x v="845"/>
    <x v="3"/>
    <x v="0"/>
    <x v="8"/>
    <n v="0.04"/>
    <n v="206"/>
    <n v="7"/>
    <n v="1442"/>
    <n v="360.5"/>
    <n v="57.68"/>
  </r>
  <r>
    <n v="121"/>
    <x v="649"/>
    <x v="1"/>
    <x v="0"/>
    <x v="8"/>
    <n v="0.04"/>
    <n v="303.5"/>
    <n v="7"/>
    <n v="2124.5"/>
    <n v="531.125"/>
    <n v="84.98"/>
  </r>
  <r>
    <n v="123"/>
    <x v="649"/>
    <x v="2"/>
    <x v="0"/>
    <x v="8"/>
    <n v="0.04"/>
    <n v="300.5"/>
    <n v="7"/>
    <n v="2103.5"/>
    <n v="525.875"/>
    <n v="84.14"/>
  </r>
  <r>
    <n v="142"/>
    <x v="180"/>
    <x v="1"/>
    <x v="0"/>
    <x v="8"/>
    <n v="0.04"/>
    <n v="303"/>
    <n v="7"/>
    <n v="2121"/>
    <n v="530.25"/>
    <n v="84.84"/>
  </r>
  <r>
    <n v="199"/>
    <x v="653"/>
    <x v="7"/>
    <x v="0"/>
    <x v="8"/>
    <n v="0.04"/>
    <n v="181"/>
    <n v="7"/>
    <n v="1267"/>
    <n v="316.75"/>
    <n v="50.68"/>
  </r>
  <r>
    <n v="211"/>
    <x v="19"/>
    <x v="6"/>
    <x v="0"/>
    <x v="8"/>
    <n v="0.04"/>
    <n v="487"/>
    <n v="7"/>
    <n v="3409"/>
    <n v="852.25"/>
    <n v="136.36000000000001"/>
  </r>
  <r>
    <n v="215"/>
    <x v="846"/>
    <x v="6"/>
    <x v="0"/>
    <x v="8"/>
    <n v="0.04"/>
    <n v="276"/>
    <n v="7"/>
    <n v="1932"/>
    <n v="483"/>
    <n v="77.28"/>
  </r>
  <r>
    <n v="249"/>
    <x v="329"/>
    <x v="8"/>
    <x v="0"/>
    <x v="8"/>
    <n v="0.04"/>
    <n v="167"/>
    <n v="7"/>
    <n v="1169"/>
    <n v="292.25"/>
    <n v="46.76"/>
  </r>
  <r>
    <n v="257"/>
    <x v="457"/>
    <x v="0"/>
    <x v="0"/>
    <x v="8"/>
    <n v="0.04"/>
    <n v="451.5"/>
    <n v="7"/>
    <n v="3160.5"/>
    <n v="790.125"/>
    <n v="126.42"/>
  </r>
  <r>
    <n v="298"/>
    <x v="566"/>
    <x v="3"/>
    <x v="0"/>
    <x v="8"/>
    <n v="0.04"/>
    <n v="108.5"/>
    <n v="7"/>
    <n v="759.5"/>
    <n v="189.875"/>
    <n v="30.38"/>
  </r>
  <r>
    <n v="302"/>
    <x v="567"/>
    <x v="3"/>
    <x v="0"/>
    <x v="8"/>
    <n v="0.04"/>
    <n v="208"/>
    <n v="7"/>
    <n v="1456"/>
    <n v="364"/>
    <n v="58.24"/>
  </r>
  <r>
    <n v="307"/>
    <x v="29"/>
    <x v="4"/>
    <x v="0"/>
    <x v="8"/>
    <n v="0.04"/>
    <n v="274.5"/>
    <n v="7"/>
    <n v="1921.5"/>
    <n v="480.375"/>
    <n v="76.86"/>
  </r>
  <r>
    <n v="322"/>
    <x v="338"/>
    <x v="5"/>
    <x v="0"/>
    <x v="8"/>
    <n v="0.04"/>
    <n v="110"/>
    <n v="7"/>
    <n v="770"/>
    <n v="192.5"/>
    <n v="30.8"/>
  </r>
  <r>
    <n v="323"/>
    <x v="338"/>
    <x v="7"/>
    <x v="0"/>
    <x v="8"/>
    <n v="0.04"/>
    <n v="214.5"/>
    <n v="7"/>
    <n v="1501.5"/>
    <n v="375.375"/>
    <n v="60.06"/>
  </r>
  <r>
    <n v="328"/>
    <x v="31"/>
    <x v="1"/>
    <x v="0"/>
    <x v="8"/>
    <n v="0.04"/>
    <n v="303.5"/>
    <n v="7"/>
    <n v="2124.5"/>
    <n v="531.125"/>
    <n v="84.98"/>
  </r>
  <r>
    <n v="345"/>
    <x v="340"/>
    <x v="7"/>
    <x v="0"/>
    <x v="8"/>
    <n v="0.04"/>
    <n v="159.5"/>
    <n v="7"/>
    <n v="1116.5"/>
    <n v="279.125"/>
    <n v="44.660000000000004"/>
  </r>
  <r>
    <n v="346"/>
    <x v="847"/>
    <x v="0"/>
    <x v="0"/>
    <x v="8"/>
    <n v="0.04"/>
    <n v="124"/>
    <n v="7"/>
    <n v="868"/>
    <n v="217"/>
    <n v="34.72"/>
  </r>
  <r>
    <n v="347"/>
    <x v="847"/>
    <x v="6"/>
    <x v="0"/>
    <x v="8"/>
    <n v="0.04"/>
    <n v="440"/>
    <n v="7"/>
    <n v="3080"/>
    <n v="770"/>
    <n v="123.2"/>
  </r>
  <r>
    <n v="352"/>
    <x v="341"/>
    <x v="2"/>
    <x v="0"/>
    <x v="8"/>
    <n v="0.04"/>
    <n v="348.5"/>
    <n v="7"/>
    <n v="2439.5"/>
    <n v="609.875"/>
    <n v="97.58"/>
  </r>
  <r>
    <n v="354"/>
    <x v="341"/>
    <x v="7"/>
    <x v="0"/>
    <x v="8"/>
    <n v="0.04"/>
    <n v="53"/>
    <n v="7"/>
    <n v="371"/>
    <n v="92.75"/>
    <n v="14.84"/>
  </r>
  <r>
    <n v="355"/>
    <x v="465"/>
    <x v="4"/>
    <x v="0"/>
    <x v="8"/>
    <n v="0.04"/>
    <n v="200"/>
    <n v="7"/>
    <n v="1400"/>
    <n v="350"/>
    <n v="56"/>
  </r>
  <r>
    <n v="363"/>
    <x v="342"/>
    <x v="8"/>
    <x v="0"/>
    <x v="8"/>
    <n v="0.04"/>
    <n v="113"/>
    <n v="7"/>
    <n v="791"/>
    <n v="197.75"/>
    <n v="31.64"/>
  </r>
  <r>
    <n v="378"/>
    <x v="737"/>
    <x v="8"/>
    <x v="0"/>
    <x v="8"/>
    <n v="0.04"/>
    <n v="31"/>
    <n v="7"/>
    <n v="217"/>
    <n v="54.25"/>
    <n v="8.68"/>
  </r>
  <r>
    <n v="392"/>
    <x v="35"/>
    <x v="5"/>
    <x v="0"/>
    <x v="8"/>
    <n v="0.04"/>
    <n v="491"/>
    <n v="7"/>
    <n v="3437"/>
    <n v="859.25"/>
    <n v="137.47999999999999"/>
  </r>
  <r>
    <n v="410"/>
    <x v="37"/>
    <x v="3"/>
    <x v="0"/>
    <x v="8"/>
    <n v="0.04"/>
    <n v="249.5"/>
    <n v="7"/>
    <n v="1746.5"/>
    <n v="436.625"/>
    <n v="69.86"/>
  </r>
  <r>
    <n v="449"/>
    <x v="848"/>
    <x v="4"/>
    <x v="0"/>
    <x v="8"/>
    <n v="0.04"/>
    <n v="275.5"/>
    <n v="7"/>
    <n v="1928.5"/>
    <n v="482.125"/>
    <n v="77.14"/>
  </r>
  <r>
    <n v="457"/>
    <x v="198"/>
    <x v="0"/>
    <x v="0"/>
    <x v="8"/>
    <n v="0.04"/>
    <n v="76.5"/>
    <n v="7"/>
    <n v="535.5"/>
    <n v="133.875"/>
    <n v="21.42"/>
  </r>
  <r>
    <n v="460"/>
    <x v="346"/>
    <x v="8"/>
    <x v="0"/>
    <x v="8"/>
    <n v="0.04"/>
    <n v="73.5"/>
    <n v="7"/>
    <n v="514.5"/>
    <n v="128.625"/>
    <n v="20.580000000000002"/>
  </r>
  <r>
    <n v="466"/>
    <x v="199"/>
    <x v="8"/>
    <x v="0"/>
    <x v="8"/>
    <n v="0.04"/>
    <n v="492"/>
    <n v="7"/>
    <n v="3444"/>
    <n v="861"/>
    <n v="137.76"/>
  </r>
  <r>
    <n v="474"/>
    <x v="802"/>
    <x v="7"/>
    <x v="0"/>
    <x v="8"/>
    <n v="0.04"/>
    <n v="195"/>
    <n v="7"/>
    <n v="1365"/>
    <n v="341.25"/>
    <n v="54.6"/>
  </r>
  <r>
    <n v="493"/>
    <x v="45"/>
    <x v="1"/>
    <x v="0"/>
    <x v="8"/>
    <n v="0.04"/>
    <n v="165.5"/>
    <n v="7"/>
    <n v="1158.5"/>
    <n v="289.625"/>
    <n v="46.34"/>
  </r>
  <r>
    <n v="508"/>
    <x v="201"/>
    <x v="4"/>
    <x v="0"/>
    <x v="8"/>
    <n v="0.04"/>
    <n v="303.5"/>
    <n v="7"/>
    <n v="2124.5"/>
    <n v="531.125"/>
    <n v="84.98"/>
  </r>
  <r>
    <n v="511"/>
    <x v="201"/>
    <x v="1"/>
    <x v="0"/>
    <x v="8"/>
    <n v="0.04"/>
    <n v="326.5"/>
    <n v="7"/>
    <n v="2285.5"/>
    <n v="571.375"/>
    <n v="91.42"/>
  </r>
  <r>
    <n v="520"/>
    <x v="203"/>
    <x v="5"/>
    <x v="0"/>
    <x v="8"/>
    <n v="0.04"/>
    <n v="176.5"/>
    <n v="7"/>
    <n v="1235.5"/>
    <n v="308.875"/>
    <n v="49.42"/>
  </r>
  <r>
    <n v="522"/>
    <x v="203"/>
    <x v="4"/>
    <x v="0"/>
    <x v="8"/>
    <n v="0.04"/>
    <n v="243"/>
    <n v="7"/>
    <n v="1701"/>
    <n v="425.25"/>
    <n v="68.040000000000006"/>
  </r>
  <r>
    <n v="526"/>
    <x v="574"/>
    <x v="1"/>
    <x v="0"/>
    <x v="8"/>
    <n v="0.04"/>
    <n v="70.5"/>
    <n v="7"/>
    <n v="493.5"/>
    <n v="123.375"/>
    <n v="19.740000000000002"/>
  </r>
  <r>
    <n v="533"/>
    <x v="849"/>
    <x v="5"/>
    <x v="0"/>
    <x v="8"/>
    <n v="0.04"/>
    <n v="315"/>
    <n v="7"/>
    <n v="2205"/>
    <n v="551.25"/>
    <n v="88.2"/>
  </r>
  <r>
    <n v="535"/>
    <x v="349"/>
    <x v="2"/>
    <x v="0"/>
    <x v="8"/>
    <n v="0.04"/>
    <n v="213"/>
    <n v="7"/>
    <n v="1491"/>
    <n v="372.75"/>
    <n v="59.64"/>
  </r>
  <r>
    <n v="542"/>
    <x v="206"/>
    <x v="1"/>
    <x v="0"/>
    <x v="8"/>
    <n v="0.04"/>
    <n v="267"/>
    <n v="7"/>
    <n v="1869"/>
    <n v="467.25"/>
    <n v="74.760000000000005"/>
  </r>
  <r>
    <n v="556"/>
    <x v="207"/>
    <x v="0"/>
    <x v="0"/>
    <x v="8"/>
    <n v="0.04"/>
    <n v="317.5"/>
    <n v="7"/>
    <n v="2222.5"/>
    <n v="555.625"/>
    <n v="88.9"/>
  </r>
  <r>
    <n v="569"/>
    <x v="352"/>
    <x v="0"/>
    <x v="0"/>
    <x v="8"/>
    <n v="0.04"/>
    <n v="139"/>
    <n v="7"/>
    <n v="973"/>
    <n v="243.25"/>
    <n v="38.92"/>
  </r>
  <r>
    <n v="576"/>
    <x v="806"/>
    <x v="5"/>
    <x v="0"/>
    <x v="8"/>
    <n v="0.04"/>
    <n v="214"/>
    <n v="7"/>
    <n v="1498"/>
    <n v="374.5"/>
    <n v="59.92"/>
  </r>
  <r>
    <n v="580"/>
    <x v="212"/>
    <x v="4"/>
    <x v="0"/>
    <x v="8"/>
    <n v="0.04"/>
    <n v="81"/>
    <n v="7"/>
    <n v="567"/>
    <n v="141.75"/>
    <n v="22.68"/>
  </r>
  <r>
    <n v="587"/>
    <x v="354"/>
    <x v="3"/>
    <x v="0"/>
    <x v="8"/>
    <n v="0.04"/>
    <n v="239.5"/>
    <n v="7"/>
    <n v="1676.5"/>
    <n v="419.125"/>
    <n v="67.06"/>
  </r>
  <r>
    <n v="590"/>
    <x v="354"/>
    <x v="1"/>
    <x v="0"/>
    <x v="8"/>
    <n v="0.04"/>
    <n v="86.5"/>
    <n v="7"/>
    <n v="605.5"/>
    <n v="151.375"/>
    <n v="24.22"/>
  </r>
  <r>
    <n v="593"/>
    <x v="476"/>
    <x v="5"/>
    <x v="0"/>
    <x v="8"/>
    <n v="0.04"/>
    <n v="448"/>
    <n v="7"/>
    <n v="3136"/>
    <n v="784"/>
    <n v="125.44"/>
  </r>
  <r>
    <n v="596"/>
    <x v="742"/>
    <x v="8"/>
    <x v="0"/>
    <x v="8"/>
    <n v="0.04"/>
    <n v="483"/>
    <n v="7"/>
    <n v="3381"/>
    <n v="845.25"/>
    <n v="135.24"/>
  </r>
  <r>
    <n v="599"/>
    <x v="213"/>
    <x v="6"/>
    <x v="0"/>
    <x v="8"/>
    <n v="0.04"/>
    <n v="226"/>
    <n v="7"/>
    <n v="1582"/>
    <n v="395.5"/>
    <n v="63.28"/>
  </r>
  <r>
    <n v="604"/>
    <x v="850"/>
    <x v="1"/>
    <x v="0"/>
    <x v="8"/>
    <n v="0.04"/>
    <n v="292"/>
    <n v="7"/>
    <n v="2044"/>
    <n v="511"/>
    <n v="81.760000000000005"/>
  </r>
  <r>
    <n v="605"/>
    <x v="577"/>
    <x v="1"/>
    <x v="0"/>
    <x v="8"/>
    <n v="0.04"/>
    <n v="431.5"/>
    <n v="7"/>
    <n v="3020.5"/>
    <n v="755.125"/>
    <n v="120.82000000000001"/>
  </r>
  <r>
    <n v="617"/>
    <x v="851"/>
    <x v="2"/>
    <x v="0"/>
    <x v="8"/>
    <n v="0.04"/>
    <n v="272"/>
    <n v="7"/>
    <n v="1904"/>
    <n v="476"/>
    <n v="76.16"/>
  </r>
  <r>
    <n v="619"/>
    <x v="356"/>
    <x v="3"/>
    <x v="0"/>
    <x v="8"/>
    <n v="0.04"/>
    <n v="110.5"/>
    <n v="7"/>
    <n v="773.5"/>
    <n v="193.375"/>
    <n v="30.94"/>
  </r>
  <r>
    <n v="620"/>
    <x v="356"/>
    <x v="3"/>
    <x v="0"/>
    <x v="8"/>
    <n v="0.04"/>
    <n v="104.5"/>
    <n v="7"/>
    <n v="731.5"/>
    <n v="182.875"/>
    <n v="29.26"/>
  </r>
  <r>
    <n v="629"/>
    <x v="52"/>
    <x v="7"/>
    <x v="0"/>
    <x v="8"/>
    <n v="0.04"/>
    <n v="146.5"/>
    <n v="7"/>
    <n v="1025.5"/>
    <n v="256.375"/>
    <n v="41.02"/>
  </r>
  <r>
    <n v="631"/>
    <x v="807"/>
    <x v="6"/>
    <x v="0"/>
    <x v="8"/>
    <n v="0.04"/>
    <n v="157"/>
    <n v="7"/>
    <n v="1099"/>
    <n v="274.75"/>
    <n v="43.96"/>
  </r>
  <r>
    <n v="639"/>
    <x v="745"/>
    <x v="8"/>
    <x v="0"/>
    <x v="8"/>
    <n v="0.04"/>
    <n v="332"/>
    <n v="7"/>
    <n v="2324"/>
    <n v="581"/>
    <n v="92.960000000000008"/>
  </r>
  <r>
    <n v="656"/>
    <x v="359"/>
    <x v="8"/>
    <x v="0"/>
    <x v="8"/>
    <n v="0.04"/>
    <n v="336.5"/>
    <n v="7"/>
    <n v="2355.5"/>
    <n v="588.875"/>
    <n v="94.22"/>
  </r>
  <r>
    <n v="669"/>
    <x v="481"/>
    <x v="5"/>
    <x v="0"/>
    <x v="8"/>
    <n v="0.04"/>
    <n v="446"/>
    <n v="7"/>
    <n v="3122"/>
    <n v="780.5"/>
    <n v="124.88000000000001"/>
  </r>
  <r>
    <n v="675"/>
    <x v="852"/>
    <x v="5"/>
    <x v="0"/>
    <x v="8"/>
    <n v="0.04"/>
    <n v="27"/>
    <n v="7"/>
    <n v="189"/>
    <n v="47.25"/>
    <n v="7.5600000000000005"/>
  </r>
  <r>
    <n v="723"/>
    <x v="668"/>
    <x v="1"/>
    <x v="0"/>
    <x v="8"/>
    <n v="0.04"/>
    <n v="483.5"/>
    <n v="7"/>
    <n v="3384.5"/>
    <n v="846.125"/>
    <n v="135.38"/>
  </r>
  <r>
    <n v="726"/>
    <x v="668"/>
    <x v="3"/>
    <x v="0"/>
    <x v="8"/>
    <n v="0.04"/>
    <n v="68"/>
    <n v="7"/>
    <n v="476"/>
    <n v="119"/>
    <n v="19.04"/>
  </r>
  <r>
    <n v="728"/>
    <x v="483"/>
    <x v="4"/>
    <x v="0"/>
    <x v="8"/>
    <n v="0.04"/>
    <n v="138.5"/>
    <n v="7"/>
    <n v="969.5"/>
    <n v="242.375"/>
    <n v="38.78"/>
  </r>
  <r>
    <n v="732"/>
    <x v="483"/>
    <x v="7"/>
    <x v="0"/>
    <x v="8"/>
    <n v="0.04"/>
    <n v="123.5"/>
    <n v="7"/>
    <n v="864.5"/>
    <n v="216.125"/>
    <n v="34.58"/>
  </r>
  <r>
    <n v="736"/>
    <x v="64"/>
    <x v="4"/>
    <x v="0"/>
    <x v="8"/>
    <n v="0.04"/>
    <n v="410"/>
    <n v="7"/>
    <n v="2870"/>
    <n v="717.5"/>
    <n v="114.8"/>
  </r>
  <r>
    <n v="767"/>
    <x v="67"/>
    <x v="3"/>
    <x v="0"/>
    <x v="8"/>
    <n v="0.04"/>
    <n v="169.5"/>
    <n v="7"/>
    <n v="1186.5"/>
    <n v="296.625"/>
    <n v="47.46"/>
  </r>
  <r>
    <n v="771"/>
    <x v="485"/>
    <x v="1"/>
    <x v="0"/>
    <x v="8"/>
    <n v="0.04"/>
    <n v="248"/>
    <n v="7"/>
    <n v="1736"/>
    <n v="434"/>
    <n v="69.44"/>
  </r>
  <r>
    <n v="772"/>
    <x v="485"/>
    <x v="1"/>
    <x v="0"/>
    <x v="8"/>
    <n v="0.04"/>
    <n v="417.5"/>
    <n v="7"/>
    <n v="2922.5"/>
    <n v="730.625"/>
    <n v="116.9"/>
  </r>
  <r>
    <n v="773"/>
    <x v="853"/>
    <x v="2"/>
    <x v="0"/>
    <x v="8"/>
    <n v="0.04"/>
    <n v="173"/>
    <n v="7"/>
    <n v="1211"/>
    <n v="302.75"/>
    <n v="48.44"/>
  </r>
  <r>
    <n v="779"/>
    <x v="854"/>
    <x v="7"/>
    <x v="0"/>
    <x v="8"/>
    <n v="0.04"/>
    <n v="176"/>
    <n v="7"/>
    <n v="1232"/>
    <n v="308"/>
    <n v="49.28"/>
  </r>
  <r>
    <n v="782"/>
    <x v="855"/>
    <x v="5"/>
    <x v="0"/>
    <x v="8"/>
    <n v="0.04"/>
    <n v="155"/>
    <n v="7"/>
    <n v="1085"/>
    <n v="271.25"/>
    <n v="43.4"/>
  </r>
  <r>
    <n v="790"/>
    <x v="589"/>
    <x v="3"/>
    <x v="0"/>
    <x v="8"/>
    <n v="0.04"/>
    <n v="380"/>
    <n v="7"/>
    <n v="2660"/>
    <n v="665"/>
    <n v="106.4"/>
  </r>
  <r>
    <n v="805"/>
    <x v="487"/>
    <x v="1"/>
    <x v="0"/>
    <x v="8"/>
    <n v="0.04"/>
    <n v="64"/>
    <n v="7"/>
    <n v="448"/>
    <n v="112"/>
    <n v="17.920000000000002"/>
  </r>
  <r>
    <n v="825"/>
    <x v="591"/>
    <x v="0"/>
    <x v="0"/>
    <x v="8"/>
    <n v="0.04"/>
    <n v="376.5"/>
    <n v="7"/>
    <n v="2635.5"/>
    <n v="658.875"/>
    <n v="105.42"/>
  </r>
  <r>
    <n v="837"/>
    <x v="227"/>
    <x v="1"/>
    <x v="0"/>
    <x v="8"/>
    <n v="0.04"/>
    <n v="164.5"/>
    <n v="7"/>
    <n v="1151.5"/>
    <n v="287.875"/>
    <n v="46.06"/>
  </r>
  <r>
    <n v="845"/>
    <x v="856"/>
    <x v="2"/>
    <x v="0"/>
    <x v="8"/>
    <n v="0.04"/>
    <n v="126.5"/>
    <n v="7"/>
    <n v="885.5"/>
    <n v="221.375"/>
    <n v="35.42"/>
  </r>
  <r>
    <n v="861"/>
    <x v="857"/>
    <x v="2"/>
    <x v="0"/>
    <x v="8"/>
    <n v="0.04"/>
    <n v="336.5"/>
    <n v="7"/>
    <n v="2355.5"/>
    <n v="588.875"/>
    <n v="94.22"/>
  </r>
  <r>
    <n v="869"/>
    <x v="858"/>
    <x v="7"/>
    <x v="0"/>
    <x v="8"/>
    <n v="0.04"/>
    <n v="427.5"/>
    <n v="7"/>
    <n v="2992.5"/>
    <n v="748.125"/>
    <n v="119.7"/>
  </r>
  <r>
    <n v="872"/>
    <x v="492"/>
    <x v="3"/>
    <x v="0"/>
    <x v="8"/>
    <n v="0.04"/>
    <n v="137.5"/>
    <n v="7"/>
    <n v="962.5"/>
    <n v="240.625"/>
    <n v="38.5"/>
  </r>
  <r>
    <n v="876"/>
    <x v="595"/>
    <x v="0"/>
    <x v="0"/>
    <x v="8"/>
    <n v="0.04"/>
    <n v="252"/>
    <n v="7"/>
    <n v="1764"/>
    <n v="441"/>
    <n v="70.56"/>
  </r>
  <r>
    <n v="890"/>
    <x v="494"/>
    <x v="0"/>
    <x v="0"/>
    <x v="8"/>
    <n v="0.04"/>
    <n v="368"/>
    <n v="7"/>
    <n v="2576"/>
    <n v="644"/>
    <n v="103.04"/>
  </r>
  <r>
    <n v="898"/>
    <x v="675"/>
    <x v="3"/>
    <x v="0"/>
    <x v="8"/>
    <n v="0.04"/>
    <n v="368"/>
    <n v="7"/>
    <n v="2576"/>
    <n v="644"/>
    <n v="103.04"/>
  </r>
  <r>
    <n v="912"/>
    <x v="231"/>
    <x v="2"/>
    <x v="0"/>
    <x v="8"/>
    <n v="0.04"/>
    <n v="78"/>
    <n v="7"/>
    <n v="546"/>
    <n v="136.5"/>
    <n v="21.84"/>
  </r>
  <r>
    <n v="931"/>
    <x v="597"/>
    <x v="6"/>
    <x v="0"/>
    <x v="8"/>
    <n v="0.04"/>
    <n v="124.5"/>
    <n v="7"/>
    <n v="871.5"/>
    <n v="217.875"/>
    <n v="34.86"/>
  </r>
  <r>
    <n v="938"/>
    <x v="498"/>
    <x v="7"/>
    <x v="0"/>
    <x v="8"/>
    <n v="0.04"/>
    <n v="119.5"/>
    <n v="7"/>
    <n v="836.5"/>
    <n v="209.125"/>
    <n v="33.46"/>
  </r>
  <r>
    <n v="949"/>
    <x v="859"/>
    <x v="7"/>
    <x v="0"/>
    <x v="8"/>
    <n v="0.04"/>
    <n v="361"/>
    <n v="7"/>
    <n v="2527"/>
    <n v="631.75"/>
    <n v="101.08"/>
  </r>
  <r>
    <n v="965"/>
    <x v="84"/>
    <x v="6"/>
    <x v="0"/>
    <x v="8"/>
    <n v="0.04"/>
    <n v="241"/>
    <n v="7"/>
    <n v="1687"/>
    <n v="421.75"/>
    <n v="67.48"/>
  </r>
  <r>
    <n v="970"/>
    <x v="85"/>
    <x v="2"/>
    <x v="0"/>
    <x v="8"/>
    <n v="0.04"/>
    <n v="317"/>
    <n v="7"/>
    <n v="2219"/>
    <n v="554.75"/>
    <n v="88.76"/>
  </r>
  <r>
    <n v="971"/>
    <x v="860"/>
    <x v="4"/>
    <x v="0"/>
    <x v="8"/>
    <n v="0.04"/>
    <n v="345"/>
    <n v="7"/>
    <n v="2415"/>
    <n v="603.75"/>
    <n v="96.600000000000009"/>
  </r>
  <r>
    <n v="975"/>
    <x v="598"/>
    <x v="3"/>
    <x v="0"/>
    <x v="8"/>
    <n v="0.04"/>
    <n v="90.5"/>
    <n v="7"/>
    <n v="633.5"/>
    <n v="158.375"/>
    <n v="25.34"/>
  </r>
  <r>
    <n v="981"/>
    <x v="861"/>
    <x v="5"/>
    <x v="0"/>
    <x v="8"/>
    <n v="0.04"/>
    <n v="84.5"/>
    <n v="7"/>
    <n v="591.5"/>
    <n v="147.875"/>
    <n v="23.66"/>
  </r>
  <r>
    <n v="983"/>
    <x v="87"/>
    <x v="8"/>
    <x v="0"/>
    <x v="8"/>
    <n v="0.04"/>
    <n v="85.5"/>
    <n v="7"/>
    <n v="598.5"/>
    <n v="149.625"/>
    <n v="23.94"/>
  </r>
  <r>
    <n v="991"/>
    <x v="862"/>
    <x v="6"/>
    <x v="0"/>
    <x v="8"/>
    <n v="0.04"/>
    <n v="106.5"/>
    <n v="7"/>
    <n v="745.5"/>
    <n v="186.375"/>
    <n v="29.82"/>
  </r>
  <r>
    <n v="996"/>
    <x v="682"/>
    <x v="5"/>
    <x v="0"/>
    <x v="8"/>
    <n v="0.04"/>
    <n v="286.5"/>
    <n v="7"/>
    <n v="2005.5"/>
    <n v="501.375"/>
    <n v="80.22"/>
  </r>
  <r>
    <n v="1003"/>
    <x v="599"/>
    <x v="5"/>
    <x v="0"/>
    <x v="8"/>
    <n v="0.04"/>
    <n v="97.5"/>
    <n v="7"/>
    <n v="682.5"/>
    <n v="170.625"/>
    <n v="27.3"/>
  </r>
  <r>
    <n v="1005"/>
    <x v="88"/>
    <x v="1"/>
    <x v="0"/>
    <x v="8"/>
    <n v="0.04"/>
    <n v="409.5"/>
    <n v="7"/>
    <n v="2866.5"/>
    <n v="716.625"/>
    <n v="114.66"/>
  </r>
  <r>
    <n v="1014"/>
    <x v="754"/>
    <x v="7"/>
    <x v="0"/>
    <x v="8"/>
    <n v="0.04"/>
    <n v="268"/>
    <n v="7"/>
    <n v="1876"/>
    <n v="469"/>
    <n v="75.040000000000006"/>
  </r>
  <r>
    <n v="1026"/>
    <x v="241"/>
    <x v="4"/>
    <x v="0"/>
    <x v="8"/>
    <n v="0.04"/>
    <n v="472.5"/>
    <n v="7"/>
    <n v="3307.5"/>
    <n v="826.875"/>
    <n v="132.30000000000001"/>
  </r>
  <r>
    <n v="1032"/>
    <x v="241"/>
    <x v="6"/>
    <x v="0"/>
    <x v="8"/>
    <n v="0.04"/>
    <n v="130"/>
    <n v="7"/>
    <n v="910"/>
    <n v="227.5"/>
    <n v="36.4"/>
  </r>
  <r>
    <n v="1042"/>
    <x v="242"/>
    <x v="3"/>
    <x v="0"/>
    <x v="8"/>
    <n v="0.04"/>
    <n v="467.5"/>
    <n v="7"/>
    <n v="3272.5"/>
    <n v="818.125"/>
    <n v="130.9"/>
  </r>
  <r>
    <n v="1054"/>
    <x v="863"/>
    <x v="3"/>
    <x v="0"/>
    <x v="8"/>
    <n v="0.04"/>
    <n v="38"/>
    <n v="7"/>
    <n v="266"/>
    <n v="66.5"/>
    <n v="10.64"/>
  </r>
  <r>
    <n v="1057"/>
    <x v="864"/>
    <x v="6"/>
    <x v="0"/>
    <x v="8"/>
    <n v="0.04"/>
    <n v="388.5"/>
    <n v="7"/>
    <n v="2719.5"/>
    <n v="679.875"/>
    <n v="108.78"/>
  </r>
  <r>
    <n v="1064"/>
    <x v="93"/>
    <x v="2"/>
    <x v="0"/>
    <x v="8"/>
    <n v="0.04"/>
    <n v="173"/>
    <n v="7"/>
    <n v="1211"/>
    <n v="302.75"/>
    <n v="48.44"/>
  </r>
  <r>
    <n v="1068"/>
    <x v="93"/>
    <x v="2"/>
    <x v="0"/>
    <x v="8"/>
    <n v="0.04"/>
    <n v="322.5"/>
    <n v="7"/>
    <n v="2257.5"/>
    <n v="564.375"/>
    <n v="90.3"/>
  </r>
  <r>
    <n v="1108"/>
    <x v="604"/>
    <x v="6"/>
    <x v="0"/>
    <x v="8"/>
    <n v="0.04"/>
    <n v="438.5"/>
    <n v="7"/>
    <n v="3069.5"/>
    <n v="767.375"/>
    <n v="122.78"/>
  </r>
  <r>
    <n v="1118"/>
    <x v="501"/>
    <x v="1"/>
    <x v="0"/>
    <x v="8"/>
    <n v="0.04"/>
    <n v="289.5"/>
    <n v="7"/>
    <n v="2026.5"/>
    <n v="506.625"/>
    <n v="81.06"/>
  </r>
  <r>
    <n v="1130"/>
    <x v="503"/>
    <x v="1"/>
    <x v="0"/>
    <x v="8"/>
    <n v="0.04"/>
    <n v="483.5"/>
    <n v="7"/>
    <n v="3384.5"/>
    <n v="846.125"/>
    <n v="135.38"/>
  </r>
  <r>
    <n v="1138"/>
    <x v="865"/>
    <x v="3"/>
    <x v="0"/>
    <x v="8"/>
    <n v="0.04"/>
    <n v="334"/>
    <n v="7"/>
    <n v="2338"/>
    <n v="584.5"/>
    <n v="93.52"/>
  </r>
  <r>
    <n v="1140"/>
    <x v="606"/>
    <x v="0"/>
    <x v="0"/>
    <x v="8"/>
    <n v="0.04"/>
    <n v="229"/>
    <n v="7"/>
    <n v="1603"/>
    <n v="400.75"/>
    <n v="64.12"/>
  </r>
  <r>
    <n v="1149"/>
    <x v="97"/>
    <x v="1"/>
    <x v="0"/>
    <x v="8"/>
    <n v="0.04"/>
    <n v="433.5"/>
    <n v="7"/>
    <n v="3034.5"/>
    <n v="758.625"/>
    <n v="121.38"/>
  </r>
  <r>
    <n v="1160"/>
    <x v="866"/>
    <x v="7"/>
    <x v="0"/>
    <x v="8"/>
    <n v="0.04"/>
    <n v="173.5"/>
    <n v="7"/>
    <n v="1214.5"/>
    <n v="303.625"/>
    <n v="48.58"/>
  </r>
  <r>
    <n v="1167"/>
    <x v="867"/>
    <x v="4"/>
    <x v="0"/>
    <x v="8"/>
    <n v="0.04"/>
    <n v="463.5"/>
    <n v="7"/>
    <n v="3244.5"/>
    <n v="811.125"/>
    <n v="129.78"/>
  </r>
  <r>
    <n v="1168"/>
    <x v="868"/>
    <x v="7"/>
    <x v="0"/>
    <x v="8"/>
    <n v="0.04"/>
    <n v="354.5"/>
    <n v="7"/>
    <n v="2481.5"/>
    <n v="620.375"/>
    <n v="99.26"/>
  </r>
  <r>
    <n v="1171"/>
    <x v="100"/>
    <x v="8"/>
    <x v="0"/>
    <x v="8"/>
    <n v="0.04"/>
    <n v="164"/>
    <n v="7"/>
    <n v="1148"/>
    <n v="287"/>
    <n v="45.92"/>
  </r>
  <r>
    <n v="1174"/>
    <x v="869"/>
    <x v="2"/>
    <x v="0"/>
    <x v="8"/>
    <n v="0.04"/>
    <n v="53.5"/>
    <n v="7"/>
    <n v="374.5"/>
    <n v="93.625"/>
    <n v="14.98"/>
  </r>
  <r>
    <n v="1178"/>
    <x v="101"/>
    <x v="6"/>
    <x v="0"/>
    <x v="8"/>
    <n v="0.04"/>
    <n v="386"/>
    <n v="7"/>
    <n v="2702"/>
    <n v="675.5"/>
    <n v="108.08"/>
  </r>
  <r>
    <n v="1188"/>
    <x v="870"/>
    <x v="0"/>
    <x v="0"/>
    <x v="8"/>
    <n v="0.04"/>
    <n v="434"/>
    <n v="7"/>
    <n v="3038"/>
    <n v="759.5"/>
    <n v="121.52"/>
  </r>
  <r>
    <n v="1197"/>
    <x v="392"/>
    <x v="2"/>
    <x v="0"/>
    <x v="8"/>
    <n v="0.04"/>
    <n v="98.5"/>
    <n v="7"/>
    <n v="689.5"/>
    <n v="172.375"/>
    <n v="27.580000000000002"/>
  </r>
  <r>
    <n v="1199"/>
    <x v="507"/>
    <x v="6"/>
    <x v="0"/>
    <x v="8"/>
    <n v="0.04"/>
    <n v="38.5"/>
    <n v="7"/>
    <n v="269.5"/>
    <n v="67.375"/>
    <n v="10.78"/>
  </r>
  <r>
    <n v="1212"/>
    <x v="871"/>
    <x v="6"/>
    <x v="0"/>
    <x v="8"/>
    <n v="0.04"/>
    <n v="208.5"/>
    <n v="7"/>
    <n v="1459.5"/>
    <n v="364.875"/>
    <n v="58.38"/>
  </r>
  <r>
    <n v="1213"/>
    <x v="102"/>
    <x v="5"/>
    <x v="0"/>
    <x v="8"/>
    <n v="0.04"/>
    <n v="72.5"/>
    <n v="7"/>
    <n v="507.5"/>
    <n v="126.875"/>
    <n v="20.3"/>
  </r>
  <r>
    <n v="1230"/>
    <x v="693"/>
    <x v="7"/>
    <x v="0"/>
    <x v="8"/>
    <n v="0.04"/>
    <n v="487"/>
    <n v="7"/>
    <n v="3409"/>
    <n v="852.25"/>
    <n v="136.36000000000001"/>
  </r>
  <r>
    <n v="1238"/>
    <x v="820"/>
    <x v="4"/>
    <x v="0"/>
    <x v="8"/>
    <n v="0.04"/>
    <n v="293.5"/>
    <n v="7"/>
    <n v="2054.5"/>
    <n v="513.625"/>
    <n v="82.18"/>
  </r>
  <r>
    <n v="1255"/>
    <x v="395"/>
    <x v="4"/>
    <x v="0"/>
    <x v="8"/>
    <n v="0.04"/>
    <n v="107.5"/>
    <n v="7"/>
    <n v="752.5"/>
    <n v="188.125"/>
    <n v="30.1"/>
  </r>
  <r>
    <n v="1260"/>
    <x v="254"/>
    <x v="0"/>
    <x v="0"/>
    <x v="8"/>
    <n v="0.04"/>
    <n v="252.5"/>
    <n v="7"/>
    <n v="1767.5"/>
    <n v="441.875"/>
    <n v="70.7"/>
  </r>
  <r>
    <n v="1270"/>
    <x v="872"/>
    <x v="2"/>
    <x v="0"/>
    <x v="8"/>
    <n v="0.04"/>
    <n v="304.5"/>
    <n v="7"/>
    <n v="2131.5"/>
    <n v="532.875"/>
    <n v="85.26"/>
  </r>
  <r>
    <n v="1274"/>
    <x v="611"/>
    <x v="7"/>
    <x v="0"/>
    <x v="8"/>
    <n v="0.04"/>
    <n v="265.5"/>
    <n v="7"/>
    <n v="1858.5"/>
    <n v="464.625"/>
    <n v="74.34"/>
  </r>
  <r>
    <n v="1277"/>
    <x v="612"/>
    <x v="1"/>
    <x v="0"/>
    <x v="8"/>
    <n v="0.04"/>
    <n v="408.5"/>
    <n v="7"/>
    <n v="2859.5"/>
    <n v="714.875"/>
    <n v="114.38"/>
  </r>
  <r>
    <n v="1286"/>
    <x v="763"/>
    <x v="1"/>
    <x v="0"/>
    <x v="8"/>
    <n v="0.04"/>
    <n v="204"/>
    <n v="7"/>
    <n v="1428"/>
    <n v="357"/>
    <n v="57.120000000000005"/>
  </r>
  <r>
    <n v="1293"/>
    <x v="515"/>
    <x v="1"/>
    <x v="0"/>
    <x v="8"/>
    <n v="0.04"/>
    <n v="264"/>
    <n v="7"/>
    <n v="1848"/>
    <n v="462"/>
    <n v="73.92"/>
  </r>
  <r>
    <n v="1306"/>
    <x v="873"/>
    <x v="2"/>
    <x v="0"/>
    <x v="8"/>
    <n v="0.04"/>
    <n v="373"/>
    <n v="7"/>
    <n v="2611"/>
    <n v="652.75"/>
    <n v="104.44"/>
  </r>
  <r>
    <n v="1309"/>
    <x v="874"/>
    <x v="5"/>
    <x v="0"/>
    <x v="8"/>
    <n v="0.04"/>
    <n v="226.5"/>
    <n v="7"/>
    <n v="1585.5"/>
    <n v="396.375"/>
    <n v="63.42"/>
  </r>
  <r>
    <n v="1312"/>
    <x v="696"/>
    <x v="0"/>
    <x v="0"/>
    <x v="8"/>
    <n v="0.04"/>
    <n v="325.5"/>
    <n v="7"/>
    <n v="2278.5"/>
    <n v="569.625"/>
    <n v="91.14"/>
  </r>
  <r>
    <n v="1318"/>
    <x v="398"/>
    <x v="1"/>
    <x v="0"/>
    <x v="8"/>
    <n v="0.04"/>
    <n v="65.5"/>
    <n v="7"/>
    <n v="458.5"/>
    <n v="114.625"/>
    <n v="18.34"/>
  </r>
  <r>
    <n v="1325"/>
    <x v="399"/>
    <x v="1"/>
    <x v="0"/>
    <x v="8"/>
    <n v="0.04"/>
    <n v="167"/>
    <n v="7"/>
    <n v="1169"/>
    <n v="292.25"/>
    <n v="46.76"/>
  </r>
  <r>
    <n v="1334"/>
    <x v="110"/>
    <x v="3"/>
    <x v="0"/>
    <x v="8"/>
    <n v="0.04"/>
    <n v="309.5"/>
    <n v="7"/>
    <n v="2166.5"/>
    <n v="541.625"/>
    <n v="86.66"/>
  </r>
  <r>
    <n v="1347"/>
    <x v="112"/>
    <x v="1"/>
    <x v="0"/>
    <x v="8"/>
    <n v="0.04"/>
    <n v="330"/>
    <n v="7"/>
    <n v="2310"/>
    <n v="577.5"/>
    <n v="92.4"/>
  </r>
  <r>
    <n v="1390"/>
    <x v="875"/>
    <x v="2"/>
    <x v="0"/>
    <x v="8"/>
    <n v="0.04"/>
    <n v="245"/>
    <n v="7"/>
    <n v="1715"/>
    <n v="428.75"/>
    <n v="68.600000000000009"/>
  </r>
  <r>
    <n v="1400"/>
    <x v="117"/>
    <x v="1"/>
    <x v="0"/>
    <x v="8"/>
    <n v="0.04"/>
    <n v="403"/>
    <n v="7"/>
    <n v="2821"/>
    <n v="705.25"/>
    <n v="112.84"/>
  </r>
  <r>
    <n v="1408"/>
    <x v="767"/>
    <x v="5"/>
    <x v="0"/>
    <x v="8"/>
    <n v="0.04"/>
    <n v="449"/>
    <n v="7"/>
    <n v="3143"/>
    <n v="785.75"/>
    <n v="125.72"/>
  </r>
  <r>
    <n v="1415"/>
    <x v="876"/>
    <x v="3"/>
    <x v="0"/>
    <x v="8"/>
    <n v="0.04"/>
    <n v="299.5"/>
    <n v="7"/>
    <n v="2096.5"/>
    <n v="524.125"/>
    <n v="83.86"/>
  </r>
  <r>
    <n v="1439"/>
    <x v="525"/>
    <x v="0"/>
    <x v="0"/>
    <x v="8"/>
    <n v="0.04"/>
    <n v="354"/>
    <n v="7"/>
    <n v="2478"/>
    <n v="619.5"/>
    <n v="99.12"/>
  </r>
  <r>
    <n v="1456"/>
    <x v="877"/>
    <x v="8"/>
    <x v="0"/>
    <x v="8"/>
    <n v="0.04"/>
    <n v="196.5"/>
    <n v="7"/>
    <n v="1375.5"/>
    <n v="343.875"/>
    <n v="55.02"/>
  </r>
  <r>
    <n v="1482"/>
    <x v="701"/>
    <x v="8"/>
    <x v="0"/>
    <x v="8"/>
    <n v="0.04"/>
    <n v="159.5"/>
    <n v="7"/>
    <n v="1116.5"/>
    <n v="279.125"/>
    <n v="44.660000000000004"/>
  </r>
  <r>
    <n v="1494"/>
    <x v="622"/>
    <x v="1"/>
    <x v="0"/>
    <x v="8"/>
    <n v="0.04"/>
    <n v="123.5"/>
    <n v="7"/>
    <n v="864.5"/>
    <n v="216.125"/>
    <n v="34.58"/>
  </r>
  <r>
    <n v="1496"/>
    <x v="878"/>
    <x v="4"/>
    <x v="0"/>
    <x v="8"/>
    <n v="0.04"/>
    <n v="252.5"/>
    <n v="7"/>
    <n v="1767.5"/>
    <n v="441.875"/>
    <n v="70.7"/>
  </r>
  <r>
    <n v="1498"/>
    <x v="879"/>
    <x v="1"/>
    <x v="0"/>
    <x v="8"/>
    <n v="0.04"/>
    <n v="184"/>
    <n v="7"/>
    <n v="1288"/>
    <n v="322"/>
    <n v="51.52"/>
  </r>
  <r>
    <n v="1512"/>
    <x v="274"/>
    <x v="2"/>
    <x v="0"/>
    <x v="8"/>
    <n v="0.04"/>
    <n v="283.5"/>
    <n v="7"/>
    <n v="1984.5"/>
    <n v="496.125"/>
    <n v="79.38"/>
  </r>
  <r>
    <n v="1528"/>
    <x v="278"/>
    <x v="1"/>
    <x v="0"/>
    <x v="8"/>
    <n v="0.04"/>
    <n v="288.5"/>
    <n v="7"/>
    <n v="2019.5"/>
    <n v="504.875"/>
    <n v="80.78"/>
  </r>
  <r>
    <n v="1559"/>
    <x v="414"/>
    <x v="8"/>
    <x v="0"/>
    <x v="8"/>
    <n v="0.04"/>
    <n v="447.5"/>
    <n v="7"/>
    <n v="3132.5"/>
    <n v="783.125"/>
    <n v="125.3"/>
  </r>
  <r>
    <n v="1576"/>
    <x v="775"/>
    <x v="7"/>
    <x v="0"/>
    <x v="8"/>
    <n v="0.04"/>
    <n v="477"/>
    <n v="7"/>
    <n v="3339"/>
    <n v="834.75"/>
    <n v="133.56"/>
  </r>
  <r>
    <n v="1587"/>
    <x v="282"/>
    <x v="5"/>
    <x v="0"/>
    <x v="8"/>
    <n v="0.04"/>
    <n v="378"/>
    <n v="7"/>
    <n v="2646"/>
    <n v="661.5"/>
    <n v="105.84"/>
  </r>
  <r>
    <n v="1607"/>
    <x v="132"/>
    <x v="1"/>
    <x v="0"/>
    <x v="8"/>
    <n v="0.04"/>
    <n v="310.5"/>
    <n v="7"/>
    <n v="2173.5"/>
    <n v="543.375"/>
    <n v="86.94"/>
  </r>
  <r>
    <n v="1611"/>
    <x v="285"/>
    <x v="4"/>
    <x v="0"/>
    <x v="8"/>
    <n v="0.04"/>
    <n v="333"/>
    <n v="7"/>
    <n v="2331"/>
    <n v="582.75"/>
    <n v="93.24"/>
  </r>
  <r>
    <n v="1613"/>
    <x v="285"/>
    <x v="5"/>
    <x v="0"/>
    <x v="8"/>
    <n v="0.04"/>
    <n v="195"/>
    <n v="7"/>
    <n v="1365"/>
    <n v="341.25"/>
    <n v="54.6"/>
  </r>
  <r>
    <n v="1624"/>
    <x v="880"/>
    <x v="1"/>
    <x v="0"/>
    <x v="8"/>
    <n v="0.04"/>
    <n v="377.5"/>
    <n v="7"/>
    <n v="2642.5"/>
    <n v="660.625"/>
    <n v="105.7"/>
  </r>
  <r>
    <n v="1625"/>
    <x v="880"/>
    <x v="1"/>
    <x v="0"/>
    <x v="8"/>
    <n v="0.04"/>
    <n v="476"/>
    <n v="7"/>
    <n v="3332"/>
    <n v="833"/>
    <n v="133.28"/>
  </r>
  <r>
    <n v="1627"/>
    <x v="135"/>
    <x v="8"/>
    <x v="0"/>
    <x v="8"/>
    <n v="0.04"/>
    <n v="396.5"/>
    <n v="7"/>
    <n v="2775.5"/>
    <n v="693.875"/>
    <n v="111.02"/>
  </r>
  <r>
    <n v="1632"/>
    <x v="419"/>
    <x v="5"/>
    <x v="0"/>
    <x v="8"/>
    <n v="0.04"/>
    <n v="315"/>
    <n v="7"/>
    <n v="2205"/>
    <n v="551.25"/>
    <n v="88.2"/>
  </r>
  <r>
    <n v="1638"/>
    <x v="136"/>
    <x v="1"/>
    <x v="0"/>
    <x v="8"/>
    <n v="0.04"/>
    <n v="169.5"/>
    <n v="7"/>
    <n v="1186.5"/>
    <n v="296.625"/>
    <n v="47.46"/>
  </r>
  <r>
    <n v="1641"/>
    <x v="881"/>
    <x v="7"/>
    <x v="0"/>
    <x v="8"/>
    <n v="0.04"/>
    <n v="314"/>
    <n v="7"/>
    <n v="2198"/>
    <n v="549.5"/>
    <n v="87.92"/>
  </r>
  <r>
    <n v="1642"/>
    <x v="833"/>
    <x v="5"/>
    <x v="0"/>
    <x v="8"/>
    <n v="0.04"/>
    <n v="204.5"/>
    <n v="7"/>
    <n v="1431.5"/>
    <n v="357.875"/>
    <n v="57.26"/>
  </r>
  <r>
    <n v="1663"/>
    <x v="882"/>
    <x v="7"/>
    <x v="0"/>
    <x v="8"/>
    <n v="0.04"/>
    <n v="261.5"/>
    <n v="7"/>
    <n v="1830.5"/>
    <n v="457.625"/>
    <n v="73.22"/>
  </r>
  <r>
    <n v="1665"/>
    <x v="883"/>
    <x v="6"/>
    <x v="0"/>
    <x v="8"/>
    <n v="0.04"/>
    <n v="450"/>
    <n v="7"/>
    <n v="3150"/>
    <n v="787.5"/>
    <n v="126"/>
  </r>
  <r>
    <n v="1676"/>
    <x v="884"/>
    <x v="0"/>
    <x v="0"/>
    <x v="8"/>
    <n v="0.04"/>
    <n v="68.5"/>
    <n v="7"/>
    <n v="479.5"/>
    <n v="119.875"/>
    <n v="19.18"/>
  </r>
  <r>
    <n v="1677"/>
    <x v="884"/>
    <x v="1"/>
    <x v="0"/>
    <x v="8"/>
    <n v="0.04"/>
    <n v="62"/>
    <n v="7"/>
    <n v="434"/>
    <n v="108.5"/>
    <n v="17.36"/>
  </r>
  <r>
    <n v="1678"/>
    <x v="885"/>
    <x v="0"/>
    <x v="0"/>
    <x v="8"/>
    <n v="0.04"/>
    <n v="175"/>
    <n v="7"/>
    <n v="1225"/>
    <n v="306.25"/>
    <n v="49"/>
  </r>
  <r>
    <n v="1689"/>
    <x v="290"/>
    <x v="7"/>
    <x v="0"/>
    <x v="8"/>
    <n v="0.04"/>
    <n v="426.5"/>
    <n v="7"/>
    <n v="2985.5"/>
    <n v="746.375"/>
    <n v="119.42"/>
  </r>
  <r>
    <n v="1694"/>
    <x v="290"/>
    <x v="3"/>
    <x v="0"/>
    <x v="8"/>
    <n v="0.04"/>
    <n v="147.5"/>
    <n v="7"/>
    <n v="1032.5"/>
    <n v="258.125"/>
    <n v="41.300000000000004"/>
  </r>
  <r>
    <n v="1704"/>
    <x v="886"/>
    <x v="6"/>
    <x v="0"/>
    <x v="8"/>
    <n v="0.04"/>
    <n v="112.5"/>
    <n v="7"/>
    <n v="787.5"/>
    <n v="196.875"/>
    <n v="31.5"/>
  </r>
  <r>
    <n v="1710"/>
    <x v="537"/>
    <x v="3"/>
    <x v="0"/>
    <x v="8"/>
    <n v="0.04"/>
    <n v="141"/>
    <n v="7"/>
    <n v="987"/>
    <n v="246.75"/>
    <n v="39.480000000000004"/>
  </r>
  <r>
    <n v="1725"/>
    <x v="887"/>
    <x v="7"/>
    <x v="0"/>
    <x v="8"/>
    <n v="0.04"/>
    <n v="483.5"/>
    <n v="7"/>
    <n v="3384.5"/>
    <n v="846.125"/>
    <n v="135.38"/>
  </r>
  <r>
    <n v="1728"/>
    <x v="421"/>
    <x v="8"/>
    <x v="0"/>
    <x v="8"/>
    <n v="0.04"/>
    <n v="410"/>
    <n v="7"/>
    <n v="2870"/>
    <n v="717.5"/>
    <n v="114.8"/>
  </r>
  <r>
    <n v="1736"/>
    <x v="148"/>
    <x v="5"/>
    <x v="0"/>
    <x v="8"/>
    <n v="0.04"/>
    <n v="265"/>
    <n v="7"/>
    <n v="1855"/>
    <n v="463.75"/>
    <n v="74.2"/>
  </r>
  <r>
    <n v="1740"/>
    <x v="293"/>
    <x v="7"/>
    <x v="0"/>
    <x v="8"/>
    <n v="0.04"/>
    <n v="474.5"/>
    <n v="7"/>
    <n v="3321.5"/>
    <n v="830.375"/>
    <n v="132.86000000000001"/>
  </r>
  <r>
    <n v="1753"/>
    <x v="149"/>
    <x v="1"/>
    <x v="0"/>
    <x v="8"/>
    <n v="0.04"/>
    <n v="106.5"/>
    <n v="7"/>
    <n v="745.5"/>
    <n v="186.375"/>
    <n v="29.82"/>
  </r>
  <r>
    <n v="1788"/>
    <x v="428"/>
    <x v="4"/>
    <x v="0"/>
    <x v="8"/>
    <n v="0.04"/>
    <n v="113.5"/>
    <n v="7"/>
    <n v="794.5"/>
    <n v="198.625"/>
    <n v="31.78"/>
  </r>
  <r>
    <n v="1799"/>
    <x v="716"/>
    <x v="4"/>
    <x v="0"/>
    <x v="8"/>
    <n v="0.04"/>
    <n v="20"/>
    <n v="7"/>
    <n v="140"/>
    <n v="35"/>
    <n v="5.6000000000000005"/>
  </r>
  <r>
    <n v="1805"/>
    <x v="888"/>
    <x v="3"/>
    <x v="0"/>
    <x v="8"/>
    <n v="0.04"/>
    <n v="370"/>
    <n v="7"/>
    <n v="2590"/>
    <n v="647.5"/>
    <n v="103.60000000000001"/>
  </r>
  <r>
    <n v="1809"/>
    <x v="156"/>
    <x v="7"/>
    <x v="0"/>
    <x v="8"/>
    <n v="0.04"/>
    <n v="417"/>
    <n v="7"/>
    <n v="2919"/>
    <n v="729.75"/>
    <n v="116.76"/>
  </r>
  <r>
    <n v="1848"/>
    <x v="432"/>
    <x v="2"/>
    <x v="0"/>
    <x v="8"/>
    <n v="0.04"/>
    <n v="145.5"/>
    <n v="7"/>
    <n v="1018.5"/>
    <n v="254.625"/>
    <n v="40.74"/>
  </r>
  <r>
    <n v="1862"/>
    <x v="159"/>
    <x v="7"/>
    <x v="0"/>
    <x v="8"/>
    <n v="0.04"/>
    <n v="434"/>
    <n v="7"/>
    <n v="3038"/>
    <n v="759.5"/>
    <n v="121.52"/>
  </r>
  <r>
    <n v="1881"/>
    <x v="786"/>
    <x v="1"/>
    <x v="0"/>
    <x v="8"/>
    <n v="0.04"/>
    <n v="141.5"/>
    <n v="7"/>
    <n v="990.5"/>
    <n v="247.625"/>
    <n v="39.619999999999997"/>
  </r>
  <r>
    <n v="1882"/>
    <x v="889"/>
    <x v="6"/>
    <x v="0"/>
    <x v="8"/>
    <n v="0.04"/>
    <n v="161.5"/>
    <n v="7"/>
    <n v="1130.5"/>
    <n v="282.625"/>
    <n v="45.22"/>
  </r>
  <r>
    <n v="1883"/>
    <x v="890"/>
    <x v="6"/>
    <x v="0"/>
    <x v="8"/>
    <n v="0.04"/>
    <n v="374"/>
    <n v="7"/>
    <n v="2618"/>
    <n v="654.5"/>
    <n v="104.72"/>
  </r>
  <r>
    <n v="1901"/>
    <x v="547"/>
    <x v="1"/>
    <x v="0"/>
    <x v="8"/>
    <n v="0.04"/>
    <n v="12.5"/>
    <n v="7"/>
    <n v="87.5"/>
    <n v="21.875"/>
    <n v="3.5"/>
  </r>
  <r>
    <n v="1903"/>
    <x v="839"/>
    <x v="1"/>
    <x v="0"/>
    <x v="8"/>
    <n v="0.04"/>
    <n v="111.5"/>
    <n v="7"/>
    <n v="780.5"/>
    <n v="195.125"/>
    <n v="31.220000000000002"/>
  </r>
  <r>
    <n v="1921"/>
    <x v="164"/>
    <x v="7"/>
    <x v="0"/>
    <x v="8"/>
    <n v="0.04"/>
    <n v="388"/>
    <n v="7"/>
    <n v="2716"/>
    <n v="679"/>
    <n v="108.64"/>
  </r>
  <r>
    <n v="1933"/>
    <x v="166"/>
    <x v="1"/>
    <x v="0"/>
    <x v="8"/>
    <n v="0.04"/>
    <n v="123"/>
    <n v="7"/>
    <n v="861"/>
    <n v="215.25"/>
    <n v="34.44"/>
  </r>
  <r>
    <n v="1942"/>
    <x v="722"/>
    <x v="7"/>
    <x v="0"/>
    <x v="8"/>
    <n v="0.04"/>
    <n v="482.5"/>
    <n v="7"/>
    <n v="3377.5"/>
    <n v="844.375"/>
    <n v="135.1"/>
  </r>
  <r>
    <n v="1952"/>
    <x v="167"/>
    <x v="4"/>
    <x v="0"/>
    <x v="8"/>
    <n v="0.04"/>
    <n v="179"/>
    <n v="7"/>
    <n v="1253"/>
    <n v="313.25"/>
    <n v="50.120000000000005"/>
  </r>
  <r>
    <n v="1953"/>
    <x v="640"/>
    <x v="0"/>
    <x v="0"/>
    <x v="8"/>
    <n v="0.04"/>
    <n v="225"/>
    <n v="7"/>
    <n v="1575"/>
    <n v="393.75"/>
    <n v="63"/>
  </r>
  <r>
    <n v="1966"/>
    <x v="549"/>
    <x v="4"/>
    <x v="0"/>
    <x v="8"/>
    <n v="0.04"/>
    <n v="149"/>
    <n v="7"/>
    <n v="1043"/>
    <n v="260.75"/>
    <n v="41.72"/>
  </r>
  <r>
    <n v="1974"/>
    <x v="724"/>
    <x v="5"/>
    <x v="0"/>
    <x v="8"/>
    <n v="0.04"/>
    <n v="160.5"/>
    <n v="7"/>
    <n v="1123.5"/>
    <n v="280.875"/>
    <n v="44.94"/>
  </r>
  <r>
    <n v="2"/>
    <x v="841"/>
    <x v="3"/>
    <x v="0"/>
    <x v="9"/>
    <n v="0.04"/>
    <n v="275.03999999999996"/>
    <n v="14"/>
    <n v="3850.5599999999995"/>
    <n v="962.63999999999987"/>
    <n v="154.02239999999998"/>
  </r>
  <r>
    <n v="7"/>
    <x v="0"/>
    <x v="5"/>
    <x v="0"/>
    <x v="9"/>
    <n v="0.04"/>
    <n v="426.23999999999995"/>
    <n v="14"/>
    <n v="5967.36"/>
    <n v="1491.84"/>
    <n v="238.6944"/>
  </r>
  <r>
    <n v="20"/>
    <x v="3"/>
    <x v="6"/>
    <x v="0"/>
    <x v="9"/>
    <n v="0.04"/>
    <n v="1054.08"/>
    <n v="14"/>
    <n v="14757.119999999999"/>
    <n v="3689.2799999999997"/>
    <n v="590.28480000000002"/>
  </r>
  <r>
    <n v="34"/>
    <x v="891"/>
    <x v="2"/>
    <x v="0"/>
    <x v="9"/>
    <n v="0.04"/>
    <n v="534.24"/>
    <n v="14"/>
    <n v="7479.3600000000006"/>
    <n v="1869.8400000000001"/>
    <n v="299.17440000000005"/>
  </r>
  <r>
    <n v="39"/>
    <x v="842"/>
    <x v="3"/>
    <x v="0"/>
    <x v="9"/>
    <n v="0.04"/>
    <n v="830.88"/>
    <n v="14"/>
    <n v="11632.32"/>
    <n v="2908.08"/>
    <n v="465.2928"/>
  </r>
  <r>
    <n v="41"/>
    <x v="443"/>
    <x v="8"/>
    <x v="0"/>
    <x v="9"/>
    <n v="0.04"/>
    <n v="794.88"/>
    <n v="14"/>
    <n v="11128.32"/>
    <n v="2782.08"/>
    <n v="445.13279999999997"/>
  </r>
  <r>
    <n v="52"/>
    <x v="174"/>
    <x v="7"/>
    <x v="0"/>
    <x v="9"/>
    <n v="0.04"/>
    <n v="1005.12"/>
    <n v="14"/>
    <n v="14071.68"/>
    <n v="3517.92"/>
    <n v="562.86720000000003"/>
  </r>
  <r>
    <n v="61"/>
    <x v="445"/>
    <x v="1"/>
    <x v="0"/>
    <x v="9"/>
    <n v="0.04"/>
    <n v="457.91999999999996"/>
    <n v="14"/>
    <n v="6410.8799999999992"/>
    <n v="1602.7199999999998"/>
    <n v="256.43519999999995"/>
  </r>
  <r>
    <n v="64"/>
    <x v="892"/>
    <x v="1"/>
    <x v="0"/>
    <x v="9"/>
    <n v="0.04"/>
    <n v="455.03999999999996"/>
    <n v="14"/>
    <n v="6370.5599999999995"/>
    <n v="1592.6399999999999"/>
    <n v="254.82239999999999"/>
  </r>
  <r>
    <n v="72"/>
    <x v="893"/>
    <x v="2"/>
    <x v="0"/>
    <x v="9"/>
    <n v="0.04"/>
    <n v="1369.44"/>
    <n v="14"/>
    <n v="19172.16"/>
    <n v="4793.04"/>
    <n v="766.88639999999998"/>
  </r>
  <r>
    <n v="92"/>
    <x v="178"/>
    <x v="7"/>
    <x v="0"/>
    <x v="9"/>
    <n v="0.04"/>
    <n v="738.72"/>
    <n v="14"/>
    <n v="10342.08"/>
    <n v="2585.52"/>
    <n v="413.6832"/>
  </r>
  <r>
    <n v="100"/>
    <x v="894"/>
    <x v="8"/>
    <x v="0"/>
    <x v="9"/>
    <n v="0.04"/>
    <n v="1010.8799999999999"/>
    <n v="14"/>
    <n v="14152.319999999998"/>
    <n v="3538.0799999999995"/>
    <n v="566.0927999999999"/>
  </r>
  <r>
    <n v="112"/>
    <x v="318"/>
    <x v="2"/>
    <x v="0"/>
    <x v="9"/>
    <n v="0.04"/>
    <n v="231.83999999999997"/>
    <n v="14"/>
    <n v="3245.7599999999998"/>
    <n v="811.43999999999994"/>
    <n v="129.8304"/>
  </r>
  <r>
    <n v="130"/>
    <x v="554"/>
    <x v="1"/>
    <x v="0"/>
    <x v="9"/>
    <n v="0.04"/>
    <n v="246.23999999999998"/>
    <n v="14"/>
    <n v="3447.3599999999997"/>
    <n v="861.83999999999992"/>
    <n v="137.89439999999999"/>
  </r>
  <r>
    <n v="132"/>
    <x v="448"/>
    <x v="2"/>
    <x v="0"/>
    <x v="9"/>
    <n v="0.04"/>
    <n v="361.44"/>
    <n v="14"/>
    <n v="5060.16"/>
    <n v="1265.04"/>
    <n v="202.40639999999999"/>
  </r>
  <r>
    <n v="140"/>
    <x v="180"/>
    <x v="2"/>
    <x v="0"/>
    <x v="9"/>
    <n v="0.04"/>
    <n v="704.16"/>
    <n v="14"/>
    <n v="9858.24"/>
    <n v="2464.56"/>
    <n v="394.32960000000003"/>
  </r>
  <r>
    <n v="154"/>
    <x v="650"/>
    <x v="3"/>
    <x v="0"/>
    <x v="9"/>
    <n v="0.04"/>
    <n v="1166.3999999999999"/>
    <n v="14"/>
    <n v="16329.599999999999"/>
    <n v="4082.3999999999996"/>
    <n v="653.18399999999997"/>
  </r>
  <r>
    <n v="159"/>
    <x v="651"/>
    <x v="4"/>
    <x v="0"/>
    <x v="9"/>
    <n v="0.04"/>
    <n v="601.91999999999996"/>
    <n v="14"/>
    <n v="8426.8799999999992"/>
    <n v="2106.7199999999998"/>
    <n v="337.0752"/>
  </r>
  <r>
    <n v="188"/>
    <x v="559"/>
    <x v="5"/>
    <x v="0"/>
    <x v="9"/>
    <n v="0.04"/>
    <n v="1033.92"/>
    <n v="14"/>
    <n v="14474.880000000001"/>
    <n v="3618.7200000000003"/>
    <n v="578.99520000000007"/>
  </r>
  <r>
    <n v="203"/>
    <x v="560"/>
    <x v="7"/>
    <x v="0"/>
    <x v="9"/>
    <n v="0.04"/>
    <n v="213.11999999999998"/>
    <n v="14"/>
    <n v="2983.68"/>
    <n v="745.92"/>
    <n v="119.3472"/>
  </r>
  <r>
    <n v="223"/>
    <x v="22"/>
    <x v="7"/>
    <x v="0"/>
    <x v="9"/>
    <n v="0.04"/>
    <n v="1114.56"/>
    <n v="14"/>
    <n v="15603.84"/>
    <n v="3900.96"/>
    <n v="624.15359999999998"/>
  </r>
  <r>
    <n v="234"/>
    <x v="328"/>
    <x v="6"/>
    <x v="0"/>
    <x v="9"/>
    <n v="0.04"/>
    <n v="419.03999999999996"/>
    <n v="14"/>
    <n v="5866.5599999999995"/>
    <n v="1466.6399999999999"/>
    <n v="234.66239999999999"/>
  </r>
  <r>
    <n v="305"/>
    <x v="895"/>
    <x v="1"/>
    <x v="0"/>
    <x v="9"/>
    <n v="0.04"/>
    <n v="370.08"/>
    <n v="14"/>
    <n v="5181.12"/>
    <n v="1295.28"/>
    <n v="207.2448"/>
  </r>
  <r>
    <n v="312"/>
    <x v="30"/>
    <x v="1"/>
    <x v="0"/>
    <x v="9"/>
    <n v="0.04"/>
    <n v="381.59999999999997"/>
    <n v="14"/>
    <n v="5342.4"/>
    <n v="1335.6"/>
    <n v="213.696"/>
  </r>
  <r>
    <n v="314"/>
    <x v="337"/>
    <x v="7"/>
    <x v="0"/>
    <x v="9"/>
    <n v="0.04"/>
    <n v="406.08"/>
    <n v="14"/>
    <n v="5685.12"/>
    <n v="1421.28"/>
    <n v="227.40479999999999"/>
  </r>
  <r>
    <n v="376"/>
    <x v="188"/>
    <x v="3"/>
    <x v="0"/>
    <x v="9"/>
    <n v="0.04"/>
    <n v="1232.6400000000001"/>
    <n v="14"/>
    <n v="17256.960000000003"/>
    <n v="4314.2400000000007"/>
    <n v="690.27840000000015"/>
  </r>
  <r>
    <n v="379"/>
    <x v="737"/>
    <x v="1"/>
    <x v="0"/>
    <x v="9"/>
    <n v="0.04"/>
    <n v="735.83999999999992"/>
    <n v="14"/>
    <n v="10301.759999999998"/>
    <n v="2575.4399999999996"/>
    <n v="412.07039999999995"/>
  </r>
  <r>
    <n v="394"/>
    <x v="35"/>
    <x v="4"/>
    <x v="0"/>
    <x v="9"/>
    <n v="0.04"/>
    <n v="534.24"/>
    <n v="14"/>
    <n v="7479.3600000000006"/>
    <n v="1869.8400000000001"/>
    <n v="299.17440000000005"/>
  </r>
  <r>
    <n v="402"/>
    <x v="468"/>
    <x v="3"/>
    <x v="0"/>
    <x v="9"/>
    <n v="0.04"/>
    <n v="836.63999999999987"/>
    <n v="14"/>
    <n v="11712.96"/>
    <n v="2928.24"/>
    <n v="468.51839999999999"/>
  </r>
  <r>
    <n v="404"/>
    <x v="191"/>
    <x v="0"/>
    <x v="0"/>
    <x v="9"/>
    <n v="0.04"/>
    <n v="1343.5199999999998"/>
    <n v="14"/>
    <n v="18809.279999999995"/>
    <n v="4702.3199999999988"/>
    <n v="752.37119999999982"/>
  </r>
  <r>
    <n v="412"/>
    <x v="192"/>
    <x v="7"/>
    <x v="0"/>
    <x v="9"/>
    <n v="0.04"/>
    <n v="203.04"/>
    <n v="14"/>
    <n v="2842.56"/>
    <n v="710.64"/>
    <n v="113.7024"/>
  </r>
  <r>
    <n v="418"/>
    <x v="658"/>
    <x v="3"/>
    <x v="0"/>
    <x v="9"/>
    <n v="0.04"/>
    <n v="943.19999999999993"/>
    <n v="14"/>
    <n v="13204.8"/>
    <n v="3301.2"/>
    <n v="528.19200000000001"/>
  </r>
  <r>
    <n v="420"/>
    <x v="658"/>
    <x v="4"/>
    <x v="0"/>
    <x v="9"/>
    <n v="0.04"/>
    <n v="1127.5199999999998"/>
    <n v="14"/>
    <n v="15785.279999999997"/>
    <n v="3946.3199999999993"/>
    <n v="631.41119999999989"/>
  </r>
  <r>
    <n v="421"/>
    <x v="658"/>
    <x v="7"/>
    <x v="0"/>
    <x v="9"/>
    <n v="0.04"/>
    <n v="629.28"/>
    <n v="14"/>
    <n v="8809.92"/>
    <n v="2202.48"/>
    <n v="352.39679999999998"/>
  </r>
  <r>
    <n v="426"/>
    <x v="896"/>
    <x v="1"/>
    <x v="0"/>
    <x v="9"/>
    <n v="0.04"/>
    <n v="601.91999999999996"/>
    <n v="14"/>
    <n v="8426.8799999999992"/>
    <n v="2106.7199999999998"/>
    <n v="337.0752"/>
  </r>
  <r>
    <n v="428"/>
    <x v="194"/>
    <x v="4"/>
    <x v="0"/>
    <x v="9"/>
    <n v="0.04"/>
    <n v="221.75999999999996"/>
    <n v="14"/>
    <n v="3104.6399999999994"/>
    <n v="776.15999999999985"/>
    <n v="124.18559999999998"/>
  </r>
  <r>
    <n v="429"/>
    <x v="194"/>
    <x v="2"/>
    <x v="0"/>
    <x v="9"/>
    <n v="0.04"/>
    <n v="462.23999999999995"/>
    <n v="14"/>
    <n v="6471.36"/>
    <n v="1617.84"/>
    <n v="258.8544"/>
  </r>
  <r>
    <n v="436"/>
    <x v="39"/>
    <x v="6"/>
    <x v="0"/>
    <x v="9"/>
    <n v="0.04"/>
    <n v="666.72"/>
    <n v="14"/>
    <n v="9334.08"/>
    <n v="2333.52"/>
    <n v="373.36320000000001"/>
  </r>
  <r>
    <n v="443"/>
    <x v="739"/>
    <x v="1"/>
    <x v="0"/>
    <x v="9"/>
    <n v="0.04"/>
    <n v="745.92"/>
    <n v="14"/>
    <n v="10442.879999999999"/>
    <n v="2610.7199999999998"/>
    <n v="417.71519999999998"/>
  </r>
  <r>
    <n v="448"/>
    <x v="897"/>
    <x v="4"/>
    <x v="0"/>
    <x v="9"/>
    <n v="0.04"/>
    <n v="534.24"/>
    <n v="14"/>
    <n v="7479.3600000000006"/>
    <n v="1869.8400000000001"/>
    <n v="299.17440000000005"/>
  </r>
  <r>
    <n v="451"/>
    <x v="40"/>
    <x v="6"/>
    <x v="0"/>
    <x v="9"/>
    <n v="0.04"/>
    <n v="617.75999999999988"/>
    <n v="14"/>
    <n v="8648.6399999999976"/>
    <n v="2162.1599999999994"/>
    <n v="345.9455999999999"/>
  </r>
  <r>
    <n v="465"/>
    <x v="801"/>
    <x v="0"/>
    <x v="0"/>
    <x v="9"/>
    <n v="0.04"/>
    <n v="1156.32"/>
    <n v="14"/>
    <n v="16188.48"/>
    <n v="4047.12"/>
    <n v="647.53920000000005"/>
  </r>
  <r>
    <n v="477"/>
    <x v="42"/>
    <x v="2"/>
    <x v="0"/>
    <x v="9"/>
    <n v="0.04"/>
    <n v="228.95999999999998"/>
    <n v="14"/>
    <n v="3205.4399999999996"/>
    <n v="801.3599999999999"/>
    <n v="128.21759999999998"/>
  </r>
  <r>
    <n v="478"/>
    <x v="43"/>
    <x v="3"/>
    <x v="0"/>
    <x v="9"/>
    <n v="0.04"/>
    <n v="587.52"/>
    <n v="14"/>
    <n v="8225.2799999999988"/>
    <n v="2056.3199999999997"/>
    <n v="329.01119999999997"/>
  </r>
  <r>
    <n v="479"/>
    <x v="43"/>
    <x v="5"/>
    <x v="0"/>
    <x v="9"/>
    <n v="0.04"/>
    <n v="882.72"/>
    <n v="14"/>
    <n v="12358.08"/>
    <n v="3089.52"/>
    <n v="494.32319999999999"/>
  </r>
  <r>
    <n v="483"/>
    <x v="573"/>
    <x v="6"/>
    <x v="0"/>
    <x v="9"/>
    <n v="0.04"/>
    <n v="478.07999999999993"/>
    <n v="14"/>
    <n v="6693.119999999999"/>
    <n v="1673.2799999999997"/>
    <n v="267.72479999999996"/>
  </r>
  <r>
    <n v="491"/>
    <x v="44"/>
    <x v="1"/>
    <x v="0"/>
    <x v="9"/>
    <n v="0.04"/>
    <n v="609.11999999999989"/>
    <n v="14"/>
    <n v="8527.6799999999985"/>
    <n v="2131.9199999999996"/>
    <n v="341.10719999999992"/>
  </r>
  <r>
    <n v="492"/>
    <x v="45"/>
    <x v="3"/>
    <x v="0"/>
    <x v="9"/>
    <n v="0.04"/>
    <n v="531.36"/>
    <n v="14"/>
    <n v="7439.04"/>
    <n v="1859.76"/>
    <n v="297.5616"/>
  </r>
  <r>
    <n v="496"/>
    <x v="46"/>
    <x v="0"/>
    <x v="0"/>
    <x v="9"/>
    <n v="0.04"/>
    <n v="764.63999999999987"/>
    <n v="14"/>
    <n v="10704.96"/>
    <n v="2676.24"/>
    <n v="428.19839999999999"/>
  </r>
  <r>
    <n v="540"/>
    <x v="804"/>
    <x v="7"/>
    <x v="0"/>
    <x v="9"/>
    <n v="0.04"/>
    <n v="881.28"/>
    <n v="14"/>
    <n v="12337.92"/>
    <n v="3084.48"/>
    <n v="493.51679999999999"/>
  </r>
  <r>
    <n v="541"/>
    <x v="898"/>
    <x v="3"/>
    <x v="0"/>
    <x v="9"/>
    <n v="0.04"/>
    <n v="535.67999999999995"/>
    <n v="14"/>
    <n v="7499.5199999999995"/>
    <n v="1874.8799999999999"/>
    <n v="299.98079999999999"/>
  </r>
  <r>
    <n v="567"/>
    <x v="352"/>
    <x v="5"/>
    <x v="0"/>
    <x v="9"/>
    <n v="0.04"/>
    <n v="1255.6799999999998"/>
    <n v="14"/>
    <n v="17579.519999999997"/>
    <n v="4394.8799999999992"/>
    <n v="703.18079999999986"/>
  </r>
  <r>
    <n v="578"/>
    <x v="806"/>
    <x v="4"/>
    <x v="0"/>
    <x v="9"/>
    <n v="0.04"/>
    <n v="1051.2"/>
    <n v="14"/>
    <n v="14716.800000000001"/>
    <n v="3679.2000000000003"/>
    <n v="588.67200000000003"/>
  </r>
  <r>
    <n v="583"/>
    <x v="899"/>
    <x v="5"/>
    <x v="0"/>
    <x v="9"/>
    <n v="0.04"/>
    <n v="1317.6"/>
    <n v="14"/>
    <n v="18446.399999999998"/>
    <n v="4611.5999999999995"/>
    <n v="737.85599999999988"/>
  </r>
  <r>
    <n v="598"/>
    <x v="213"/>
    <x v="3"/>
    <x v="0"/>
    <x v="9"/>
    <n v="0.04"/>
    <n v="1418.3999999999999"/>
    <n v="14"/>
    <n v="19857.599999999999"/>
    <n v="4964.3999999999996"/>
    <n v="794.30399999999997"/>
  </r>
  <r>
    <n v="603"/>
    <x v="744"/>
    <x v="6"/>
    <x v="0"/>
    <x v="9"/>
    <n v="0.04"/>
    <n v="1268.6400000000001"/>
    <n v="14"/>
    <n v="17760.960000000003"/>
    <n v="4440.2400000000007"/>
    <n v="710.43840000000012"/>
  </r>
  <r>
    <n v="616"/>
    <x v="851"/>
    <x v="0"/>
    <x v="0"/>
    <x v="9"/>
    <n v="0.04"/>
    <n v="387.36"/>
    <n v="14"/>
    <n v="5423.04"/>
    <n v="1355.76"/>
    <n v="216.92160000000001"/>
  </r>
  <r>
    <n v="678"/>
    <x v="586"/>
    <x v="4"/>
    <x v="0"/>
    <x v="9"/>
    <n v="0.04"/>
    <n v="792"/>
    <n v="14"/>
    <n v="11088"/>
    <n v="2772"/>
    <n v="443.52"/>
  </r>
  <r>
    <n v="687"/>
    <x v="60"/>
    <x v="2"/>
    <x v="0"/>
    <x v="9"/>
    <n v="0.04"/>
    <n v="182.88"/>
    <n v="14"/>
    <n v="2560.3199999999997"/>
    <n v="640.07999999999993"/>
    <n v="102.41279999999999"/>
  </r>
  <r>
    <n v="690"/>
    <x v="900"/>
    <x v="2"/>
    <x v="0"/>
    <x v="9"/>
    <n v="0.04"/>
    <n v="832.32"/>
    <n v="14"/>
    <n v="11652.480000000001"/>
    <n v="2913.1200000000003"/>
    <n v="466.09920000000005"/>
  </r>
  <r>
    <n v="691"/>
    <x v="900"/>
    <x v="8"/>
    <x v="0"/>
    <x v="9"/>
    <n v="0.04"/>
    <n v="1111.6799999999998"/>
    <n v="14"/>
    <n v="15563.519999999997"/>
    <n v="3890.8799999999992"/>
    <n v="622.54079999999988"/>
  </r>
  <r>
    <n v="696"/>
    <x v="746"/>
    <x v="2"/>
    <x v="0"/>
    <x v="9"/>
    <n v="0.04"/>
    <n v="996.4799999999999"/>
    <n v="14"/>
    <n v="13950.72"/>
    <n v="3487.68"/>
    <n v="558.02879999999993"/>
  </r>
  <r>
    <n v="699"/>
    <x v="61"/>
    <x v="4"/>
    <x v="0"/>
    <x v="9"/>
    <n v="0.04"/>
    <n v="243.35999999999996"/>
    <n v="14"/>
    <n v="3407.0399999999995"/>
    <n v="851.75999999999988"/>
    <n v="136.28159999999997"/>
  </r>
  <r>
    <n v="703"/>
    <x v="901"/>
    <x v="1"/>
    <x v="0"/>
    <x v="9"/>
    <n v="0.04"/>
    <n v="247.68"/>
    <n v="14"/>
    <n v="3467.52"/>
    <n v="866.88"/>
    <n v="138.70080000000002"/>
  </r>
  <r>
    <n v="704"/>
    <x v="902"/>
    <x v="6"/>
    <x v="0"/>
    <x v="9"/>
    <n v="0.04"/>
    <n v="725.75999999999988"/>
    <n v="14"/>
    <n v="10160.639999999998"/>
    <n v="2540.1599999999994"/>
    <n v="406.42559999999992"/>
  </r>
  <r>
    <n v="729"/>
    <x v="483"/>
    <x v="1"/>
    <x v="0"/>
    <x v="9"/>
    <n v="0.04"/>
    <n v="59.039999999999992"/>
    <n v="14"/>
    <n v="826.56"/>
    <n v="206.64"/>
    <n v="33.062399999999997"/>
  </r>
  <r>
    <n v="737"/>
    <x v="64"/>
    <x v="3"/>
    <x v="0"/>
    <x v="9"/>
    <n v="0.04"/>
    <n v="1173.5999999999999"/>
    <n v="14"/>
    <n v="16430.399999999998"/>
    <n v="4107.5999999999995"/>
    <n v="657.21599999999989"/>
  </r>
  <r>
    <n v="741"/>
    <x v="65"/>
    <x v="4"/>
    <x v="0"/>
    <x v="9"/>
    <n v="0.04"/>
    <n v="122.39999999999999"/>
    <n v="14"/>
    <n v="1713.6"/>
    <n v="428.4"/>
    <n v="68.543999999999997"/>
  </r>
  <r>
    <n v="744"/>
    <x v="362"/>
    <x v="6"/>
    <x v="0"/>
    <x v="9"/>
    <n v="0.04"/>
    <n v="1359.36"/>
    <n v="14"/>
    <n v="19031.039999999997"/>
    <n v="4757.7599999999993"/>
    <n v="761.24159999999995"/>
  </r>
  <r>
    <n v="745"/>
    <x v="362"/>
    <x v="7"/>
    <x v="0"/>
    <x v="9"/>
    <n v="0.04"/>
    <n v="289.44"/>
    <n v="14"/>
    <n v="4052.16"/>
    <n v="1013.04"/>
    <n v="162.0864"/>
  </r>
  <r>
    <n v="760"/>
    <x v="66"/>
    <x v="1"/>
    <x v="0"/>
    <x v="9"/>
    <n v="0.04"/>
    <n v="550.07999999999993"/>
    <n v="14"/>
    <n v="7701.119999999999"/>
    <n v="1925.2799999999997"/>
    <n v="308.04479999999995"/>
  </r>
  <r>
    <n v="777"/>
    <x v="69"/>
    <x v="8"/>
    <x v="0"/>
    <x v="9"/>
    <n v="0.04"/>
    <n v="1139.04"/>
    <n v="14"/>
    <n v="15946.56"/>
    <n v="3986.64"/>
    <n v="637.86239999999998"/>
  </r>
  <r>
    <n v="781"/>
    <x v="903"/>
    <x v="0"/>
    <x v="0"/>
    <x v="9"/>
    <n v="0.04"/>
    <n v="542.88"/>
    <n v="14"/>
    <n v="7600.32"/>
    <n v="1900.08"/>
    <n v="304.01279999999997"/>
  </r>
  <r>
    <n v="793"/>
    <x v="225"/>
    <x v="8"/>
    <x v="0"/>
    <x v="9"/>
    <n v="0.04"/>
    <n v="1189.4399999999998"/>
    <n v="14"/>
    <n v="16652.159999999996"/>
    <n v="4163.0399999999991"/>
    <n v="666.08639999999991"/>
  </r>
  <r>
    <n v="804"/>
    <x v="486"/>
    <x v="5"/>
    <x v="0"/>
    <x v="9"/>
    <n v="0.04"/>
    <n v="1375.2"/>
    <n v="14"/>
    <n v="19252.8"/>
    <n v="4813.2"/>
    <n v="770.11199999999997"/>
  </r>
  <r>
    <n v="812"/>
    <x v="367"/>
    <x v="2"/>
    <x v="0"/>
    <x v="9"/>
    <n v="0.04"/>
    <n v="331.2"/>
    <n v="14"/>
    <n v="4636.8"/>
    <n v="1159.2"/>
    <n v="185.47200000000001"/>
  </r>
  <r>
    <n v="819"/>
    <x v="368"/>
    <x v="5"/>
    <x v="0"/>
    <x v="9"/>
    <n v="0.04"/>
    <n v="1378.0799999999997"/>
    <n v="14"/>
    <n v="19293.119999999995"/>
    <n v="4823.2799999999988"/>
    <n v="771.72479999999985"/>
  </r>
  <r>
    <n v="824"/>
    <x v="591"/>
    <x v="2"/>
    <x v="0"/>
    <x v="9"/>
    <n v="0.04"/>
    <n v="423.36"/>
    <n v="14"/>
    <n v="5927.04"/>
    <n v="1481.76"/>
    <n v="237.08160000000001"/>
  </r>
  <r>
    <n v="828"/>
    <x v="904"/>
    <x v="0"/>
    <x v="0"/>
    <x v="9"/>
    <n v="0.04"/>
    <n v="509.76"/>
    <n v="14"/>
    <n v="7136.6399999999994"/>
    <n v="1784.1599999999999"/>
    <n v="285.46559999999999"/>
  </r>
  <r>
    <n v="839"/>
    <x v="370"/>
    <x v="8"/>
    <x v="0"/>
    <x v="9"/>
    <n v="0.04"/>
    <n v="554.4"/>
    <n v="14"/>
    <n v="7761.5999999999995"/>
    <n v="1940.3999999999999"/>
    <n v="310.464"/>
  </r>
  <r>
    <n v="856"/>
    <x v="228"/>
    <x v="6"/>
    <x v="0"/>
    <x v="9"/>
    <n v="0.04"/>
    <n v="234.71999999999997"/>
    <n v="14"/>
    <n v="3286.0799999999995"/>
    <n v="821.51999999999987"/>
    <n v="131.44319999999999"/>
  </r>
  <r>
    <n v="871"/>
    <x v="492"/>
    <x v="4"/>
    <x v="0"/>
    <x v="9"/>
    <n v="0.04"/>
    <n v="1041.1199999999999"/>
    <n v="14"/>
    <n v="14575.679999999998"/>
    <n v="3643.9199999999996"/>
    <n v="583.02719999999999"/>
  </r>
  <r>
    <n v="896"/>
    <x v="905"/>
    <x v="1"/>
    <x v="0"/>
    <x v="9"/>
    <n v="0.04"/>
    <n v="407.51999999999992"/>
    <n v="14"/>
    <n v="5705.2799999999988"/>
    <n v="1426.3199999999997"/>
    <n v="228.21119999999996"/>
  </r>
  <r>
    <n v="909"/>
    <x v="677"/>
    <x v="3"/>
    <x v="0"/>
    <x v="9"/>
    <n v="0.04"/>
    <n v="1213.9199999999998"/>
    <n v="14"/>
    <n v="16994.879999999997"/>
    <n v="4248.7199999999993"/>
    <n v="679.79519999999991"/>
  </r>
  <r>
    <n v="919"/>
    <x v="232"/>
    <x v="0"/>
    <x v="0"/>
    <x v="9"/>
    <n v="0.04"/>
    <n v="846.72"/>
    <n v="14"/>
    <n v="11854.08"/>
    <n v="2963.52"/>
    <n v="474.16320000000002"/>
  </r>
  <r>
    <n v="924"/>
    <x v="79"/>
    <x v="0"/>
    <x v="0"/>
    <x v="9"/>
    <n v="0.04"/>
    <n v="1118.8799999999999"/>
    <n v="14"/>
    <n v="15664.319999999998"/>
    <n v="3916.0799999999995"/>
    <n v="626.57279999999992"/>
  </r>
  <r>
    <n v="937"/>
    <x v="498"/>
    <x v="5"/>
    <x v="0"/>
    <x v="9"/>
    <n v="0.04"/>
    <n v="973.43999999999983"/>
    <n v="14"/>
    <n v="13628.159999999998"/>
    <n v="3407.0399999999995"/>
    <n v="545.12639999999988"/>
  </r>
  <r>
    <n v="944"/>
    <x v="234"/>
    <x v="3"/>
    <x v="0"/>
    <x v="9"/>
    <n v="0.04"/>
    <n v="976.31999999999994"/>
    <n v="14"/>
    <n v="13668.48"/>
    <n v="3417.12"/>
    <n v="546.73919999999998"/>
  </r>
  <r>
    <n v="956"/>
    <x v="812"/>
    <x v="4"/>
    <x v="0"/>
    <x v="9"/>
    <n v="0.04"/>
    <n v="362.87999999999994"/>
    <n v="14"/>
    <n v="5080.3199999999988"/>
    <n v="1270.0799999999997"/>
    <n v="203.21279999999996"/>
  </r>
  <r>
    <n v="964"/>
    <x v="906"/>
    <x v="4"/>
    <x v="0"/>
    <x v="9"/>
    <n v="0.04"/>
    <n v="473.76"/>
    <n v="14"/>
    <n v="6632.6399999999994"/>
    <n v="1658.1599999999999"/>
    <n v="265.30559999999997"/>
  </r>
  <r>
    <n v="976"/>
    <x v="598"/>
    <x v="5"/>
    <x v="0"/>
    <x v="9"/>
    <n v="0.04"/>
    <n v="1350.7199999999998"/>
    <n v="14"/>
    <n v="18910.079999999998"/>
    <n v="4727.5199999999995"/>
    <n v="756.40319999999997"/>
  </r>
  <r>
    <n v="982"/>
    <x v="861"/>
    <x v="8"/>
    <x v="0"/>
    <x v="9"/>
    <n v="0.04"/>
    <n v="1267.2"/>
    <n v="14"/>
    <n v="17740.8"/>
    <n v="4435.2"/>
    <n v="709.63199999999995"/>
  </r>
  <r>
    <n v="986"/>
    <x v="87"/>
    <x v="1"/>
    <x v="0"/>
    <x v="9"/>
    <n v="0.04"/>
    <n v="679.68"/>
    <n v="14"/>
    <n v="9515.5199999999986"/>
    <n v="2378.8799999999997"/>
    <n v="380.62079999999997"/>
  </r>
  <r>
    <n v="987"/>
    <x v="236"/>
    <x v="0"/>
    <x v="0"/>
    <x v="9"/>
    <n v="0.04"/>
    <n v="1425.6"/>
    <n v="14"/>
    <n v="19958.399999999998"/>
    <n v="4989.5999999999995"/>
    <n v="798.3359999999999"/>
  </r>
  <r>
    <n v="989"/>
    <x v="813"/>
    <x v="6"/>
    <x v="0"/>
    <x v="9"/>
    <n v="0.04"/>
    <n v="1107.3599999999999"/>
    <n v="14"/>
    <n v="15503.039999999999"/>
    <n v="3875.7599999999998"/>
    <n v="620.12159999999994"/>
  </r>
  <r>
    <n v="998"/>
    <x v="753"/>
    <x v="8"/>
    <x v="0"/>
    <x v="9"/>
    <n v="0.04"/>
    <n v="408.96"/>
    <n v="14"/>
    <n v="5725.44"/>
    <n v="1431.36"/>
    <n v="229.01759999999999"/>
  </r>
  <r>
    <n v="1007"/>
    <x v="380"/>
    <x v="7"/>
    <x v="0"/>
    <x v="9"/>
    <n v="0.04"/>
    <n v="110.87999999999998"/>
    <n v="14"/>
    <n v="1552.3199999999997"/>
    <n v="388.07999999999993"/>
    <n v="62.09279999999999"/>
  </r>
  <r>
    <n v="1011"/>
    <x v="239"/>
    <x v="0"/>
    <x v="0"/>
    <x v="9"/>
    <n v="0.04"/>
    <n v="1124.6399999999999"/>
    <n v="14"/>
    <n v="15744.96"/>
    <n v="3936.24"/>
    <n v="629.79840000000002"/>
  </r>
  <r>
    <n v="1033"/>
    <x v="600"/>
    <x v="5"/>
    <x v="0"/>
    <x v="9"/>
    <n v="0.04"/>
    <n v="1372.32"/>
    <n v="14"/>
    <n v="19212.48"/>
    <n v="4803.12"/>
    <n v="768.49919999999997"/>
  </r>
  <r>
    <n v="1055"/>
    <x v="755"/>
    <x v="5"/>
    <x v="0"/>
    <x v="9"/>
    <n v="0.04"/>
    <n v="1205.28"/>
    <n v="14"/>
    <n v="16873.919999999998"/>
    <n v="4218.4799999999996"/>
    <n v="674.95679999999993"/>
  </r>
  <r>
    <n v="1076"/>
    <x v="384"/>
    <x v="1"/>
    <x v="0"/>
    <x v="9"/>
    <n v="0.04"/>
    <n v="67.679999999999993"/>
    <n v="14"/>
    <n v="947.51999999999987"/>
    <n v="236.87999999999997"/>
    <n v="37.900799999999997"/>
  </r>
  <r>
    <n v="1105"/>
    <x v="907"/>
    <x v="7"/>
    <x v="0"/>
    <x v="9"/>
    <n v="0.04"/>
    <n v="275.03999999999996"/>
    <n v="14"/>
    <n v="3850.5599999999995"/>
    <n v="962.63999999999987"/>
    <n v="154.02239999999998"/>
  </r>
  <r>
    <n v="1112"/>
    <x v="756"/>
    <x v="5"/>
    <x v="0"/>
    <x v="9"/>
    <n v="0.04"/>
    <n v="169.92"/>
    <n v="14"/>
    <n v="2378.8799999999997"/>
    <n v="594.71999999999991"/>
    <n v="95.155199999999994"/>
  </r>
  <r>
    <n v="1114"/>
    <x v="756"/>
    <x v="1"/>
    <x v="0"/>
    <x v="9"/>
    <n v="0.04"/>
    <n v="534.24"/>
    <n v="14"/>
    <n v="7479.3600000000006"/>
    <n v="1869.8400000000001"/>
    <n v="299.17440000000005"/>
  </r>
  <r>
    <n v="1121"/>
    <x v="389"/>
    <x v="7"/>
    <x v="0"/>
    <x v="9"/>
    <n v="0.04"/>
    <n v="1080"/>
    <n v="14"/>
    <n v="15120"/>
    <n v="3780"/>
    <n v="604.80000000000007"/>
  </r>
  <r>
    <n v="1136"/>
    <x v="504"/>
    <x v="5"/>
    <x v="0"/>
    <x v="9"/>
    <n v="0.04"/>
    <n v="1260"/>
    <n v="14"/>
    <n v="17640"/>
    <n v="4410"/>
    <n v="705.6"/>
  </r>
  <r>
    <n v="1139"/>
    <x v="865"/>
    <x v="1"/>
    <x v="0"/>
    <x v="9"/>
    <n v="0.04"/>
    <n v="401.76"/>
    <n v="14"/>
    <n v="5624.6399999999994"/>
    <n v="1406.1599999999999"/>
    <n v="224.98559999999998"/>
  </r>
  <r>
    <n v="1156"/>
    <x v="248"/>
    <x v="8"/>
    <x v="0"/>
    <x v="9"/>
    <n v="0.04"/>
    <n v="544.31999999999994"/>
    <n v="14"/>
    <n v="7620.48"/>
    <n v="1905.12"/>
    <n v="304.81919999999997"/>
  </r>
  <r>
    <n v="1158"/>
    <x v="248"/>
    <x v="4"/>
    <x v="0"/>
    <x v="9"/>
    <n v="0.04"/>
    <n v="1058.3999999999999"/>
    <n v="14"/>
    <n v="14817.599999999999"/>
    <n v="3704.3999999999996"/>
    <n v="592.70399999999995"/>
  </r>
  <r>
    <n v="1162"/>
    <x v="758"/>
    <x v="4"/>
    <x v="0"/>
    <x v="9"/>
    <n v="0.04"/>
    <n v="829.43999999999994"/>
    <n v="14"/>
    <n v="11612.16"/>
    <n v="2903.04"/>
    <n v="464.4864"/>
  </r>
  <r>
    <n v="1164"/>
    <x v="758"/>
    <x v="0"/>
    <x v="0"/>
    <x v="9"/>
    <n v="0.04"/>
    <n v="1346.3999999999999"/>
    <n v="14"/>
    <n v="18849.599999999999"/>
    <n v="4712.3999999999996"/>
    <n v="753.98399999999992"/>
  </r>
  <r>
    <n v="1175"/>
    <x v="869"/>
    <x v="8"/>
    <x v="0"/>
    <x v="9"/>
    <n v="0.04"/>
    <n v="1016.6399999999999"/>
    <n v="14"/>
    <n v="14232.96"/>
    <n v="3558.24"/>
    <n v="569.3184"/>
  </r>
  <r>
    <n v="1179"/>
    <x v="101"/>
    <x v="6"/>
    <x v="0"/>
    <x v="9"/>
    <n v="0.04"/>
    <n v="322.56"/>
    <n v="14"/>
    <n v="4515.84"/>
    <n v="1128.96"/>
    <n v="180.6336"/>
  </r>
  <r>
    <n v="1186"/>
    <x v="690"/>
    <x v="6"/>
    <x v="0"/>
    <x v="9"/>
    <n v="0.04"/>
    <n v="684"/>
    <n v="14"/>
    <n v="9576"/>
    <n v="2394"/>
    <n v="383.04"/>
  </r>
  <r>
    <n v="1196"/>
    <x v="392"/>
    <x v="0"/>
    <x v="0"/>
    <x v="9"/>
    <n v="0.04"/>
    <n v="244.79999999999998"/>
    <n v="14"/>
    <n v="3427.2"/>
    <n v="856.8"/>
    <n v="137.08799999999999"/>
  </r>
  <r>
    <n v="1201"/>
    <x v="507"/>
    <x v="7"/>
    <x v="0"/>
    <x v="9"/>
    <n v="0.04"/>
    <n v="1352.1599999999999"/>
    <n v="14"/>
    <n v="18930.239999999998"/>
    <n v="4732.5599999999995"/>
    <n v="757.20959999999991"/>
  </r>
  <r>
    <n v="1225"/>
    <x v="103"/>
    <x v="2"/>
    <x v="0"/>
    <x v="9"/>
    <n v="0.04"/>
    <n v="636.4799999999999"/>
    <n v="14"/>
    <n v="8910.7199999999993"/>
    <n v="2227.6799999999998"/>
    <n v="356.42879999999997"/>
  </r>
  <r>
    <n v="1228"/>
    <x v="908"/>
    <x v="6"/>
    <x v="0"/>
    <x v="9"/>
    <n v="0.04"/>
    <n v="498.23999999999995"/>
    <n v="14"/>
    <n v="6975.36"/>
    <n v="1743.84"/>
    <n v="279.01439999999997"/>
  </r>
  <r>
    <n v="1240"/>
    <x v="909"/>
    <x v="7"/>
    <x v="0"/>
    <x v="9"/>
    <n v="0.04"/>
    <n v="267.83999999999997"/>
    <n v="14"/>
    <n v="3749.7599999999998"/>
    <n v="937.43999999999994"/>
    <n v="149.99039999999999"/>
  </r>
  <r>
    <n v="1243"/>
    <x v="510"/>
    <x v="4"/>
    <x v="0"/>
    <x v="9"/>
    <n v="0.04"/>
    <n v="679.68"/>
    <n v="14"/>
    <n v="9515.5199999999986"/>
    <n v="2378.8799999999997"/>
    <n v="380.62079999999997"/>
  </r>
  <r>
    <n v="1244"/>
    <x v="253"/>
    <x v="3"/>
    <x v="0"/>
    <x v="9"/>
    <n v="0.04"/>
    <n v="658.07999999999993"/>
    <n v="14"/>
    <n v="9213.119999999999"/>
    <n v="2303.2799999999997"/>
    <n v="368.52479999999997"/>
  </r>
  <r>
    <n v="1252"/>
    <x v="394"/>
    <x v="5"/>
    <x v="0"/>
    <x v="9"/>
    <n v="0.04"/>
    <n v="1212.48"/>
    <n v="14"/>
    <n v="16974.72"/>
    <n v="4243.68"/>
    <n v="678.98880000000008"/>
  </r>
  <r>
    <n v="1256"/>
    <x v="910"/>
    <x v="0"/>
    <x v="0"/>
    <x v="9"/>
    <n v="0.04"/>
    <n v="172.79999999999998"/>
    <n v="14"/>
    <n v="2419.1999999999998"/>
    <n v="604.79999999999995"/>
    <n v="96.768000000000001"/>
  </r>
  <r>
    <n v="1258"/>
    <x v="254"/>
    <x v="2"/>
    <x v="0"/>
    <x v="9"/>
    <n v="0.04"/>
    <n v="191.51999999999998"/>
    <n v="14"/>
    <n v="2681.2799999999997"/>
    <n v="670.31999999999994"/>
    <n v="107.2512"/>
  </r>
  <r>
    <n v="1263"/>
    <x v="396"/>
    <x v="3"/>
    <x v="0"/>
    <x v="9"/>
    <n v="0.04"/>
    <n v="1117.4399999999998"/>
    <n v="14"/>
    <n v="15644.159999999998"/>
    <n v="3911.0399999999995"/>
    <n v="625.76639999999998"/>
  </r>
  <r>
    <n v="1269"/>
    <x v="872"/>
    <x v="8"/>
    <x v="0"/>
    <x v="9"/>
    <n v="0.04"/>
    <n v="266.39999999999998"/>
    <n v="14"/>
    <n v="3729.5999999999995"/>
    <n v="932.39999999999986"/>
    <n v="149.18399999999997"/>
  </r>
  <r>
    <n v="1271"/>
    <x v="911"/>
    <x v="8"/>
    <x v="0"/>
    <x v="9"/>
    <n v="0.04"/>
    <n v="951.83999999999992"/>
    <n v="14"/>
    <n v="13325.759999999998"/>
    <n v="3331.4399999999996"/>
    <n v="533.03039999999999"/>
  </r>
  <r>
    <n v="1272"/>
    <x v="611"/>
    <x v="6"/>
    <x v="0"/>
    <x v="9"/>
    <n v="0.04"/>
    <n v="1339.2"/>
    <n v="14"/>
    <n v="18748.8"/>
    <n v="4687.2"/>
    <n v="749.952"/>
  </r>
  <r>
    <n v="1276"/>
    <x v="611"/>
    <x v="7"/>
    <x v="0"/>
    <x v="9"/>
    <n v="0.04"/>
    <n v="711.3599999999999"/>
    <n v="14"/>
    <n v="9959.0399999999991"/>
    <n v="2489.7599999999998"/>
    <n v="398.36159999999995"/>
  </r>
  <r>
    <n v="1280"/>
    <x v="762"/>
    <x v="6"/>
    <x v="0"/>
    <x v="9"/>
    <n v="0.04"/>
    <n v="1386.7199999999998"/>
    <n v="14"/>
    <n v="19414.079999999998"/>
    <n v="4853.5199999999995"/>
    <n v="776.56319999999994"/>
  </r>
  <r>
    <n v="1287"/>
    <x v="912"/>
    <x v="6"/>
    <x v="0"/>
    <x v="9"/>
    <n v="0.04"/>
    <n v="993.59999999999991"/>
    <n v="14"/>
    <n v="13910.399999999998"/>
    <n v="3477.5999999999995"/>
    <n v="556.41599999999994"/>
  </r>
  <r>
    <n v="1298"/>
    <x v="107"/>
    <x v="7"/>
    <x v="0"/>
    <x v="9"/>
    <n v="0.04"/>
    <n v="665.28"/>
    <n v="14"/>
    <n v="9313.92"/>
    <n v="2328.48"/>
    <n v="372.55680000000001"/>
  </r>
  <r>
    <n v="1308"/>
    <x v="614"/>
    <x v="0"/>
    <x v="0"/>
    <x v="9"/>
    <n v="0.04"/>
    <n v="804.95999999999992"/>
    <n v="14"/>
    <n v="11269.439999999999"/>
    <n v="2817.3599999999997"/>
    <n v="450.77759999999995"/>
  </r>
  <r>
    <n v="1321"/>
    <x v="399"/>
    <x v="7"/>
    <x v="0"/>
    <x v="9"/>
    <n v="0.04"/>
    <n v="839.52"/>
    <n v="14"/>
    <n v="11753.279999999999"/>
    <n v="2938.3199999999997"/>
    <n v="470.13119999999998"/>
  </r>
  <r>
    <n v="1323"/>
    <x v="399"/>
    <x v="1"/>
    <x v="0"/>
    <x v="9"/>
    <n v="0.04"/>
    <n v="583.19999999999993"/>
    <n v="14"/>
    <n v="8164.7999999999993"/>
    <n v="2041.1999999999998"/>
    <n v="326.59199999999998"/>
  </r>
  <r>
    <n v="1340"/>
    <x v="111"/>
    <x v="3"/>
    <x v="0"/>
    <x v="9"/>
    <n v="0.04"/>
    <n v="983.52"/>
    <n v="14"/>
    <n v="13769.279999999999"/>
    <n v="3442.3199999999997"/>
    <n v="550.77120000000002"/>
  </r>
  <r>
    <n v="1357"/>
    <x v="697"/>
    <x v="4"/>
    <x v="0"/>
    <x v="9"/>
    <n v="0.04"/>
    <n v="236.15999999999997"/>
    <n v="14"/>
    <n v="3306.24"/>
    <n v="826.56"/>
    <n v="132.24959999999999"/>
  </r>
  <r>
    <n v="1359"/>
    <x v="697"/>
    <x v="7"/>
    <x v="0"/>
    <x v="9"/>
    <n v="0.04"/>
    <n v="336.96"/>
    <n v="14"/>
    <n v="4717.4399999999996"/>
    <n v="1179.3599999999999"/>
    <n v="188.69759999999999"/>
  </r>
  <r>
    <n v="1367"/>
    <x v="913"/>
    <x v="7"/>
    <x v="0"/>
    <x v="9"/>
    <n v="0.04"/>
    <n v="1006.56"/>
    <n v="14"/>
    <n v="14091.84"/>
    <n v="3522.96"/>
    <n v="563.67359999999996"/>
  </r>
  <r>
    <n v="1372"/>
    <x v="519"/>
    <x v="3"/>
    <x v="0"/>
    <x v="9"/>
    <n v="0.04"/>
    <n v="1293.1199999999999"/>
    <n v="14"/>
    <n v="18103.68"/>
    <n v="4525.92"/>
    <n v="724.1472"/>
  </r>
  <r>
    <n v="1374"/>
    <x v="520"/>
    <x v="4"/>
    <x v="0"/>
    <x v="9"/>
    <n v="0.04"/>
    <n v="208.79999999999998"/>
    <n v="14"/>
    <n v="2923.2"/>
    <n v="730.8"/>
    <n v="116.928"/>
  </r>
  <r>
    <n v="1392"/>
    <x v="523"/>
    <x v="8"/>
    <x v="0"/>
    <x v="9"/>
    <n v="0.04"/>
    <n v="1440"/>
    <n v="14"/>
    <n v="20160"/>
    <n v="5040"/>
    <n v="806.4"/>
  </r>
  <r>
    <n v="1397"/>
    <x v="115"/>
    <x v="0"/>
    <x v="0"/>
    <x v="9"/>
    <n v="0.04"/>
    <n v="1108.8"/>
    <n v="14"/>
    <n v="15523.199999999999"/>
    <n v="3880.7999999999997"/>
    <n v="620.928"/>
  </r>
  <r>
    <n v="1419"/>
    <x v="914"/>
    <x v="8"/>
    <x v="0"/>
    <x v="9"/>
    <n v="0.04"/>
    <n v="496.79999999999995"/>
    <n v="14"/>
    <n v="6955.1999999999989"/>
    <n v="1738.7999999999997"/>
    <n v="278.20799999999997"/>
  </r>
  <r>
    <n v="1424"/>
    <x v="915"/>
    <x v="8"/>
    <x v="0"/>
    <x v="9"/>
    <n v="0.04"/>
    <n v="499.67999999999995"/>
    <n v="14"/>
    <n v="6995.5199999999995"/>
    <n v="1748.8799999999999"/>
    <n v="279.82079999999996"/>
  </r>
  <r>
    <n v="1437"/>
    <x v="124"/>
    <x v="4"/>
    <x v="0"/>
    <x v="9"/>
    <n v="0.04"/>
    <n v="1078.56"/>
    <n v="14"/>
    <n v="15099.84"/>
    <n v="3774.96"/>
    <n v="603.99360000000001"/>
  </r>
  <r>
    <n v="1460"/>
    <x v="409"/>
    <x v="3"/>
    <x v="0"/>
    <x v="9"/>
    <n v="0.04"/>
    <n v="1113.1199999999999"/>
    <n v="14"/>
    <n v="15583.679999999998"/>
    <n v="3895.9199999999996"/>
    <n v="623.34719999999993"/>
  </r>
  <r>
    <n v="1464"/>
    <x v="620"/>
    <x v="2"/>
    <x v="0"/>
    <x v="9"/>
    <n v="0.04"/>
    <n v="1015.1999999999999"/>
    <n v="14"/>
    <n v="14212.8"/>
    <n v="3553.2"/>
    <n v="568.51199999999994"/>
  </r>
  <r>
    <n v="1484"/>
    <x v="701"/>
    <x v="3"/>
    <x v="0"/>
    <x v="9"/>
    <n v="0.04"/>
    <n v="1055.52"/>
    <n v="14"/>
    <n v="14777.279999999999"/>
    <n v="3694.3199999999997"/>
    <n v="591.09119999999996"/>
  </r>
  <r>
    <n v="1487"/>
    <x v="829"/>
    <x v="3"/>
    <x v="0"/>
    <x v="9"/>
    <n v="0.04"/>
    <n v="106.55999999999999"/>
    <n v="14"/>
    <n v="1491.84"/>
    <n v="372.96"/>
    <n v="59.6736"/>
  </r>
  <r>
    <n v="1497"/>
    <x v="879"/>
    <x v="0"/>
    <x v="0"/>
    <x v="9"/>
    <n v="0.04"/>
    <n v="747.3599999999999"/>
    <n v="14"/>
    <n v="10463.039999999999"/>
    <n v="2615.7599999999998"/>
    <n v="418.52159999999998"/>
  </r>
  <r>
    <n v="1501"/>
    <x v="529"/>
    <x v="0"/>
    <x v="0"/>
    <x v="9"/>
    <n v="0.04"/>
    <n v="646.55999999999995"/>
    <n v="14"/>
    <n v="9051.84"/>
    <n v="2262.96"/>
    <n v="362.0736"/>
  </r>
  <r>
    <n v="1517"/>
    <x v="916"/>
    <x v="2"/>
    <x v="0"/>
    <x v="9"/>
    <n v="0.04"/>
    <n v="542.88"/>
    <n v="14"/>
    <n v="7600.32"/>
    <n v="1900.08"/>
    <n v="304.01279999999997"/>
  </r>
  <r>
    <n v="1522"/>
    <x v="623"/>
    <x v="1"/>
    <x v="0"/>
    <x v="9"/>
    <n v="0.04"/>
    <n v="347.03999999999996"/>
    <n v="14"/>
    <n v="4858.5599999999995"/>
    <n v="1214.6399999999999"/>
    <n v="194.3424"/>
  </r>
  <r>
    <n v="1524"/>
    <x v="917"/>
    <x v="8"/>
    <x v="0"/>
    <x v="9"/>
    <n v="0.04"/>
    <n v="630.72"/>
    <n v="14"/>
    <n v="8830.08"/>
    <n v="2207.52"/>
    <n v="353.20319999999998"/>
  </r>
  <r>
    <n v="1529"/>
    <x v="279"/>
    <x v="4"/>
    <x v="0"/>
    <x v="9"/>
    <n v="0.04"/>
    <n v="1395.36"/>
    <n v="14"/>
    <n v="19535.039999999997"/>
    <n v="4883.7599999999993"/>
    <n v="781.40159999999992"/>
  </r>
  <r>
    <n v="1532"/>
    <x v="127"/>
    <x v="1"/>
    <x v="0"/>
    <x v="9"/>
    <n v="0.04"/>
    <n v="642.2399999999999"/>
    <n v="14"/>
    <n v="8991.3599999999988"/>
    <n v="2247.8399999999997"/>
    <n v="359.65439999999995"/>
  </r>
  <r>
    <n v="1538"/>
    <x v="918"/>
    <x v="6"/>
    <x v="0"/>
    <x v="9"/>
    <n v="0.04"/>
    <n v="789.12"/>
    <n v="14"/>
    <n v="11047.68"/>
    <n v="2761.92"/>
    <n v="441.90720000000005"/>
  </r>
  <r>
    <n v="1539"/>
    <x v="918"/>
    <x v="1"/>
    <x v="0"/>
    <x v="9"/>
    <n v="0.04"/>
    <n v="21.599999999999998"/>
    <n v="14"/>
    <n v="302.39999999999998"/>
    <n v="75.599999999999994"/>
    <n v="12.096"/>
  </r>
  <r>
    <n v="1551"/>
    <x v="703"/>
    <x v="6"/>
    <x v="0"/>
    <x v="9"/>
    <n v="0.04"/>
    <n v="1190.8799999999999"/>
    <n v="14"/>
    <n v="16672.32"/>
    <n v="4168.08"/>
    <n v="666.89279999999997"/>
  </r>
  <r>
    <n v="1564"/>
    <x v="415"/>
    <x v="5"/>
    <x v="0"/>
    <x v="9"/>
    <n v="0.04"/>
    <n v="1239.8399999999999"/>
    <n v="14"/>
    <n v="17357.759999999998"/>
    <n v="4339.4399999999996"/>
    <n v="694.31039999999996"/>
  </r>
  <r>
    <n v="1570"/>
    <x v="624"/>
    <x v="0"/>
    <x v="0"/>
    <x v="9"/>
    <n v="0.04"/>
    <n v="15.839999999999998"/>
    <n v="14"/>
    <n v="221.75999999999996"/>
    <n v="55.439999999999991"/>
    <n v="8.8703999999999983"/>
  </r>
  <r>
    <n v="1582"/>
    <x v="705"/>
    <x v="2"/>
    <x v="0"/>
    <x v="9"/>
    <n v="0.04"/>
    <n v="100.8"/>
    <n v="14"/>
    <n v="1411.2"/>
    <n v="352.8"/>
    <n v="56.448"/>
  </r>
  <r>
    <n v="1591"/>
    <x v="418"/>
    <x v="6"/>
    <x v="0"/>
    <x v="9"/>
    <n v="0.04"/>
    <n v="1316.1599999999999"/>
    <n v="14"/>
    <n v="18426.239999999998"/>
    <n v="4606.5599999999995"/>
    <n v="737.04959999999994"/>
  </r>
  <r>
    <n v="1622"/>
    <x v="880"/>
    <x v="8"/>
    <x v="0"/>
    <x v="9"/>
    <n v="0.04"/>
    <n v="1156.32"/>
    <n v="14"/>
    <n v="16188.48"/>
    <n v="4047.12"/>
    <n v="647.53920000000005"/>
  </r>
  <r>
    <n v="1623"/>
    <x v="880"/>
    <x v="1"/>
    <x v="0"/>
    <x v="9"/>
    <n v="0.04"/>
    <n v="99.36"/>
    <n v="14"/>
    <n v="1391.04"/>
    <n v="347.76"/>
    <n v="55.641599999999997"/>
  </r>
  <r>
    <n v="1629"/>
    <x v="533"/>
    <x v="5"/>
    <x v="0"/>
    <x v="9"/>
    <n v="0.04"/>
    <n v="277.91999999999996"/>
    <n v="14"/>
    <n v="3890.8799999999992"/>
    <n v="972.7199999999998"/>
    <n v="155.63519999999997"/>
  </r>
  <r>
    <n v="1644"/>
    <x v="627"/>
    <x v="7"/>
    <x v="0"/>
    <x v="9"/>
    <n v="0.04"/>
    <n v="531.36"/>
    <n v="14"/>
    <n v="7439.04"/>
    <n v="1859.76"/>
    <n v="297.5616"/>
  </r>
  <r>
    <n v="1648"/>
    <x v="137"/>
    <x v="6"/>
    <x v="0"/>
    <x v="9"/>
    <n v="0.04"/>
    <n v="303.83999999999997"/>
    <n v="14"/>
    <n v="4253.7599999999993"/>
    <n v="1063.4399999999998"/>
    <n v="170.15039999999996"/>
  </r>
  <r>
    <n v="1656"/>
    <x v="139"/>
    <x v="0"/>
    <x v="0"/>
    <x v="9"/>
    <n v="0.04"/>
    <n v="351.36"/>
    <n v="14"/>
    <n v="4919.04"/>
    <n v="1229.76"/>
    <n v="196.76160000000002"/>
  </r>
  <r>
    <n v="1679"/>
    <x v="885"/>
    <x v="1"/>
    <x v="0"/>
    <x v="9"/>
    <n v="0.04"/>
    <n v="411.84"/>
    <n v="14"/>
    <n v="5765.7599999999993"/>
    <n v="1441.4399999999998"/>
    <n v="230.63039999999998"/>
  </r>
  <r>
    <n v="1685"/>
    <x v="420"/>
    <x v="7"/>
    <x v="0"/>
    <x v="9"/>
    <n v="0.04"/>
    <n v="993.59999999999991"/>
    <n v="14"/>
    <n v="13910.399999999998"/>
    <n v="3477.5999999999995"/>
    <n v="556.41599999999994"/>
  </r>
  <r>
    <n v="1691"/>
    <x v="290"/>
    <x v="1"/>
    <x v="0"/>
    <x v="9"/>
    <n v="0.04"/>
    <n v="940.31999999999994"/>
    <n v="14"/>
    <n v="13164.48"/>
    <n v="3291.12"/>
    <n v="526.57920000000001"/>
  </r>
  <r>
    <n v="1696"/>
    <x v="919"/>
    <x v="6"/>
    <x v="0"/>
    <x v="9"/>
    <n v="0.04"/>
    <n v="1028.1599999999999"/>
    <n v="14"/>
    <n v="14394.239999999998"/>
    <n v="3598.5599999999995"/>
    <n v="575.76959999999997"/>
  </r>
  <r>
    <n v="1703"/>
    <x v="920"/>
    <x v="1"/>
    <x v="0"/>
    <x v="9"/>
    <n v="0.04"/>
    <n v="427.67999999999995"/>
    <n v="14"/>
    <n v="5987.5199999999995"/>
    <n v="1496.8799999999999"/>
    <n v="239.5008"/>
  </r>
  <r>
    <n v="1734"/>
    <x v="148"/>
    <x v="3"/>
    <x v="0"/>
    <x v="9"/>
    <n v="0.04"/>
    <n v="1260"/>
    <n v="14"/>
    <n v="17640"/>
    <n v="4410"/>
    <n v="705.6"/>
  </r>
  <r>
    <n v="1735"/>
    <x v="148"/>
    <x v="3"/>
    <x v="0"/>
    <x v="9"/>
    <n v="0.04"/>
    <n v="1424.1599999999999"/>
    <n v="14"/>
    <n v="19938.239999999998"/>
    <n v="4984.5599999999995"/>
    <n v="797.52959999999996"/>
  </r>
  <r>
    <n v="1742"/>
    <x v="294"/>
    <x v="2"/>
    <x v="0"/>
    <x v="9"/>
    <n v="0.04"/>
    <n v="1097.28"/>
    <n v="14"/>
    <n v="15361.92"/>
    <n v="3840.48"/>
    <n v="614.47680000000003"/>
  </r>
  <r>
    <n v="1745"/>
    <x v="422"/>
    <x v="4"/>
    <x v="0"/>
    <x v="9"/>
    <n v="0.04"/>
    <n v="515.52"/>
    <n v="14"/>
    <n v="7217.28"/>
    <n v="1804.32"/>
    <n v="288.69119999999998"/>
  </r>
  <r>
    <n v="1762"/>
    <x v="423"/>
    <x v="7"/>
    <x v="0"/>
    <x v="9"/>
    <n v="0.04"/>
    <n v="796.32"/>
    <n v="14"/>
    <n v="11148.480000000001"/>
    <n v="2787.1200000000003"/>
    <n v="445.93920000000008"/>
  </r>
  <r>
    <n v="1772"/>
    <x v="298"/>
    <x v="3"/>
    <x v="0"/>
    <x v="9"/>
    <n v="0.04"/>
    <n v="106.55999999999999"/>
    <n v="14"/>
    <n v="1491.84"/>
    <n v="372.96"/>
    <n v="59.6736"/>
  </r>
  <r>
    <n v="1777"/>
    <x v="921"/>
    <x v="8"/>
    <x v="0"/>
    <x v="9"/>
    <n v="0.04"/>
    <n v="1139.04"/>
    <n v="14"/>
    <n v="15946.56"/>
    <n v="3986.64"/>
    <n v="637.86239999999998"/>
  </r>
  <r>
    <n v="1785"/>
    <x v="922"/>
    <x v="8"/>
    <x v="0"/>
    <x v="9"/>
    <n v="0.04"/>
    <n v="1003.68"/>
    <n v="14"/>
    <n v="14051.519999999999"/>
    <n v="3512.8799999999997"/>
    <n v="562.06079999999997"/>
  </r>
  <r>
    <n v="1812"/>
    <x v="836"/>
    <x v="7"/>
    <x v="0"/>
    <x v="9"/>
    <n v="0.04"/>
    <n v="1067.04"/>
    <n v="14"/>
    <n v="14938.56"/>
    <n v="3734.64"/>
    <n v="597.54240000000004"/>
  </r>
  <r>
    <n v="1816"/>
    <x v="157"/>
    <x v="2"/>
    <x v="0"/>
    <x v="9"/>
    <n v="0.04"/>
    <n v="364.31999999999994"/>
    <n v="14"/>
    <n v="5100.4799999999996"/>
    <n v="1275.1199999999999"/>
    <n v="204.01919999999998"/>
  </r>
  <r>
    <n v="1825"/>
    <x v="542"/>
    <x v="2"/>
    <x v="0"/>
    <x v="9"/>
    <n v="0.04"/>
    <n v="1067.04"/>
    <n v="14"/>
    <n v="14938.56"/>
    <n v="3734.64"/>
    <n v="597.54240000000004"/>
  </r>
  <r>
    <n v="1826"/>
    <x v="542"/>
    <x v="0"/>
    <x v="0"/>
    <x v="9"/>
    <n v="0.04"/>
    <n v="112.32"/>
    <n v="14"/>
    <n v="1572.48"/>
    <n v="393.12"/>
    <n v="62.8992"/>
  </r>
  <r>
    <n v="1835"/>
    <x v="300"/>
    <x v="4"/>
    <x v="0"/>
    <x v="9"/>
    <n v="0.04"/>
    <n v="1023.8399999999999"/>
    <n v="14"/>
    <n v="14333.759999999998"/>
    <n v="3583.4399999999996"/>
    <n v="573.35039999999992"/>
  </r>
  <r>
    <n v="1843"/>
    <x v="543"/>
    <x v="4"/>
    <x v="0"/>
    <x v="9"/>
    <n v="0.04"/>
    <n v="679.68"/>
    <n v="14"/>
    <n v="9515.5199999999986"/>
    <n v="2378.8799999999997"/>
    <n v="380.62079999999997"/>
  </r>
  <r>
    <n v="1854"/>
    <x v="433"/>
    <x v="1"/>
    <x v="0"/>
    <x v="9"/>
    <n v="0.04"/>
    <n v="421.91999999999996"/>
    <n v="14"/>
    <n v="5906.8799999999992"/>
    <n v="1476.7199999999998"/>
    <n v="236.27519999999998"/>
  </r>
  <r>
    <n v="1871"/>
    <x v="785"/>
    <x v="1"/>
    <x v="0"/>
    <x v="9"/>
    <n v="0.04"/>
    <n v="70.559999999999988"/>
    <n v="14"/>
    <n v="987.8399999999998"/>
    <n v="246.95999999999995"/>
    <n v="39.51359999999999"/>
  </r>
  <r>
    <n v="1885"/>
    <x v="637"/>
    <x v="0"/>
    <x v="0"/>
    <x v="9"/>
    <n v="0.04"/>
    <n v="92.16"/>
    <n v="14"/>
    <n v="1290.24"/>
    <n v="322.56"/>
    <n v="51.6096"/>
  </r>
  <r>
    <n v="1894"/>
    <x v="838"/>
    <x v="6"/>
    <x v="0"/>
    <x v="9"/>
    <n v="0.04"/>
    <n v="475.2"/>
    <n v="14"/>
    <n v="6652.8"/>
    <n v="1663.2"/>
    <n v="266.11200000000002"/>
  </r>
  <r>
    <n v="1917"/>
    <x v="163"/>
    <x v="3"/>
    <x v="0"/>
    <x v="9"/>
    <n v="0.04"/>
    <n v="1437.12"/>
    <n v="14"/>
    <n v="20119.68"/>
    <n v="5029.92"/>
    <n v="804.78719999999998"/>
  </r>
  <r>
    <n v="1927"/>
    <x v="789"/>
    <x v="2"/>
    <x v="0"/>
    <x v="9"/>
    <n v="0.04"/>
    <n v="126.71999999999998"/>
    <n v="14"/>
    <n v="1774.0799999999997"/>
    <n v="443.51999999999992"/>
    <n v="70.963199999999986"/>
  </r>
  <r>
    <n v="1934"/>
    <x v="308"/>
    <x v="4"/>
    <x v="0"/>
    <x v="9"/>
    <n v="0.04"/>
    <n v="89.279999999999987"/>
    <n v="14"/>
    <n v="1249.9199999999998"/>
    <n v="312.47999999999996"/>
    <n v="49.996799999999993"/>
  </r>
  <r>
    <n v="1941"/>
    <x v="923"/>
    <x v="1"/>
    <x v="0"/>
    <x v="9"/>
    <n v="0.04"/>
    <n v="44.639999999999993"/>
    <n v="14"/>
    <n v="624.95999999999992"/>
    <n v="156.23999999999998"/>
    <n v="24.998399999999997"/>
  </r>
  <r>
    <n v="1947"/>
    <x v="548"/>
    <x v="7"/>
    <x v="0"/>
    <x v="9"/>
    <n v="0.04"/>
    <n v="656.63999999999987"/>
    <n v="14"/>
    <n v="9192.9599999999991"/>
    <n v="2298.2399999999998"/>
    <n v="367.71839999999997"/>
  </r>
  <r>
    <n v="1948"/>
    <x v="548"/>
    <x v="7"/>
    <x v="0"/>
    <x v="9"/>
    <n v="0.04"/>
    <n v="1432.8"/>
    <n v="14"/>
    <n v="20059.2"/>
    <n v="5014.8"/>
    <n v="802.36800000000005"/>
  </r>
  <r>
    <n v="1967"/>
    <x v="549"/>
    <x v="2"/>
    <x v="0"/>
    <x v="9"/>
    <n v="0.04"/>
    <n v="439.2"/>
    <n v="14"/>
    <n v="6148.8"/>
    <n v="1537.2"/>
    <n v="245.952"/>
  </r>
  <r>
    <n v="1968"/>
    <x v="790"/>
    <x v="7"/>
    <x v="0"/>
    <x v="9"/>
    <n v="0.04"/>
    <n v="600.4799999999999"/>
    <n v="14"/>
    <n v="8406.7199999999993"/>
    <n v="2101.6799999999998"/>
    <n v="336.2688"/>
  </r>
  <r>
    <n v="1975"/>
    <x v="724"/>
    <x v="5"/>
    <x v="0"/>
    <x v="9"/>
    <n v="0.04"/>
    <n v="1097.28"/>
    <n v="14"/>
    <n v="15361.92"/>
    <n v="3840.48"/>
    <n v="614.4768000000000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n v="4"/>
    <x v="0"/>
    <x v="0"/>
    <x v="0"/>
    <x v="0"/>
    <n v="0.03"/>
    <n v="477"/>
    <n v="9"/>
    <n v="4293"/>
    <n v="1073.25"/>
    <n v="42.93"/>
  </r>
  <r>
    <n v="14"/>
    <x v="1"/>
    <x v="1"/>
    <x v="0"/>
    <x v="0"/>
    <n v="0.03"/>
    <n v="160"/>
    <n v="9"/>
    <n v="1440"/>
    <n v="360"/>
    <n v="14.4"/>
  </r>
  <r>
    <n v="17"/>
    <x v="2"/>
    <x v="2"/>
    <x v="0"/>
    <x v="0"/>
    <n v="0.02"/>
    <n v="980"/>
    <n v="9"/>
    <n v="8820"/>
    <n v="2205"/>
    <n v="88.2"/>
  </r>
  <r>
    <n v="21"/>
    <x v="3"/>
    <x v="0"/>
    <x v="0"/>
    <x v="0"/>
    <n v="0.01"/>
    <n v="153"/>
    <n v="9"/>
    <n v="1377"/>
    <n v="344.25"/>
    <n v="55.08"/>
  </r>
  <r>
    <n v="31"/>
    <x v="4"/>
    <x v="3"/>
    <x v="0"/>
    <x v="0"/>
    <n v="0.03"/>
    <n v="568"/>
    <n v="9"/>
    <n v="5112"/>
    <n v="1278"/>
    <n v="204.48000000000002"/>
  </r>
  <r>
    <n v="36"/>
    <x v="5"/>
    <x v="4"/>
    <x v="0"/>
    <x v="0"/>
    <n v="0.01"/>
    <n v="351"/>
    <n v="9"/>
    <n v="3159"/>
    <n v="789.75"/>
    <n v="94.77"/>
  </r>
  <r>
    <n v="37"/>
    <x v="6"/>
    <x v="2"/>
    <x v="0"/>
    <x v="0"/>
    <n v="0.03"/>
    <n v="533"/>
    <n v="9"/>
    <n v="4797"/>
    <n v="1199.25"/>
    <n v="191.88"/>
  </r>
  <r>
    <n v="45"/>
    <x v="7"/>
    <x v="0"/>
    <x v="0"/>
    <x v="0"/>
    <n v="0.03"/>
    <n v="993"/>
    <n v="9"/>
    <n v="8937"/>
    <n v="2234.25"/>
    <n v="268.11"/>
  </r>
  <r>
    <n v="59"/>
    <x v="8"/>
    <x v="4"/>
    <x v="0"/>
    <x v="0"/>
    <n v="0.01"/>
    <n v="405"/>
    <n v="9"/>
    <n v="3645"/>
    <n v="911.25"/>
    <n v="109.35"/>
  </r>
  <r>
    <n v="65"/>
    <x v="9"/>
    <x v="5"/>
    <x v="0"/>
    <x v="0"/>
    <n v="0.05"/>
    <n v="382"/>
    <n v="9"/>
    <n v="3438"/>
    <n v="859.5"/>
    <n v="34.380000000000003"/>
  </r>
  <r>
    <n v="95"/>
    <x v="10"/>
    <x v="5"/>
    <x v="0"/>
    <x v="0"/>
    <n v="0.05"/>
    <n v="102"/>
    <n v="9"/>
    <n v="918"/>
    <n v="229.5"/>
    <n v="18.36"/>
  </r>
  <r>
    <n v="103"/>
    <x v="11"/>
    <x v="6"/>
    <x v="0"/>
    <x v="0"/>
    <n v="0.03"/>
    <n v="946"/>
    <n v="9"/>
    <n v="8514"/>
    <n v="2128.5"/>
    <n v="340.56"/>
  </r>
  <r>
    <n v="136"/>
    <x v="12"/>
    <x v="1"/>
    <x v="0"/>
    <x v="0"/>
    <n v="0.01"/>
    <n v="688"/>
    <n v="9"/>
    <n v="6192"/>
    <n v="1548"/>
    <n v="61.92"/>
  </r>
  <r>
    <n v="153"/>
    <x v="13"/>
    <x v="7"/>
    <x v="0"/>
    <x v="0"/>
    <n v="0.02"/>
    <n v="587"/>
    <n v="9"/>
    <n v="5283"/>
    <n v="1320.75"/>
    <n v="211.32"/>
  </r>
  <r>
    <n v="178"/>
    <x v="14"/>
    <x v="7"/>
    <x v="0"/>
    <x v="0"/>
    <n v="0.04"/>
    <n v="79"/>
    <n v="9"/>
    <n v="711"/>
    <n v="177.75"/>
    <n v="21.33"/>
  </r>
  <r>
    <n v="180"/>
    <x v="15"/>
    <x v="6"/>
    <x v="0"/>
    <x v="0"/>
    <n v="0.04"/>
    <n v="951"/>
    <n v="9"/>
    <n v="8559"/>
    <n v="2139.75"/>
    <n v="256.77"/>
  </r>
  <r>
    <n v="182"/>
    <x v="16"/>
    <x v="5"/>
    <x v="0"/>
    <x v="0"/>
    <n v="0.04"/>
    <n v="227"/>
    <n v="9"/>
    <n v="2043"/>
    <n v="510.75"/>
    <n v="40.86"/>
  </r>
  <r>
    <n v="192"/>
    <x v="17"/>
    <x v="8"/>
    <x v="0"/>
    <x v="0"/>
    <n v="0.05"/>
    <n v="315"/>
    <n v="9"/>
    <n v="2835"/>
    <n v="708.75"/>
    <n v="113.4"/>
  </r>
  <r>
    <n v="207"/>
    <x v="18"/>
    <x v="6"/>
    <x v="0"/>
    <x v="0"/>
    <n v="0.05"/>
    <n v="645"/>
    <n v="9"/>
    <n v="5805"/>
    <n v="1451.25"/>
    <n v="58.050000000000004"/>
  </r>
  <r>
    <n v="210"/>
    <x v="19"/>
    <x v="1"/>
    <x v="0"/>
    <x v="0"/>
    <n v="0.04"/>
    <n v="501"/>
    <n v="9"/>
    <n v="4509"/>
    <n v="1127.25"/>
    <n v="90.18"/>
  </r>
  <r>
    <n v="216"/>
    <x v="20"/>
    <x v="1"/>
    <x v="0"/>
    <x v="0"/>
    <n v="0.01"/>
    <n v="677"/>
    <n v="9"/>
    <n v="6093"/>
    <n v="1523.25"/>
    <n v="121.86"/>
  </r>
  <r>
    <n v="220"/>
    <x v="21"/>
    <x v="4"/>
    <x v="0"/>
    <x v="0"/>
    <n v="0.04"/>
    <n v="347"/>
    <n v="9"/>
    <n v="3123"/>
    <n v="780.75"/>
    <n v="124.92"/>
  </r>
  <r>
    <n v="222"/>
    <x v="22"/>
    <x v="3"/>
    <x v="0"/>
    <x v="0"/>
    <n v="0.03"/>
    <n v="431"/>
    <n v="9"/>
    <n v="3879"/>
    <n v="969.75"/>
    <n v="155.16"/>
  </r>
  <r>
    <n v="227"/>
    <x v="23"/>
    <x v="1"/>
    <x v="0"/>
    <x v="0"/>
    <n v="0.01"/>
    <n v="442"/>
    <n v="9"/>
    <n v="3978"/>
    <n v="994.5"/>
    <n v="198.9"/>
  </r>
  <r>
    <n v="230"/>
    <x v="24"/>
    <x v="1"/>
    <x v="0"/>
    <x v="0"/>
    <n v="0.05"/>
    <n v="181"/>
    <n v="9"/>
    <n v="1629"/>
    <n v="407.25"/>
    <n v="48.87"/>
  </r>
  <r>
    <n v="239"/>
    <x v="25"/>
    <x v="5"/>
    <x v="0"/>
    <x v="0"/>
    <n v="0.01"/>
    <n v="798"/>
    <n v="9"/>
    <n v="7182"/>
    <n v="1795.5"/>
    <n v="359.1"/>
  </r>
  <r>
    <n v="242"/>
    <x v="26"/>
    <x v="7"/>
    <x v="0"/>
    <x v="0"/>
    <n v="0.02"/>
    <n v="82"/>
    <n v="9"/>
    <n v="738"/>
    <n v="184.5"/>
    <n v="14.76"/>
  </r>
  <r>
    <n v="261"/>
    <x v="27"/>
    <x v="5"/>
    <x v="0"/>
    <x v="0"/>
    <n v="0.04"/>
    <n v="770"/>
    <n v="9"/>
    <n v="6930"/>
    <n v="1732.5"/>
    <n v="346.5"/>
  </r>
  <r>
    <n v="291"/>
    <x v="28"/>
    <x v="4"/>
    <x v="0"/>
    <x v="0"/>
    <n v="0.05"/>
    <n v="53"/>
    <n v="9"/>
    <n v="477"/>
    <n v="119.25"/>
    <n v="19.080000000000002"/>
  </r>
  <r>
    <n v="306"/>
    <x v="29"/>
    <x v="7"/>
    <x v="0"/>
    <x v="0"/>
    <n v="0.04"/>
    <n v="809"/>
    <n v="9"/>
    <n v="7281"/>
    <n v="1820.25"/>
    <n v="145.62"/>
  </r>
  <r>
    <n v="313"/>
    <x v="30"/>
    <x v="8"/>
    <x v="0"/>
    <x v="0"/>
    <n v="0.05"/>
    <n v="67"/>
    <n v="9"/>
    <n v="603"/>
    <n v="150.75"/>
    <n v="6.03"/>
  </r>
  <r>
    <n v="327"/>
    <x v="31"/>
    <x v="8"/>
    <x v="0"/>
    <x v="0"/>
    <n v="0.04"/>
    <n v="594"/>
    <n v="9"/>
    <n v="5346"/>
    <n v="1336.5"/>
    <n v="267.3"/>
  </r>
  <r>
    <n v="332"/>
    <x v="32"/>
    <x v="2"/>
    <x v="0"/>
    <x v="0"/>
    <n v="0.02"/>
    <n v="254"/>
    <n v="9"/>
    <n v="2286"/>
    <n v="571.5"/>
    <n v="91.44"/>
  </r>
  <r>
    <n v="341"/>
    <x v="33"/>
    <x v="4"/>
    <x v="0"/>
    <x v="0"/>
    <n v="0.01"/>
    <n v="258"/>
    <n v="9"/>
    <n v="2322"/>
    <n v="580.5"/>
    <n v="69.66"/>
  </r>
  <r>
    <n v="389"/>
    <x v="34"/>
    <x v="5"/>
    <x v="0"/>
    <x v="0"/>
    <n v="0.04"/>
    <n v="39"/>
    <n v="9"/>
    <n v="351"/>
    <n v="87.75"/>
    <n v="17.55"/>
  </r>
  <r>
    <n v="393"/>
    <x v="35"/>
    <x v="8"/>
    <x v="0"/>
    <x v="0"/>
    <n v="0.03"/>
    <n v="298"/>
    <n v="9"/>
    <n v="2682"/>
    <n v="670.5"/>
    <n v="134.1"/>
  </r>
  <r>
    <n v="400"/>
    <x v="36"/>
    <x v="2"/>
    <x v="0"/>
    <x v="0"/>
    <n v="0.01"/>
    <n v="275"/>
    <n v="9"/>
    <n v="2475"/>
    <n v="618.75"/>
    <n v="49.5"/>
  </r>
  <r>
    <n v="409"/>
    <x v="37"/>
    <x v="3"/>
    <x v="0"/>
    <x v="0"/>
    <n v="0.01"/>
    <n v="634"/>
    <n v="9"/>
    <n v="5706"/>
    <n v="1426.5"/>
    <n v="171.18"/>
  </r>
  <r>
    <n v="415"/>
    <x v="38"/>
    <x v="6"/>
    <x v="0"/>
    <x v="0"/>
    <n v="0.01"/>
    <n v="594"/>
    <n v="9"/>
    <n v="5346"/>
    <n v="1336.5"/>
    <n v="160.38"/>
  </r>
  <r>
    <n v="437"/>
    <x v="39"/>
    <x v="6"/>
    <x v="0"/>
    <x v="0"/>
    <n v="0.05"/>
    <n v="443"/>
    <n v="9"/>
    <n v="3987"/>
    <n v="996.75"/>
    <n v="119.61"/>
  </r>
  <r>
    <n v="453"/>
    <x v="40"/>
    <x v="3"/>
    <x v="0"/>
    <x v="0"/>
    <n v="0.02"/>
    <n v="387"/>
    <n v="9"/>
    <n v="3483"/>
    <n v="870.75"/>
    <n v="34.83"/>
  </r>
  <r>
    <n v="461"/>
    <x v="41"/>
    <x v="1"/>
    <x v="0"/>
    <x v="0"/>
    <n v="0.01"/>
    <n v="51"/>
    <n v="9"/>
    <n v="459"/>
    <n v="114.75"/>
    <n v="18.36"/>
  </r>
  <r>
    <n v="475"/>
    <x v="42"/>
    <x v="0"/>
    <x v="0"/>
    <x v="0"/>
    <n v="0.05"/>
    <n v="213"/>
    <n v="9"/>
    <n v="1917"/>
    <n v="479.25"/>
    <n v="76.680000000000007"/>
  </r>
  <r>
    <n v="476"/>
    <x v="42"/>
    <x v="6"/>
    <x v="0"/>
    <x v="0"/>
    <n v="0.01"/>
    <n v="878"/>
    <n v="9"/>
    <n v="7902"/>
    <n v="1975.5"/>
    <n v="395.1"/>
  </r>
  <r>
    <n v="480"/>
    <x v="43"/>
    <x v="8"/>
    <x v="0"/>
    <x v="0"/>
    <n v="0.05"/>
    <n v="554"/>
    <n v="9"/>
    <n v="4986"/>
    <n v="1246.5"/>
    <n v="149.57999999999998"/>
  </r>
  <r>
    <n v="489"/>
    <x v="44"/>
    <x v="3"/>
    <x v="0"/>
    <x v="0"/>
    <n v="0.01"/>
    <n v="954"/>
    <n v="9"/>
    <n v="8586"/>
    <n v="2146.5"/>
    <n v="257.58"/>
  </r>
  <r>
    <n v="494"/>
    <x v="45"/>
    <x v="1"/>
    <x v="0"/>
    <x v="0"/>
    <n v="0.04"/>
    <n v="980"/>
    <n v="9"/>
    <n v="8820"/>
    <n v="2205"/>
    <n v="352.8"/>
  </r>
  <r>
    <n v="495"/>
    <x v="45"/>
    <x v="5"/>
    <x v="0"/>
    <x v="0"/>
    <n v="0.03"/>
    <n v="583"/>
    <n v="9"/>
    <n v="5247"/>
    <n v="1311.75"/>
    <n v="262.35000000000002"/>
  </r>
  <r>
    <n v="499"/>
    <x v="46"/>
    <x v="4"/>
    <x v="0"/>
    <x v="0"/>
    <n v="0.05"/>
    <n v="40"/>
    <n v="9"/>
    <n v="360"/>
    <n v="90"/>
    <n v="7.2"/>
  </r>
  <r>
    <n v="523"/>
    <x v="47"/>
    <x v="3"/>
    <x v="0"/>
    <x v="0"/>
    <n v="0.04"/>
    <n v="239"/>
    <n v="9"/>
    <n v="2151"/>
    <n v="537.75"/>
    <n v="21.51"/>
  </r>
  <r>
    <n v="538"/>
    <x v="48"/>
    <x v="7"/>
    <x v="0"/>
    <x v="0"/>
    <n v="0.01"/>
    <n v="171"/>
    <n v="9"/>
    <n v="1539"/>
    <n v="384.75"/>
    <n v="61.56"/>
  </r>
  <r>
    <n v="586"/>
    <x v="49"/>
    <x v="8"/>
    <x v="0"/>
    <x v="0"/>
    <n v="0.01"/>
    <n v="779"/>
    <n v="9"/>
    <n v="7011"/>
    <n v="1752.75"/>
    <n v="70.11"/>
  </r>
  <r>
    <n v="607"/>
    <x v="50"/>
    <x v="0"/>
    <x v="0"/>
    <x v="0"/>
    <n v="0.01"/>
    <n v="770"/>
    <n v="9"/>
    <n v="6930"/>
    <n v="1732.5"/>
    <n v="69.3"/>
  </r>
  <r>
    <n v="608"/>
    <x v="50"/>
    <x v="0"/>
    <x v="0"/>
    <x v="0"/>
    <n v="0.05"/>
    <n v="925"/>
    <n v="9"/>
    <n v="8325"/>
    <n v="2081.25"/>
    <n v="83.25"/>
  </r>
  <r>
    <n v="614"/>
    <x v="51"/>
    <x v="2"/>
    <x v="0"/>
    <x v="0"/>
    <n v="0.04"/>
    <n v="904"/>
    <n v="9"/>
    <n v="8136"/>
    <n v="2034"/>
    <n v="162.72"/>
  </r>
  <r>
    <n v="627"/>
    <x v="52"/>
    <x v="4"/>
    <x v="0"/>
    <x v="0"/>
    <n v="0.02"/>
    <n v="638"/>
    <n v="9"/>
    <n v="5742"/>
    <n v="1435.5"/>
    <n v="287.10000000000002"/>
  </r>
  <r>
    <n v="653"/>
    <x v="53"/>
    <x v="0"/>
    <x v="0"/>
    <x v="0"/>
    <n v="0.01"/>
    <n v="783"/>
    <n v="9"/>
    <n v="7047"/>
    <n v="1761.75"/>
    <n v="70.47"/>
  </r>
  <r>
    <n v="654"/>
    <x v="53"/>
    <x v="6"/>
    <x v="0"/>
    <x v="0"/>
    <n v="0.01"/>
    <n v="46"/>
    <n v="9"/>
    <n v="414"/>
    <n v="103.5"/>
    <n v="12.42"/>
  </r>
  <r>
    <n v="660"/>
    <x v="54"/>
    <x v="6"/>
    <x v="0"/>
    <x v="0"/>
    <n v="0.02"/>
    <n v="234"/>
    <n v="9"/>
    <n v="2106"/>
    <n v="526.5"/>
    <n v="63.18"/>
  </r>
  <r>
    <n v="663"/>
    <x v="55"/>
    <x v="0"/>
    <x v="0"/>
    <x v="0"/>
    <n v="0.02"/>
    <n v="611"/>
    <n v="9"/>
    <n v="5499"/>
    <n v="1374.75"/>
    <n v="54.99"/>
  </r>
  <r>
    <n v="666"/>
    <x v="56"/>
    <x v="4"/>
    <x v="0"/>
    <x v="0"/>
    <n v="0.05"/>
    <n v="389"/>
    <n v="9"/>
    <n v="3501"/>
    <n v="875.25"/>
    <n v="140.04"/>
  </r>
  <r>
    <n v="668"/>
    <x v="57"/>
    <x v="4"/>
    <x v="0"/>
    <x v="0"/>
    <n v="0.03"/>
    <n v="49"/>
    <n v="9"/>
    <n v="441"/>
    <n v="110.25"/>
    <n v="13.229999999999999"/>
  </r>
  <r>
    <n v="672"/>
    <x v="58"/>
    <x v="1"/>
    <x v="0"/>
    <x v="0"/>
    <n v="0.02"/>
    <n v="932"/>
    <n v="9"/>
    <n v="8388"/>
    <n v="2097"/>
    <n v="251.64"/>
  </r>
  <r>
    <n v="680"/>
    <x v="59"/>
    <x v="3"/>
    <x v="0"/>
    <x v="0"/>
    <n v="0.01"/>
    <n v="155"/>
    <n v="9"/>
    <n v="1395"/>
    <n v="348.75"/>
    <n v="69.75"/>
  </r>
  <r>
    <n v="685"/>
    <x v="60"/>
    <x v="8"/>
    <x v="0"/>
    <x v="0"/>
    <n v="0.04"/>
    <n v="429"/>
    <n v="9"/>
    <n v="3861"/>
    <n v="965.25"/>
    <n v="115.83"/>
  </r>
  <r>
    <n v="697"/>
    <x v="61"/>
    <x v="8"/>
    <x v="0"/>
    <x v="0"/>
    <n v="0.02"/>
    <n v="359"/>
    <n v="9"/>
    <n v="3231"/>
    <n v="807.75"/>
    <n v="32.31"/>
  </r>
  <r>
    <n v="701"/>
    <x v="62"/>
    <x v="5"/>
    <x v="0"/>
    <x v="0"/>
    <n v="0.04"/>
    <n v="376"/>
    <n v="9"/>
    <n v="3384"/>
    <n v="846"/>
    <n v="169.20000000000002"/>
  </r>
  <r>
    <n v="720"/>
    <x v="63"/>
    <x v="0"/>
    <x v="0"/>
    <x v="0"/>
    <n v="0.02"/>
    <n v="691"/>
    <n v="9"/>
    <n v="6219"/>
    <n v="1554.75"/>
    <n v="248.76000000000002"/>
  </r>
  <r>
    <n v="738"/>
    <x v="64"/>
    <x v="3"/>
    <x v="0"/>
    <x v="0"/>
    <n v="0.04"/>
    <n v="210"/>
    <n v="9"/>
    <n v="1890"/>
    <n v="472.5"/>
    <n v="56.699999999999996"/>
  </r>
  <r>
    <n v="740"/>
    <x v="65"/>
    <x v="6"/>
    <x v="0"/>
    <x v="0"/>
    <n v="0.01"/>
    <n v="628"/>
    <n v="9"/>
    <n v="5652"/>
    <n v="1413"/>
    <n v="56.52"/>
  </r>
  <r>
    <n v="756"/>
    <x v="66"/>
    <x v="5"/>
    <x v="0"/>
    <x v="0"/>
    <n v="0.03"/>
    <n v="466"/>
    <n v="9"/>
    <n v="4194"/>
    <n v="1048.5"/>
    <n v="41.94"/>
  </r>
  <r>
    <n v="766"/>
    <x v="67"/>
    <x v="3"/>
    <x v="0"/>
    <x v="0"/>
    <n v="0.01"/>
    <n v="825"/>
    <n v="9"/>
    <n v="7425"/>
    <n v="1856.25"/>
    <n v="297"/>
  </r>
  <r>
    <n v="769"/>
    <x v="68"/>
    <x v="7"/>
    <x v="0"/>
    <x v="0"/>
    <n v="0.05"/>
    <n v="995"/>
    <n v="9"/>
    <n v="8955"/>
    <n v="2238.75"/>
    <n v="447.75"/>
  </r>
  <r>
    <n v="776"/>
    <x v="69"/>
    <x v="4"/>
    <x v="0"/>
    <x v="0"/>
    <n v="0.05"/>
    <n v="516"/>
    <n v="9"/>
    <n v="4644"/>
    <n v="1161"/>
    <n v="185.76"/>
  </r>
  <r>
    <n v="784"/>
    <x v="70"/>
    <x v="7"/>
    <x v="0"/>
    <x v="0"/>
    <n v="0.01"/>
    <n v="777"/>
    <n v="9"/>
    <n v="6993"/>
    <n v="1748.25"/>
    <n v="139.86000000000001"/>
  </r>
  <r>
    <n v="797"/>
    <x v="71"/>
    <x v="1"/>
    <x v="0"/>
    <x v="0"/>
    <n v="0.03"/>
    <n v="548"/>
    <n v="9"/>
    <n v="4932"/>
    <n v="1233"/>
    <n v="98.64"/>
  </r>
  <r>
    <n v="846"/>
    <x v="72"/>
    <x v="7"/>
    <x v="0"/>
    <x v="0"/>
    <n v="0.05"/>
    <n v="206"/>
    <n v="9"/>
    <n v="1854"/>
    <n v="463.5"/>
    <n v="92.7"/>
  </r>
  <r>
    <n v="849"/>
    <x v="73"/>
    <x v="5"/>
    <x v="0"/>
    <x v="0"/>
    <n v="0.03"/>
    <n v="660"/>
    <n v="9"/>
    <n v="5940"/>
    <n v="1485"/>
    <n v="59.4"/>
  </r>
  <r>
    <n v="851"/>
    <x v="73"/>
    <x v="1"/>
    <x v="0"/>
    <x v="0"/>
    <n v="0.01"/>
    <n v="279"/>
    <n v="9"/>
    <n v="2511"/>
    <n v="627.75"/>
    <n v="50.22"/>
  </r>
  <r>
    <n v="860"/>
    <x v="74"/>
    <x v="0"/>
    <x v="0"/>
    <x v="0"/>
    <n v="0.05"/>
    <n v="859"/>
    <n v="9"/>
    <n v="7731"/>
    <n v="1932.75"/>
    <n v="231.92999999999998"/>
  </r>
  <r>
    <n v="880"/>
    <x v="75"/>
    <x v="2"/>
    <x v="0"/>
    <x v="0"/>
    <n v="0.02"/>
    <n v="828"/>
    <n v="9"/>
    <n v="7452"/>
    <n v="1863"/>
    <n v="372.6"/>
  </r>
  <r>
    <n v="881"/>
    <x v="75"/>
    <x v="4"/>
    <x v="0"/>
    <x v="0"/>
    <n v="0.05"/>
    <n v="80"/>
    <n v="9"/>
    <n v="720"/>
    <n v="180"/>
    <n v="36"/>
  </r>
  <r>
    <n v="884"/>
    <x v="76"/>
    <x v="0"/>
    <x v="0"/>
    <x v="0"/>
    <n v="0.04"/>
    <n v="795"/>
    <n v="9"/>
    <n v="7155"/>
    <n v="1788.75"/>
    <n v="143.1"/>
  </r>
  <r>
    <n v="894"/>
    <x v="77"/>
    <x v="5"/>
    <x v="0"/>
    <x v="0"/>
    <n v="0.03"/>
    <n v="181"/>
    <n v="9"/>
    <n v="1629"/>
    <n v="407.25"/>
    <n v="81.45"/>
  </r>
  <r>
    <n v="906"/>
    <x v="78"/>
    <x v="6"/>
    <x v="0"/>
    <x v="0"/>
    <n v="0.05"/>
    <n v="637"/>
    <n v="9"/>
    <n v="5733"/>
    <n v="1433.25"/>
    <n v="114.66"/>
  </r>
  <r>
    <n v="923"/>
    <x v="79"/>
    <x v="3"/>
    <x v="0"/>
    <x v="0"/>
    <n v="0.02"/>
    <n v="591"/>
    <n v="9"/>
    <n v="5319"/>
    <n v="1329.75"/>
    <n v="106.38"/>
  </r>
  <r>
    <n v="943"/>
    <x v="80"/>
    <x v="5"/>
    <x v="0"/>
    <x v="0"/>
    <n v="0.04"/>
    <n v="280"/>
    <n v="9"/>
    <n v="2520"/>
    <n v="630"/>
    <n v="50.4"/>
  </r>
  <r>
    <n v="950"/>
    <x v="81"/>
    <x v="1"/>
    <x v="0"/>
    <x v="0"/>
    <n v="0.01"/>
    <n v="263"/>
    <n v="9"/>
    <n v="2367"/>
    <n v="591.75"/>
    <n v="23.67"/>
  </r>
  <r>
    <n v="951"/>
    <x v="82"/>
    <x v="0"/>
    <x v="0"/>
    <x v="0"/>
    <n v="0.05"/>
    <n v="874"/>
    <n v="9"/>
    <n v="7866"/>
    <n v="1966.5"/>
    <n v="235.98"/>
  </r>
  <r>
    <n v="952"/>
    <x v="82"/>
    <x v="3"/>
    <x v="0"/>
    <x v="0"/>
    <n v="0.03"/>
    <n v="784"/>
    <n v="9"/>
    <n v="7056"/>
    <n v="1764"/>
    <n v="211.67999999999998"/>
  </r>
  <r>
    <n v="960"/>
    <x v="83"/>
    <x v="6"/>
    <x v="0"/>
    <x v="0"/>
    <n v="0.05"/>
    <n v="715"/>
    <n v="9"/>
    <n v="6435"/>
    <n v="1608.75"/>
    <n v="257.39999999999998"/>
  </r>
  <r>
    <n v="966"/>
    <x v="84"/>
    <x v="0"/>
    <x v="0"/>
    <x v="0"/>
    <n v="0.03"/>
    <n v="926"/>
    <n v="9"/>
    <n v="8334"/>
    <n v="2083.5"/>
    <n v="333.36"/>
  </r>
  <r>
    <n v="969"/>
    <x v="85"/>
    <x v="2"/>
    <x v="0"/>
    <x v="0"/>
    <n v="0.05"/>
    <n v="83"/>
    <n v="9"/>
    <n v="747"/>
    <n v="186.75"/>
    <n v="14.94"/>
  </r>
  <r>
    <n v="974"/>
    <x v="86"/>
    <x v="5"/>
    <x v="0"/>
    <x v="0"/>
    <n v="0.04"/>
    <n v="763"/>
    <n v="9"/>
    <n v="6867"/>
    <n v="1716.75"/>
    <n v="68.67"/>
  </r>
  <r>
    <n v="985"/>
    <x v="87"/>
    <x v="2"/>
    <x v="0"/>
    <x v="0"/>
    <n v="0.04"/>
    <n v="928"/>
    <n v="9"/>
    <n v="8352"/>
    <n v="2088"/>
    <n v="417.6"/>
  </r>
  <r>
    <n v="1004"/>
    <x v="88"/>
    <x v="2"/>
    <x v="0"/>
    <x v="0"/>
    <n v="0.05"/>
    <n v="960"/>
    <n v="9"/>
    <n v="8640"/>
    <n v="2160"/>
    <n v="345.6"/>
  </r>
  <r>
    <n v="1024"/>
    <x v="89"/>
    <x v="0"/>
    <x v="0"/>
    <x v="0"/>
    <n v="0.05"/>
    <n v="160"/>
    <n v="9"/>
    <n v="1440"/>
    <n v="360"/>
    <n v="14.4"/>
  </r>
  <r>
    <n v="1035"/>
    <x v="90"/>
    <x v="6"/>
    <x v="0"/>
    <x v="0"/>
    <n v="0.03"/>
    <n v="851"/>
    <n v="9"/>
    <n v="7659"/>
    <n v="1914.75"/>
    <n v="153.18"/>
  </r>
  <r>
    <n v="1036"/>
    <x v="90"/>
    <x v="8"/>
    <x v="0"/>
    <x v="0"/>
    <n v="0.01"/>
    <n v="905"/>
    <n v="9"/>
    <n v="8145"/>
    <n v="2036.25"/>
    <n v="162.9"/>
  </r>
  <r>
    <n v="1040"/>
    <x v="91"/>
    <x v="3"/>
    <x v="0"/>
    <x v="0"/>
    <n v="0.04"/>
    <n v="795"/>
    <n v="9"/>
    <n v="7155"/>
    <n v="1788.75"/>
    <n v="71.55"/>
  </r>
  <r>
    <n v="1061"/>
    <x v="92"/>
    <x v="4"/>
    <x v="0"/>
    <x v="0"/>
    <n v="0.04"/>
    <n v="685"/>
    <n v="9"/>
    <n v="6165"/>
    <n v="1541.25"/>
    <n v="123.3"/>
  </r>
  <r>
    <n v="1067"/>
    <x v="93"/>
    <x v="2"/>
    <x v="0"/>
    <x v="0"/>
    <n v="0.04"/>
    <n v="337"/>
    <n v="9"/>
    <n v="3033"/>
    <n v="758.25"/>
    <n v="90.99"/>
  </r>
  <r>
    <n v="1088"/>
    <x v="94"/>
    <x v="0"/>
    <x v="0"/>
    <x v="0"/>
    <n v="0.01"/>
    <n v="849"/>
    <n v="9"/>
    <n v="7641"/>
    <n v="1910.25"/>
    <n v="229.23"/>
  </r>
  <r>
    <n v="1094"/>
    <x v="95"/>
    <x v="6"/>
    <x v="0"/>
    <x v="0"/>
    <n v="0.04"/>
    <n v="492"/>
    <n v="9"/>
    <n v="4428"/>
    <n v="1107"/>
    <n v="44.28"/>
  </r>
  <r>
    <n v="1109"/>
    <x v="96"/>
    <x v="2"/>
    <x v="0"/>
    <x v="0"/>
    <n v="0.04"/>
    <n v="64"/>
    <n v="9"/>
    <n v="576"/>
    <n v="144"/>
    <n v="28.8"/>
  </r>
  <r>
    <n v="1110"/>
    <x v="96"/>
    <x v="6"/>
    <x v="0"/>
    <x v="0"/>
    <n v="0.05"/>
    <n v="491"/>
    <n v="9"/>
    <n v="4419"/>
    <n v="1104.75"/>
    <n v="44.19"/>
  </r>
  <r>
    <n v="1151"/>
    <x v="97"/>
    <x v="8"/>
    <x v="0"/>
    <x v="0"/>
    <n v="0.02"/>
    <n v="315"/>
    <n v="9"/>
    <n v="2835"/>
    <n v="708.75"/>
    <n v="56.7"/>
  </r>
  <r>
    <n v="1166"/>
    <x v="98"/>
    <x v="2"/>
    <x v="0"/>
    <x v="0"/>
    <n v="0.03"/>
    <n v="291"/>
    <n v="9"/>
    <n v="2619"/>
    <n v="654.75"/>
    <n v="130.95000000000002"/>
  </r>
  <r>
    <n v="1170"/>
    <x v="99"/>
    <x v="7"/>
    <x v="0"/>
    <x v="0"/>
    <n v="0.02"/>
    <n v="488"/>
    <n v="9"/>
    <n v="4392"/>
    <n v="1098"/>
    <n v="219.60000000000002"/>
  </r>
  <r>
    <n v="1173"/>
    <x v="100"/>
    <x v="4"/>
    <x v="0"/>
    <x v="0"/>
    <n v="0.05"/>
    <n v="74"/>
    <n v="9"/>
    <n v="666"/>
    <n v="166.5"/>
    <n v="6.66"/>
  </r>
  <r>
    <n v="1181"/>
    <x v="101"/>
    <x v="7"/>
    <x v="0"/>
    <x v="0"/>
    <n v="0.01"/>
    <n v="285"/>
    <n v="9"/>
    <n v="2565"/>
    <n v="641.25"/>
    <n v="76.95"/>
  </r>
  <r>
    <n v="1215"/>
    <x v="102"/>
    <x v="6"/>
    <x v="0"/>
    <x v="0"/>
    <n v="0.04"/>
    <n v="140"/>
    <n v="9"/>
    <n v="1260"/>
    <n v="315"/>
    <n v="37.799999999999997"/>
  </r>
  <r>
    <n v="1223"/>
    <x v="103"/>
    <x v="3"/>
    <x v="0"/>
    <x v="0"/>
    <n v="0.01"/>
    <n v="222"/>
    <n v="9"/>
    <n v="1998"/>
    <n v="499.5"/>
    <n v="99.9"/>
  </r>
  <r>
    <n v="1232"/>
    <x v="104"/>
    <x v="7"/>
    <x v="0"/>
    <x v="0"/>
    <n v="0.05"/>
    <n v="270"/>
    <n v="9"/>
    <n v="2430"/>
    <n v="607.5"/>
    <n v="24.3"/>
  </r>
  <r>
    <n v="1233"/>
    <x v="104"/>
    <x v="6"/>
    <x v="0"/>
    <x v="0"/>
    <n v="0.03"/>
    <n v="242"/>
    <n v="9"/>
    <n v="2178"/>
    <n v="544.5"/>
    <n v="21.78"/>
  </r>
  <r>
    <n v="1237"/>
    <x v="105"/>
    <x v="8"/>
    <x v="0"/>
    <x v="0"/>
    <n v="0.01"/>
    <n v="458"/>
    <n v="9"/>
    <n v="4122"/>
    <n v="1030.5"/>
    <n v="123.66"/>
  </r>
  <r>
    <n v="1282"/>
    <x v="106"/>
    <x v="1"/>
    <x v="0"/>
    <x v="0"/>
    <n v="0.03"/>
    <n v="893"/>
    <n v="9"/>
    <n v="8037"/>
    <n v="2009.25"/>
    <n v="241.10999999999999"/>
  </r>
  <r>
    <n v="1297"/>
    <x v="107"/>
    <x v="8"/>
    <x v="0"/>
    <x v="0"/>
    <n v="0.03"/>
    <n v="338"/>
    <n v="9"/>
    <n v="3042"/>
    <n v="760.5"/>
    <n v="121.68"/>
  </r>
  <r>
    <n v="1315"/>
    <x v="108"/>
    <x v="5"/>
    <x v="0"/>
    <x v="0"/>
    <n v="0.01"/>
    <n v="834"/>
    <n v="9"/>
    <n v="7506"/>
    <n v="1876.5"/>
    <n v="225.17999999999998"/>
  </r>
  <r>
    <n v="1330"/>
    <x v="109"/>
    <x v="1"/>
    <x v="0"/>
    <x v="0"/>
    <n v="0.04"/>
    <n v="42"/>
    <n v="9"/>
    <n v="378"/>
    <n v="94.5"/>
    <n v="7.5600000000000005"/>
  </r>
  <r>
    <n v="1332"/>
    <x v="110"/>
    <x v="4"/>
    <x v="0"/>
    <x v="0"/>
    <n v="0.04"/>
    <n v="202"/>
    <n v="9"/>
    <n v="1818"/>
    <n v="454.5"/>
    <n v="36.36"/>
  </r>
  <r>
    <n v="1341"/>
    <x v="111"/>
    <x v="5"/>
    <x v="0"/>
    <x v="0"/>
    <n v="0.04"/>
    <n v="159"/>
    <n v="9"/>
    <n v="1431"/>
    <n v="357.75"/>
    <n v="57.24"/>
  </r>
  <r>
    <n v="1345"/>
    <x v="112"/>
    <x v="0"/>
    <x v="0"/>
    <x v="0"/>
    <n v="0.03"/>
    <n v="234"/>
    <n v="9"/>
    <n v="2106"/>
    <n v="526.5"/>
    <n v="42.12"/>
  </r>
  <r>
    <n v="1355"/>
    <x v="113"/>
    <x v="3"/>
    <x v="0"/>
    <x v="0"/>
    <n v="0.04"/>
    <n v="781"/>
    <n v="9"/>
    <n v="7029"/>
    <n v="1757.25"/>
    <n v="70.290000000000006"/>
  </r>
  <r>
    <n v="1394"/>
    <x v="114"/>
    <x v="7"/>
    <x v="0"/>
    <x v="0"/>
    <n v="0.03"/>
    <n v="457"/>
    <n v="9"/>
    <n v="4113"/>
    <n v="1028.25"/>
    <n v="205.65"/>
  </r>
  <r>
    <n v="1396"/>
    <x v="115"/>
    <x v="2"/>
    <x v="0"/>
    <x v="0"/>
    <n v="0.02"/>
    <n v="446"/>
    <n v="9"/>
    <n v="4014"/>
    <n v="1003.5"/>
    <n v="80.28"/>
  </r>
  <r>
    <n v="1399"/>
    <x v="116"/>
    <x v="4"/>
    <x v="0"/>
    <x v="0"/>
    <n v="0.02"/>
    <n v="241"/>
    <n v="9"/>
    <n v="2169"/>
    <n v="542.25"/>
    <n v="86.76"/>
  </r>
  <r>
    <n v="1403"/>
    <x v="117"/>
    <x v="2"/>
    <x v="0"/>
    <x v="0"/>
    <n v="0.04"/>
    <n v="59"/>
    <n v="9"/>
    <n v="531"/>
    <n v="132.75"/>
    <n v="5.3100000000000005"/>
  </r>
  <r>
    <n v="1416"/>
    <x v="118"/>
    <x v="3"/>
    <x v="0"/>
    <x v="0"/>
    <n v="0.01"/>
    <n v="952"/>
    <n v="9"/>
    <n v="8568"/>
    <n v="2142"/>
    <n v="171.36"/>
  </r>
  <r>
    <n v="1418"/>
    <x v="119"/>
    <x v="8"/>
    <x v="0"/>
    <x v="0"/>
    <n v="0.03"/>
    <n v="717"/>
    <n v="9"/>
    <n v="6453"/>
    <n v="1613.25"/>
    <n v="322.65000000000003"/>
  </r>
  <r>
    <n v="1423"/>
    <x v="120"/>
    <x v="0"/>
    <x v="0"/>
    <x v="0"/>
    <n v="0.02"/>
    <n v="289"/>
    <n v="9"/>
    <n v="2601"/>
    <n v="650.25"/>
    <n v="104.04"/>
  </r>
  <r>
    <n v="1425"/>
    <x v="121"/>
    <x v="1"/>
    <x v="0"/>
    <x v="0"/>
    <n v="0.02"/>
    <n v="921"/>
    <n v="9"/>
    <n v="8289"/>
    <n v="2072.25"/>
    <n v="248.67"/>
  </r>
  <r>
    <n v="1429"/>
    <x v="122"/>
    <x v="1"/>
    <x v="0"/>
    <x v="0"/>
    <n v="0.01"/>
    <n v="375"/>
    <n v="9"/>
    <n v="3375"/>
    <n v="843.75"/>
    <n v="101.25"/>
  </r>
  <r>
    <n v="1431"/>
    <x v="123"/>
    <x v="3"/>
    <x v="0"/>
    <x v="0"/>
    <n v="0.02"/>
    <n v="962"/>
    <n v="9"/>
    <n v="8658"/>
    <n v="2164.5"/>
    <n v="259.74"/>
  </r>
  <r>
    <n v="1438"/>
    <x v="124"/>
    <x v="2"/>
    <x v="0"/>
    <x v="0"/>
    <n v="0.03"/>
    <n v="168"/>
    <n v="9"/>
    <n v="1512"/>
    <n v="378"/>
    <n v="30.240000000000002"/>
  </r>
  <r>
    <n v="1445"/>
    <x v="125"/>
    <x v="6"/>
    <x v="0"/>
    <x v="0"/>
    <n v="0.05"/>
    <n v="682"/>
    <n v="9"/>
    <n v="6138"/>
    <n v="1534.5"/>
    <n v="61.38"/>
  </r>
  <r>
    <n v="1459"/>
    <x v="126"/>
    <x v="2"/>
    <x v="0"/>
    <x v="0"/>
    <n v="0.03"/>
    <n v="237"/>
    <n v="9"/>
    <n v="2133"/>
    <n v="533.25"/>
    <n v="63.989999999999995"/>
  </r>
  <r>
    <n v="1536"/>
    <x v="127"/>
    <x v="1"/>
    <x v="0"/>
    <x v="0"/>
    <n v="0.05"/>
    <n v="852"/>
    <n v="9"/>
    <n v="7668"/>
    <n v="1917"/>
    <n v="76.680000000000007"/>
  </r>
  <r>
    <n v="1541"/>
    <x v="128"/>
    <x v="1"/>
    <x v="0"/>
    <x v="0"/>
    <n v="0.03"/>
    <n v="819"/>
    <n v="9"/>
    <n v="7371"/>
    <n v="1842.75"/>
    <n v="73.710000000000008"/>
  </r>
  <r>
    <n v="1549"/>
    <x v="129"/>
    <x v="8"/>
    <x v="0"/>
    <x v="0"/>
    <n v="0.05"/>
    <n v="379"/>
    <n v="9"/>
    <n v="3411"/>
    <n v="852.75"/>
    <n v="102.33"/>
  </r>
  <r>
    <n v="1584"/>
    <x v="130"/>
    <x v="5"/>
    <x v="0"/>
    <x v="0"/>
    <n v="0.03"/>
    <n v="246"/>
    <n v="9"/>
    <n v="2214"/>
    <n v="553.5"/>
    <n v="66.42"/>
  </r>
  <r>
    <n v="1585"/>
    <x v="130"/>
    <x v="2"/>
    <x v="0"/>
    <x v="0"/>
    <n v="0.05"/>
    <n v="42"/>
    <n v="9"/>
    <n v="378"/>
    <n v="94.5"/>
    <n v="15.120000000000001"/>
  </r>
  <r>
    <n v="1597"/>
    <x v="131"/>
    <x v="2"/>
    <x v="0"/>
    <x v="0"/>
    <n v="0.05"/>
    <n v="75"/>
    <n v="9"/>
    <n v="675"/>
    <n v="168.75"/>
    <n v="13.5"/>
  </r>
  <r>
    <n v="1609"/>
    <x v="132"/>
    <x v="2"/>
    <x v="0"/>
    <x v="0"/>
    <n v="0.04"/>
    <n v="236"/>
    <n v="9"/>
    <n v="2124"/>
    <n v="531"/>
    <n v="84.960000000000008"/>
  </r>
  <r>
    <n v="1617"/>
    <x v="133"/>
    <x v="3"/>
    <x v="0"/>
    <x v="0"/>
    <n v="0.03"/>
    <n v="540"/>
    <n v="9"/>
    <n v="4860"/>
    <n v="1215"/>
    <n v="48.6"/>
  </r>
  <r>
    <n v="1620"/>
    <x v="134"/>
    <x v="6"/>
    <x v="0"/>
    <x v="0"/>
    <n v="0.04"/>
    <n v="107"/>
    <n v="9"/>
    <n v="963"/>
    <n v="240.75"/>
    <n v="19.260000000000002"/>
  </r>
  <r>
    <n v="1626"/>
    <x v="135"/>
    <x v="5"/>
    <x v="0"/>
    <x v="0"/>
    <n v="0.04"/>
    <n v="468"/>
    <n v="9"/>
    <n v="4212"/>
    <n v="1053"/>
    <n v="42.12"/>
  </r>
  <r>
    <n v="1639"/>
    <x v="136"/>
    <x v="8"/>
    <x v="0"/>
    <x v="0"/>
    <n v="0.02"/>
    <n v="764"/>
    <n v="9"/>
    <n v="6876"/>
    <n v="1719"/>
    <n v="343.8"/>
  </r>
  <r>
    <n v="1640"/>
    <x v="136"/>
    <x v="1"/>
    <x v="0"/>
    <x v="0"/>
    <n v="0.02"/>
    <n v="758"/>
    <n v="9"/>
    <n v="6822"/>
    <n v="1705.5"/>
    <n v="272.88"/>
  </r>
  <r>
    <n v="1649"/>
    <x v="137"/>
    <x v="1"/>
    <x v="0"/>
    <x v="0"/>
    <n v="0.05"/>
    <n v="616"/>
    <n v="9"/>
    <n v="5544"/>
    <n v="1386"/>
    <n v="166.32"/>
  </r>
  <r>
    <n v="1650"/>
    <x v="137"/>
    <x v="3"/>
    <x v="0"/>
    <x v="0"/>
    <n v="0.03"/>
    <n v="943"/>
    <n v="9"/>
    <n v="8487"/>
    <n v="2121.75"/>
    <n v="424.35"/>
  </r>
  <r>
    <n v="1654"/>
    <x v="138"/>
    <x v="8"/>
    <x v="0"/>
    <x v="0"/>
    <n v="0.02"/>
    <n v="135"/>
    <n v="9"/>
    <n v="1215"/>
    <n v="303.75"/>
    <n v="12.15"/>
  </r>
  <r>
    <n v="1655"/>
    <x v="139"/>
    <x v="0"/>
    <x v="0"/>
    <x v="0"/>
    <n v="0.03"/>
    <n v="495"/>
    <n v="9"/>
    <n v="4455"/>
    <n v="1113.75"/>
    <n v="44.550000000000004"/>
  </r>
  <r>
    <n v="1659"/>
    <x v="140"/>
    <x v="1"/>
    <x v="0"/>
    <x v="0"/>
    <n v="0.02"/>
    <n v="913"/>
    <n v="9"/>
    <n v="8217"/>
    <n v="2054.25"/>
    <n v="410.85"/>
  </r>
  <r>
    <n v="1661"/>
    <x v="141"/>
    <x v="2"/>
    <x v="0"/>
    <x v="0"/>
    <n v="0.05"/>
    <n v="443"/>
    <n v="9"/>
    <n v="3987"/>
    <n v="996.75"/>
    <n v="79.739999999999995"/>
  </r>
  <r>
    <n v="1666"/>
    <x v="142"/>
    <x v="0"/>
    <x v="0"/>
    <x v="0"/>
    <n v="0.04"/>
    <n v="636"/>
    <n v="9"/>
    <n v="5724"/>
    <n v="1431"/>
    <n v="57.24"/>
  </r>
  <r>
    <n v="1669"/>
    <x v="142"/>
    <x v="3"/>
    <x v="0"/>
    <x v="0"/>
    <n v="0.03"/>
    <n v="622"/>
    <n v="9"/>
    <n v="5598"/>
    <n v="1399.5"/>
    <n v="279.90000000000003"/>
  </r>
  <r>
    <n v="1680"/>
    <x v="143"/>
    <x v="4"/>
    <x v="0"/>
    <x v="0"/>
    <n v="0.04"/>
    <n v="64"/>
    <n v="9"/>
    <n v="576"/>
    <n v="144"/>
    <n v="17.28"/>
  </r>
  <r>
    <n v="1683"/>
    <x v="144"/>
    <x v="1"/>
    <x v="0"/>
    <x v="0"/>
    <n v="0.01"/>
    <n v="995"/>
    <n v="9"/>
    <n v="8955"/>
    <n v="2238.75"/>
    <n v="447.75"/>
  </r>
  <r>
    <n v="1719"/>
    <x v="145"/>
    <x v="6"/>
    <x v="0"/>
    <x v="0"/>
    <n v="0.01"/>
    <n v="829"/>
    <n v="9"/>
    <n v="7461"/>
    <n v="1865.25"/>
    <n v="149.22"/>
  </r>
  <r>
    <n v="1723"/>
    <x v="146"/>
    <x v="0"/>
    <x v="0"/>
    <x v="0"/>
    <n v="0.04"/>
    <n v="661"/>
    <n v="9"/>
    <n v="5949"/>
    <n v="1487.25"/>
    <n v="178.47"/>
  </r>
  <r>
    <n v="1726"/>
    <x v="147"/>
    <x v="0"/>
    <x v="0"/>
    <x v="0"/>
    <n v="0.01"/>
    <n v="343"/>
    <n v="9"/>
    <n v="3087"/>
    <n v="771.75"/>
    <n v="123.48"/>
  </r>
  <r>
    <n v="1733"/>
    <x v="148"/>
    <x v="5"/>
    <x v="0"/>
    <x v="0"/>
    <n v="0.05"/>
    <n v="742"/>
    <n v="9"/>
    <n v="6678"/>
    <n v="1669.5"/>
    <n v="133.56"/>
  </r>
  <r>
    <n v="1754"/>
    <x v="149"/>
    <x v="8"/>
    <x v="0"/>
    <x v="0"/>
    <n v="0.04"/>
    <n v="123"/>
    <n v="9"/>
    <n v="1107"/>
    <n v="276.75"/>
    <n v="11.07"/>
  </r>
  <r>
    <n v="1755"/>
    <x v="150"/>
    <x v="1"/>
    <x v="0"/>
    <x v="0"/>
    <n v="0.03"/>
    <n v="598"/>
    <n v="9"/>
    <n v="5382"/>
    <n v="1345.5"/>
    <n v="107.64"/>
  </r>
  <r>
    <n v="1763"/>
    <x v="151"/>
    <x v="2"/>
    <x v="0"/>
    <x v="0"/>
    <n v="0.05"/>
    <n v="135"/>
    <n v="9"/>
    <n v="1215"/>
    <n v="303.75"/>
    <n v="36.449999999999996"/>
  </r>
  <r>
    <n v="1783"/>
    <x v="152"/>
    <x v="8"/>
    <x v="0"/>
    <x v="0"/>
    <n v="0.04"/>
    <n v="179"/>
    <n v="9"/>
    <n v="1611"/>
    <n v="402.75"/>
    <n v="80.550000000000011"/>
  </r>
  <r>
    <n v="1791"/>
    <x v="153"/>
    <x v="8"/>
    <x v="0"/>
    <x v="0"/>
    <n v="0.02"/>
    <n v="476"/>
    <n v="9"/>
    <n v="4284"/>
    <n v="1071"/>
    <n v="42.84"/>
  </r>
  <r>
    <n v="1795"/>
    <x v="154"/>
    <x v="7"/>
    <x v="0"/>
    <x v="0"/>
    <n v="0.02"/>
    <n v="959"/>
    <n v="9"/>
    <n v="8631"/>
    <n v="2157.75"/>
    <n v="345.24"/>
  </r>
  <r>
    <n v="1803"/>
    <x v="155"/>
    <x v="1"/>
    <x v="0"/>
    <x v="0"/>
    <n v="0.04"/>
    <n v="709"/>
    <n v="9"/>
    <n v="6381"/>
    <n v="1595.25"/>
    <n v="127.62"/>
  </r>
  <r>
    <n v="1807"/>
    <x v="156"/>
    <x v="5"/>
    <x v="0"/>
    <x v="0"/>
    <n v="0.02"/>
    <n v="646"/>
    <n v="9"/>
    <n v="5814"/>
    <n v="1453.5"/>
    <n v="174.42"/>
  </r>
  <r>
    <n v="1817"/>
    <x v="157"/>
    <x v="3"/>
    <x v="0"/>
    <x v="0"/>
    <n v="0.05"/>
    <n v="271"/>
    <n v="9"/>
    <n v="2439"/>
    <n v="609.75"/>
    <n v="48.78"/>
  </r>
  <r>
    <n v="1829"/>
    <x v="158"/>
    <x v="0"/>
    <x v="0"/>
    <x v="0"/>
    <n v="0.01"/>
    <n v="466"/>
    <n v="9"/>
    <n v="4194"/>
    <n v="1048.5"/>
    <n v="209.70000000000002"/>
  </r>
  <r>
    <n v="1830"/>
    <x v="158"/>
    <x v="0"/>
    <x v="0"/>
    <x v="0"/>
    <n v="0.05"/>
    <n v="677"/>
    <n v="9"/>
    <n v="6093"/>
    <n v="1523.25"/>
    <n v="60.93"/>
  </r>
  <r>
    <n v="1860"/>
    <x v="159"/>
    <x v="3"/>
    <x v="0"/>
    <x v="0"/>
    <n v="0.01"/>
    <n v="758"/>
    <n v="9"/>
    <n v="6822"/>
    <n v="1705.5"/>
    <n v="68.22"/>
  </r>
  <r>
    <n v="1867"/>
    <x v="160"/>
    <x v="5"/>
    <x v="0"/>
    <x v="0"/>
    <n v="0.01"/>
    <n v="937"/>
    <n v="9"/>
    <n v="8433"/>
    <n v="2108.25"/>
    <n v="84.33"/>
  </r>
  <r>
    <n v="1895"/>
    <x v="161"/>
    <x v="7"/>
    <x v="0"/>
    <x v="0"/>
    <n v="0.05"/>
    <n v="65"/>
    <n v="9"/>
    <n v="585"/>
    <n v="146.25"/>
    <n v="5.8500000000000005"/>
  </r>
  <r>
    <n v="1904"/>
    <x v="162"/>
    <x v="2"/>
    <x v="0"/>
    <x v="0"/>
    <n v="0.05"/>
    <n v="490"/>
    <n v="9"/>
    <n v="4410"/>
    <n v="1102.5"/>
    <n v="176.4"/>
  </r>
  <r>
    <n v="1914"/>
    <x v="163"/>
    <x v="6"/>
    <x v="0"/>
    <x v="0"/>
    <n v="0.02"/>
    <n v="536"/>
    <n v="9"/>
    <n v="4824"/>
    <n v="1206"/>
    <n v="241.20000000000002"/>
  </r>
  <r>
    <n v="1920"/>
    <x v="164"/>
    <x v="0"/>
    <x v="0"/>
    <x v="0"/>
    <n v="0.01"/>
    <n v="832"/>
    <n v="9"/>
    <n v="7488"/>
    <n v="1872"/>
    <n v="149.76"/>
  </r>
  <r>
    <n v="1928"/>
    <x v="165"/>
    <x v="6"/>
    <x v="0"/>
    <x v="0"/>
    <n v="0.01"/>
    <n v="905"/>
    <n v="9"/>
    <n v="8145"/>
    <n v="2036.25"/>
    <n v="244.35"/>
  </r>
  <r>
    <n v="1932"/>
    <x v="166"/>
    <x v="1"/>
    <x v="0"/>
    <x v="0"/>
    <n v="0.03"/>
    <n v="968"/>
    <n v="9"/>
    <n v="8712"/>
    <n v="2178"/>
    <n v="348.48"/>
  </r>
  <r>
    <n v="1951"/>
    <x v="167"/>
    <x v="3"/>
    <x v="0"/>
    <x v="0"/>
    <n v="0.04"/>
    <n v="114"/>
    <n v="9"/>
    <n v="1026"/>
    <n v="256.5"/>
    <n v="20.52"/>
  </r>
  <r>
    <n v="1979"/>
    <x v="168"/>
    <x v="0"/>
    <x v="0"/>
    <x v="0"/>
    <n v="0.03"/>
    <n v="265"/>
    <n v="9"/>
    <n v="2385"/>
    <n v="596.25"/>
    <n v="119.25"/>
  </r>
  <r>
    <n v="1981"/>
    <x v="168"/>
    <x v="3"/>
    <x v="0"/>
    <x v="0"/>
    <n v="0.02"/>
    <n v="659"/>
    <n v="9"/>
    <n v="5931"/>
    <n v="1482.75"/>
    <n v="296.55"/>
  </r>
  <r>
    <n v="1992"/>
    <x v="169"/>
    <x v="1"/>
    <x v="0"/>
    <x v="0"/>
    <n v="0.02"/>
    <n v="937"/>
    <n v="9"/>
    <n v="8433"/>
    <n v="2108.25"/>
    <n v="252.98999999999998"/>
  </r>
  <r>
    <n v="1997"/>
    <x v="170"/>
    <x v="6"/>
    <x v="0"/>
    <x v="0"/>
    <n v="0.03"/>
    <n v="325"/>
    <n v="9"/>
    <n v="2925"/>
    <n v="731.25"/>
    <n v="58.5"/>
  </r>
  <r>
    <n v="9"/>
    <x v="171"/>
    <x v="2"/>
    <x v="0"/>
    <x v="1"/>
    <n v="0.03"/>
    <n v="1205.5500000000002"/>
    <n v="9"/>
    <n v="10849.95"/>
    <n v="2712.4875000000002"/>
    <n v="325.49850000000004"/>
  </r>
  <r>
    <n v="13"/>
    <x v="1"/>
    <x v="3"/>
    <x v="0"/>
    <x v="1"/>
    <n v="0.04"/>
    <n v="27"/>
    <n v="9"/>
    <n v="243"/>
    <n v="60.75"/>
    <n v="7.29"/>
  </r>
  <r>
    <n v="18"/>
    <x v="172"/>
    <x v="1"/>
    <x v="0"/>
    <x v="1"/>
    <n v="0.03"/>
    <n v="1179.9000000000001"/>
    <n v="9"/>
    <n v="10619.1"/>
    <n v="2654.7750000000001"/>
    <n v="530.95500000000004"/>
  </r>
  <r>
    <n v="24"/>
    <x v="173"/>
    <x v="1"/>
    <x v="0"/>
    <x v="1"/>
    <n v="0.01"/>
    <n v="1120.5"/>
    <n v="9"/>
    <n v="10084.5"/>
    <n v="2521.125"/>
    <n v="100.845"/>
  </r>
  <r>
    <n v="49"/>
    <x v="174"/>
    <x v="5"/>
    <x v="0"/>
    <x v="1"/>
    <n v="0.01"/>
    <n v="1336.5"/>
    <n v="9"/>
    <n v="12028.5"/>
    <n v="3007.125"/>
    <n v="360.85499999999996"/>
  </r>
  <r>
    <n v="74"/>
    <x v="175"/>
    <x v="5"/>
    <x v="0"/>
    <x v="1"/>
    <n v="0.02"/>
    <n v="703.35"/>
    <n v="9"/>
    <n v="6330.1500000000005"/>
    <n v="1582.5375000000001"/>
    <n v="189.90450000000001"/>
  </r>
  <r>
    <n v="77"/>
    <x v="176"/>
    <x v="7"/>
    <x v="0"/>
    <x v="1"/>
    <n v="0.05"/>
    <n v="1013.85"/>
    <n v="9"/>
    <n v="9124.65"/>
    <n v="2281.1624999999999"/>
    <n v="91.246499999999997"/>
  </r>
  <r>
    <n v="89"/>
    <x v="177"/>
    <x v="8"/>
    <x v="0"/>
    <x v="1"/>
    <n v="0.03"/>
    <n v="789.75"/>
    <n v="9"/>
    <n v="7107.75"/>
    <n v="1776.9375"/>
    <n v="213.23249999999999"/>
  </r>
  <r>
    <n v="93"/>
    <x v="178"/>
    <x v="5"/>
    <x v="0"/>
    <x v="1"/>
    <n v="0.02"/>
    <n v="1074.6000000000001"/>
    <n v="9"/>
    <n v="9671.4000000000015"/>
    <n v="2417.8500000000004"/>
    <n v="96.714000000000013"/>
  </r>
  <r>
    <n v="105"/>
    <x v="11"/>
    <x v="8"/>
    <x v="0"/>
    <x v="1"/>
    <n v="0.01"/>
    <n v="804.6"/>
    <n v="9"/>
    <n v="7241.4000000000005"/>
    <n v="1810.3500000000001"/>
    <n v="72.414000000000001"/>
  </r>
  <r>
    <n v="126"/>
    <x v="179"/>
    <x v="7"/>
    <x v="0"/>
    <x v="1"/>
    <n v="0.05"/>
    <n v="1043.5500000000002"/>
    <n v="9"/>
    <n v="9391.9500000000007"/>
    <n v="2347.9875000000002"/>
    <n v="187.83900000000003"/>
  </r>
  <r>
    <n v="143"/>
    <x v="180"/>
    <x v="6"/>
    <x v="0"/>
    <x v="1"/>
    <n v="0.01"/>
    <n v="1228.5"/>
    <n v="9"/>
    <n v="11056.5"/>
    <n v="2764.125"/>
    <n v="110.565"/>
  </r>
  <r>
    <n v="169"/>
    <x v="181"/>
    <x v="4"/>
    <x v="0"/>
    <x v="1"/>
    <n v="0.02"/>
    <n v="885.6"/>
    <n v="9"/>
    <n v="7970.4000000000005"/>
    <n v="1992.6000000000001"/>
    <n v="318.81600000000003"/>
  </r>
  <r>
    <n v="191"/>
    <x v="182"/>
    <x v="2"/>
    <x v="0"/>
    <x v="1"/>
    <n v="0.04"/>
    <n v="1028.7"/>
    <n v="9"/>
    <n v="9258.3000000000011"/>
    <n v="2314.5750000000003"/>
    <n v="185.16600000000003"/>
  </r>
  <r>
    <n v="209"/>
    <x v="18"/>
    <x v="5"/>
    <x v="0"/>
    <x v="1"/>
    <n v="0.02"/>
    <n v="263.25"/>
    <n v="9"/>
    <n v="2369.25"/>
    <n v="592.3125"/>
    <n v="47.384999999999998"/>
  </r>
  <r>
    <n v="228"/>
    <x v="23"/>
    <x v="2"/>
    <x v="0"/>
    <x v="1"/>
    <n v="0.04"/>
    <n v="976.05000000000007"/>
    <n v="9"/>
    <n v="8784.4500000000007"/>
    <n v="2196.1125000000002"/>
    <n v="175.68900000000002"/>
  </r>
  <r>
    <n v="229"/>
    <x v="23"/>
    <x v="0"/>
    <x v="0"/>
    <x v="1"/>
    <n v="0.05"/>
    <n v="691.2"/>
    <n v="9"/>
    <n v="6220.8"/>
    <n v="1555.2"/>
    <n v="248.83200000000002"/>
  </r>
  <r>
    <n v="277"/>
    <x v="183"/>
    <x v="3"/>
    <x v="0"/>
    <x v="1"/>
    <n v="0.02"/>
    <n v="518.40000000000009"/>
    <n v="9"/>
    <n v="4665.6000000000004"/>
    <n v="1166.4000000000001"/>
    <n v="93.312000000000012"/>
  </r>
  <r>
    <n v="288"/>
    <x v="28"/>
    <x v="6"/>
    <x v="0"/>
    <x v="1"/>
    <n v="0.02"/>
    <n v="463.05"/>
    <n v="9"/>
    <n v="4167.45"/>
    <n v="1041.8625"/>
    <n v="208.3725"/>
  </r>
  <r>
    <n v="319"/>
    <x v="184"/>
    <x v="4"/>
    <x v="0"/>
    <x v="1"/>
    <n v="0.02"/>
    <n v="507.6"/>
    <n v="9"/>
    <n v="4568.4000000000005"/>
    <n v="1142.1000000000001"/>
    <n v="91.368000000000009"/>
  </r>
  <r>
    <n v="343"/>
    <x v="185"/>
    <x v="1"/>
    <x v="0"/>
    <x v="1"/>
    <n v="0.05"/>
    <n v="876.15000000000009"/>
    <n v="9"/>
    <n v="7885.35"/>
    <n v="1971.3375000000001"/>
    <n v="394.26750000000004"/>
  </r>
  <r>
    <n v="348"/>
    <x v="186"/>
    <x v="6"/>
    <x v="0"/>
    <x v="1"/>
    <n v="0.02"/>
    <n v="186.3"/>
    <n v="9"/>
    <n v="1676.7"/>
    <n v="419.17500000000001"/>
    <n v="33.533999999999999"/>
  </r>
  <r>
    <n v="371"/>
    <x v="187"/>
    <x v="3"/>
    <x v="0"/>
    <x v="1"/>
    <n v="0.05"/>
    <n v="884.25000000000011"/>
    <n v="9"/>
    <n v="7958.2500000000009"/>
    <n v="1989.5625000000002"/>
    <n v="238.74750000000003"/>
  </r>
  <r>
    <n v="375"/>
    <x v="188"/>
    <x v="1"/>
    <x v="0"/>
    <x v="1"/>
    <n v="0.02"/>
    <n v="832.95"/>
    <n v="9"/>
    <n v="7496.55"/>
    <n v="1874.1375"/>
    <n v="224.8965"/>
  </r>
  <r>
    <n v="377"/>
    <x v="189"/>
    <x v="6"/>
    <x v="0"/>
    <x v="1"/>
    <n v="0.05"/>
    <n v="503.55"/>
    <n v="9"/>
    <n v="4531.95"/>
    <n v="1132.9875"/>
    <n v="135.95849999999999"/>
  </r>
  <r>
    <n v="381"/>
    <x v="190"/>
    <x v="2"/>
    <x v="0"/>
    <x v="1"/>
    <n v="0.04"/>
    <n v="514.35"/>
    <n v="9"/>
    <n v="4629.1500000000005"/>
    <n v="1157.2875000000001"/>
    <n v="46.291500000000006"/>
  </r>
  <r>
    <n v="406"/>
    <x v="191"/>
    <x v="1"/>
    <x v="0"/>
    <x v="1"/>
    <n v="0.03"/>
    <n v="1096.2"/>
    <n v="9"/>
    <n v="9865.8000000000011"/>
    <n v="2466.4500000000003"/>
    <n v="197.31600000000003"/>
  </r>
  <r>
    <n v="411"/>
    <x v="192"/>
    <x v="0"/>
    <x v="0"/>
    <x v="1"/>
    <n v="0.05"/>
    <n v="680.40000000000009"/>
    <n v="9"/>
    <n v="6123.6"/>
    <n v="1530.9"/>
    <n v="183.708"/>
  </r>
  <r>
    <n v="413"/>
    <x v="38"/>
    <x v="2"/>
    <x v="0"/>
    <x v="1"/>
    <n v="0.01"/>
    <n v="1309.5"/>
    <n v="9"/>
    <n v="11785.5"/>
    <n v="2946.375"/>
    <n v="117.855"/>
  </r>
  <r>
    <n v="423"/>
    <x v="193"/>
    <x v="0"/>
    <x v="0"/>
    <x v="1"/>
    <n v="0.02"/>
    <n v="681.75"/>
    <n v="9"/>
    <n v="6135.75"/>
    <n v="1533.9375"/>
    <n v="245.43"/>
  </r>
  <r>
    <n v="431"/>
    <x v="194"/>
    <x v="7"/>
    <x v="0"/>
    <x v="1"/>
    <n v="0.04"/>
    <n v="820.80000000000007"/>
    <n v="9"/>
    <n v="7387.2000000000007"/>
    <n v="1846.8000000000002"/>
    <n v="369.36000000000007"/>
  </r>
  <r>
    <n v="435"/>
    <x v="195"/>
    <x v="7"/>
    <x v="0"/>
    <x v="1"/>
    <n v="0.01"/>
    <n v="97.2"/>
    <n v="9"/>
    <n v="874.80000000000007"/>
    <n v="218.70000000000002"/>
    <n v="43.740000000000009"/>
  </r>
  <r>
    <n v="438"/>
    <x v="39"/>
    <x v="5"/>
    <x v="0"/>
    <x v="1"/>
    <n v="0.01"/>
    <n v="1277.1000000000001"/>
    <n v="9"/>
    <n v="11493.900000000001"/>
    <n v="2873.4750000000004"/>
    <n v="229.87800000000004"/>
  </r>
  <r>
    <n v="439"/>
    <x v="39"/>
    <x v="4"/>
    <x v="0"/>
    <x v="1"/>
    <n v="0.04"/>
    <n v="378"/>
    <n v="9"/>
    <n v="3402"/>
    <n v="850.5"/>
    <n v="170.10000000000002"/>
  </r>
  <r>
    <n v="440"/>
    <x v="39"/>
    <x v="5"/>
    <x v="0"/>
    <x v="1"/>
    <n v="0.05"/>
    <n v="245.70000000000002"/>
    <n v="9"/>
    <n v="2211.3000000000002"/>
    <n v="552.82500000000005"/>
    <n v="110.56500000000001"/>
  </r>
  <r>
    <n v="444"/>
    <x v="196"/>
    <x v="1"/>
    <x v="0"/>
    <x v="1"/>
    <n v="0.02"/>
    <n v="542.70000000000005"/>
    <n v="9"/>
    <n v="4884.3"/>
    <n v="1221.075"/>
    <n v="195.37200000000001"/>
  </r>
  <r>
    <n v="447"/>
    <x v="197"/>
    <x v="4"/>
    <x v="0"/>
    <x v="1"/>
    <n v="0.03"/>
    <n v="870.75000000000011"/>
    <n v="9"/>
    <n v="7836.7500000000009"/>
    <n v="1959.1875000000002"/>
    <n v="313.47000000000003"/>
  </r>
  <r>
    <n v="456"/>
    <x v="198"/>
    <x v="8"/>
    <x v="0"/>
    <x v="1"/>
    <n v="0.04"/>
    <n v="207.9"/>
    <n v="9"/>
    <n v="1871.1000000000001"/>
    <n v="467.77500000000003"/>
    <n v="18.711000000000002"/>
  </r>
  <r>
    <n v="467"/>
    <x v="199"/>
    <x v="5"/>
    <x v="0"/>
    <x v="1"/>
    <n v="0.01"/>
    <n v="714.15000000000009"/>
    <n v="9"/>
    <n v="6427.35"/>
    <n v="1606.8375000000001"/>
    <n v="64.273499999999999"/>
  </r>
  <r>
    <n v="469"/>
    <x v="199"/>
    <x v="6"/>
    <x v="0"/>
    <x v="1"/>
    <n v="0.04"/>
    <n v="849.15000000000009"/>
    <n v="9"/>
    <n v="7642.35"/>
    <n v="1910.5875000000001"/>
    <n v="152.84700000000001"/>
  </r>
  <r>
    <n v="481"/>
    <x v="43"/>
    <x v="1"/>
    <x v="0"/>
    <x v="1"/>
    <n v="0.02"/>
    <n v="988.2"/>
    <n v="9"/>
    <n v="8893.8000000000011"/>
    <n v="2223.4500000000003"/>
    <n v="266.81400000000002"/>
  </r>
  <r>
    <n v="501"/>
    <x v="200"/>
    <x v="3"/>
    <x v="0"/>
    <x v="1"/>
    <n v="0.01"/>
    <n v="974.7"/>
    <n v="9"/>
    <n v="8772.3000000000011"/>
    <n v="2193.0750000000003"/>
    <n v="438.61500000000007"/>
  </r>
  <r>
    <n v="506"/>
    <x v="201"/>
    <x v="1"/>
    <x v="0"/>
    <x v="1"/>
    <n v="0.01"/>
    <n v="544.05000000000007"/>
    <n v="9"/>
    <n v="4896.4500000000007"/>
    <n v="1224.1125000000002"/>
    <n v="195.85800000000003"/>
  </r>
  <r>
    <n v="517"/>
    <x v="202"/>
    <x v="3"/>
    <x v="0"/>
    <x v="1"/>
    <n v="0.02"/>
    <n v="742.5"/>
    <n v="9"/>
    <n v="6682.5"/>
    <n v="1670.625"/>
    <n v="200.47499999999999"/>
  </r>
  <r>
    <n v="519"/>
    <x v="203"/>
    <x v="5"/>
    <x v="0"/>
    <x v="1"/>
    <n v="0.05"/>
    <n v="315.90000000000003"/>
    <n v="9"/>
    <n v="2843.1000000000004"/>
    <n v="710.77500000000009"/>
    <n v="142.15500000000003"/>
  </r>
  <r>
    <n v="532"/>
    <x v="204"/>
    <x v="7"/>
    <x v="0"/>
    <x v="1"/>
    <n v="0.01"/>
    <n v="899.1"/>
    <n v="9"/>
    <n v="8091.9000000000005"/>
    <n v="2022.9750000000001"/>
    <n v="404.59500000000003"/>
  </r>
  <r>
    <n v="536"/>
    <x v="205"/>
    <x v="7"/>
    <x v="0"/>
    <x v="1"/>
    <n v="0.01"/>
    <n v="89.100000000000009"/>
    <n v="9"/>
    <n v="801.90000000000009"/>
    <n v="200.47500000000002"/>
    <n v="40.095000000000006"/>
  </r>
  <r>
    <n v="544"/>
    <x v="206"/>
    <x v="6"/>
    <x v="0"/>
    <x v="1"/>
    <n v="0.02"/>
    <n v="743.85"/>
    <n v="9"/>
    <n v="6694.6500000000005"/>
    <n v="1673.6625000000001"/>
    <n v="267.786"/>
  </r>
  <r>
    <n v="555"/>
    <x v="207"/>
    <x v="2"/>
    <x v="0"/>
    <x v="1"/>
    <n v="0.01"/>
    <n v="502.20000000000005"/>
    <n v="9"/>
    <n v="4519.8"/>
    <n v="1129.95"/>
    <n v="180.792"/>
  </r>
  <r>
    <n v="560"/>
    <x v="208"/>
    <x v="0"/>
    <x v="0"/>
    <x v="1"/>
    <n v="0.02"/>
    <n v="1310.8500000000001"/>
    <n v="9"/>
    <n v="11797.650000000001"/>
    <n v="2949.4125000000004"/>
    <n v="353.92950000000002"/>
  </r>
  <r>
    <n v="562"/>
    <x v="209"/>
    <x v="7"/>
    <x v="0"/>
    <x v="1"/>
    <n v="0.03"/>
    <n v="91.800000000000011"/>
    <n v="9"/>
    <n v="826.2"/>
    <n v="206.55"/>
    <n v="8.2620000000000005"/>
  </r>
  <r>
    <n v="563"/>
    <x v="210"/>
    <x v="3"/>
    <x v="0"/>
    <x v="1"/>
    <n v="0.03"/>
    <n v="1089.45"/>
    <n v="9"/>
    <n v="9805.0500000000011"/>
    <n v="2451.2625000000003"/>
    <n v="294.1515"/>
  </r>
  <r>
    <n v="574"/>
    <x v="211"/>
    <x v="2"/>
    <x v="0"/>
    <x v="1"/>
    <n v="0.03"/>
    <n v="1196.1000000000001"/>
    <n v="9"/>
    <n v="10764.900000000001"/>
    <n v="2691.2250000000004"/>
    <n v="322.94700000000006"/>
  </r>
  <r>
    <n v="581"/>
    <x v="212"/>
    <x v="5"/>
    <x v="0"/>
    <x v="1"/>
    <n v="0.05"/>
    <n v="1048.95"/>
    <n v="9"/>
    <n v="9440.5500000000011"/>
    <n v="2360.1375000000003"/>
    <n v="377.62200000000007"/>
  </r>
  <r>
    <n v="600"/>
    <x v="213"/>
    <x v="7"/>
    <x v="0"/>
    <x v="1"/>
    <n v="0.02"/>
    <n v="1055.7"/>
    <n v="9"/>
    <n v="9501.3000000000011"/>
    <n v="2375.3250000000003"/>
    <n v="190.02600000000004"/>
  </r>
  <r>
    <n v="626"/>
    <x v="214"/>
    <x v="6"/>
    <x v="0"/>
    <x v="1"/>
    <n v="0.03"/>
    <n v="280.8"/>
    <n v="9"/>
    <n v="2527.2000000000003"/>
    <n v="631.80000000000007"/>
    <n v="126.36000000000001"/>
  </r>
  <r>
    <n v="635"/>
    <x v="215"/>
    <x v="1"/>
    <x v="0"/>
    <x v="1"/>
    <n v="0.05"/>
    <n v="1090.8000000000002"/>
    <n v="9"/>
    <n v="9817.2000000000007"/>
    <n v="2454.3000000000002"/>
    <n v="196.34400000000002"/>
  </r>
  <r>
    <n v="638"/>
    <x v="216"/>
    <x v="1"/>
    <x v="0"/>
    <x v="1"/>
    <n v="0.05"/>
    <n v="796.5"/>
    <n v="9"/>
    <n v="7168.5"/>
    <n v="1792.125"/>
    <n v="143.37"/>
  </r>
  <r>
    <n v="681"/>
    <x v="59"/>
    <x v="1"/>
    <x v="0"/>
    <x v="1"/>
    <n v="0.05"/>
    <n v="993.6"/>
    <n v="9"/>
    <n v="8942.4"/>
    <n v="2235.6"/>
    <n v="357.69599999999997"/>
  </r>
  <r>
    <n v="693"/>
    <x v="217"/>
    <x v="8"/>
    <x v="0"/>
    <x v="1"/>
    <n v="0.01"/>
    <n v="106.65"/>
    <n v="9"/>
    <n v="959.85"/>
    <n v="239.96250000000001"/>
    <n v="47.992500000000007"/>
  </r>
  <r>
    <n v="709"/>
    <x v="218"/>
    <x v="5"/>
    <x v="0"/>
    <x v="1"/>
    <n v="0.05"/>
    <n v="576.45000000000005"/>
    <n v="9"/>
    <n v="5188.05"/>
    <n v="1297.0125"/>
    <n v="207.52200000000002"/>
  </r>
  <r>
    <n v="716"/>
    <x v="219"/>
    <x v="4"/>
    <x v="0"/>
    <x v="1"/>
    <n v="0.04"/>
    <n v="71.550000000000011"/>
    <n v="9"/>
    <n v="643.95000000000005"/>
    <n v="160.98750000000001"/>
    <n v="25.758000000000003"/>
  </r>
  <r>
    <n v="750"/>
    <x v="220"/>
    <x v="1"/>
    <x v="0"/>
    <x v="1"/>
    <n v="0.05"/>
    <n v="137.70000000000002"/>
    <n v="9"/>
    <n v="1239.3000000000002"/>
    <n v="309.82500000000005"/>
    <n v="49.57200000000001"/>
  </r>
  <r>
    <n v="761"/>
    <x v="221"/>
    <x v="5"/>
    <x v="0"/>
    <x v="1"/>
    <n v="0.05"/>
    <n v="530.55000000000007"/>
    <n v="9"/>
    <n v="4774.9500000000007"/>
    <n v="1193.7375000000002"/>
    <n v="238.74750000000006"/>
  </r>
  <r>
    <n v="764"/>
    <x v="222"/>
    <x v="1"/>
    <x v="0"/>
    <x v="1"/>
    <n v="0.02"/>
    <n v="106.65"/>
    <n v="9"/>
    <n v="959.85"/>
    <n v="239.96250000000001"/>
    <n v="19.196999999999999"/>
  </r>
  <r>
    <n v="775"/>
    <x v="223"/>
    <x v="2"/>
    <x v="0"/>
    <x v="1"/>
    <n v="0.02"/>
    <n v="1224.45"/>
    <n v="9"/>
    <n v="11020.050000000001"/>
    <n v="2755.0125000000003"/>
    <n v="220.40100000000004"/>
  </r>
  <r>
    <n v="778"/>
    <x v="224"/>
    <x v="7"/>
    <x v="0"/>
    <x v="1"/>
    <n v="0.01"/>
    <n v="835.65000000000009"/>
    <n v="9"/>
    <n v="7520.85"/>
    <n v="1880.2125000000001"/>
    <n v="75.208500000000001"/>
  </r>
  <r>
    <n v="786"/>
    <x v="70"/>
    <x v="5"/>
    <x v="0"/>
    <x v="1"/>
    <n v="0.01"/>
    <n v="164.70000000000002"/>
    <n v="9"/>
    <n v="1482.3000000000002"/>
    <n v="370.57500000000005"/>
    <n v="14.823000000000002"/>
  </r>
  <r>
    <n v="795"/>
    <x v="225"/>
    <x v="5"/>
    <x v="0"/>
    <x v="1"/>
    <n v="0.02"/>
    <n v="1074.6000000000001"/>
    <n v="9"/>
    <n v="9671.4000000000015"/>
    <n v="2417.8500000000004"/>
    <n v="193.42800000000003"/>
  </r>
  <r>
    <n v="796"/>
    <x v="71"/>
    <x v="1"/>
    <x v="0"/>
    <x v="1"/>
    <n v="0.05"/>
    <n v="585.90000000000009"/>
    <n v="9"/>
    <n v="5273.1"/>
    <n v="1318.2750000000001"/>
    <n v="105.462"/>
  </r>
  <r>
    <n v="832"/>
    <x v="226"/>
    <x v="2"/>
    <x v="0"/>
    <x v="1"/>
    <n v="0.01"/>
    <n v="810"/>
    <n v="9"/>
    <n v="7290"/>
    <n v="1822.5"/>
    <n v="364.5"/>
  </r>
  <r>
    <n v="836"/>
    <x v="227"/>
    <x v="8"/>
    <x v="0"/>
    <x v="1"/>
    <n v="0.02"/>
    <n v="36.450000000000003"/>
    <n v="9"/>
    <n v="328.05"/>
    <n v="82.012500000000003"/>
    <n v="6.5609999999999999"/>
  </r>
  <r>
    <n v="855"/>
    <x v="228"/>
    <x v="1"/>
    <x v="0"/>
    <x v="1"/>
    <n v="0.04"/>
    <n v="533.25"/>
    <n v="9"/>
    <n v="4799.25"/>
    <n v="1199.8125"/>
    <n v="143.97749999999999"/>
  </r>
  <r>
    <n v="857"/>
    <x v="229"/>
    <x v="0"/>
    <x v="0"/>
    <x v="1"/>
    <n v="0.03"/>
    <n v="776.25"/>
    <n v="9"/>
    <n v="6986.25"/>
    <n v="1746.5625"/>
    <n v="279.45"/>
  </r>
  <r>
    <n v="873"/>
    <x v="230"/>
    <x v="3"/>
    <x v="0"/>
    <x v="1"/>
    <n v="0.04"/>
    <n v="1233.9000000000001"/>
    <n v="9"/>
    <n v="11105.1"/>
    <n v="2776.2750000000001"/>
    <n v="111.051"/>
  </r>
  <r>
    <n v="887"/>
    <x v="76"/>
    <x v="0"/>
    <x v="0"/>
    <x v="1"/>
    <n v="0.04"/>
    <n v="202.5"/>
    <n v="9"/>
    <n v="1822.5"/>
    <n v="455.625"/>
    <n v="54.674999999999997"/>
  </r>
  <r>
    <n v="916"/>
    <x v="231"/>
    <x v="0"/>
    <x v="0"/>
    <x v="1"/>
    <n v="0.01"/>
    <n v="1148.8500000000001"/>
    <n v="9"/>
    <n v="10339.650000000001"/>
    <n v="2584.9125000000004"/>
    <n v="310.18950000000001"/>
  </r>
  <r>
    <n v="920"/>
    <x v="232"/>
    <x v="1"/>
    <x v="0"/>
    <x v="1"/>
    <n v="0.04"/>
    <n v="508.95000000000005"/>
    <n v="9"/>
    <n v="4580.55"/>
    <n v="1145.1375"/>
    <n v="229.02750000000003"/>
  </r>
  <r>
    <n v="933"/>
    <x v="233"/>
    <x v="7"/>
    <x v="0"/>
    <x v="1"/>
    <n v="0.03"/>
    <n v="714.15000000000009"/>
    <n v="9"/>
    <n v="6427.35"/>
    <n v="1606.8375000000001"/>
    <n v="128.547"/>
  </r>
  <r>
    <n v="942"/>
    <x v="80"/>
    <x v="2"/>
    <x v="0"/>
    <x v="1"/>
    <n v="0.04"/>
    <n v="1277.1000000000001"/>
    <n v="9"/>
    <n v="11493.900000000001"/>
    <n v="2873.4750000000004"/>
    <n v="229.87800000000004"/>
  </r>
  <r>
    <n v="946"/>
    <x v="234"/>
    <x v="6"/>
    <x v="0"/>
    <x v="1"/>
    <n v="0.05"/>
    <n v="521.1"/>
    <n v="9"/>
    <n v="4689.9000000000005"/>
    <n v="1172.4750000000001"/>
    <n v="93.798000000000016"/>
  </r>
  <r>
    <n v="947"/>
    <x v="235"/>
    <x v="5"/>
    <x v="0"/>
    <x v="1"/>
    <n v="0.04"/>
    <n v="502.20000000000005"/>
    <n v="9"/>
    <n v="4519.8"/>
    <n v="1129.95"/>
    <n v="135.59399999999999"/>
  </r>
  <r>
    <n v="988"/>
    <x v="236"/>
    <x v="0"/>
    <x v="0"/>
    <x v="1"/>
    <n v="0.05"/>
    <n v="589.95000000000005"/>
    <n v="9"/>
    <n v="5309.55"/>
    <n v="1327.3875"/>
    <n v="53.095500000000001"/>
  </r>
  <r>
    <n v="994"/>
    <x v="237"/>
    <x v="1"/>
    <x v="0"/>
    <x v="1"/>
    <n v="0.02"/>
    <n v="1329.75"/>
    <n v="9"/>
    <n v="11967.75"/>
    <n v="2991.9375"/>
    <n v="478.71000000000004"/>
  </r>
  <r>
    <n v="995"/>
    <x v="238"/>
    <x v="0"/>
    <x v="0"/>
    <x v="1"/>
    <n v="0.05"/>
    <n v="1047.6000000000001"/>
    <n v="9"/>
    <n v="9428.4000000000015"/>
    <n v="2357.1000000000004"/>
    <n v="188.56800000000004"/>
  </r>
  <r>
    <n v="1010"/>
    <x v="239"/>
    <x v="0"/>
    <x v="0"/>
    <x v="1"/>
    <n v="0.02"/>
    <n v="895.05000000000007"/>
    <n v="9"/>
    <n v="8055.4500000000007"/>
    <n v="2013.8625000000002"/>
    <n v="161.10900000000001"/>
  </r>
  <r>
    <n v="1022"/>
    <x v="240"/>
    <x v="5"/>
    <x v="0"/>
    <x v="1"/>
    <n v="0.01"/>
    <n v="864"/>
    <n v="9"/>
    <n v="7776"/>
    <n v="1944"/>
    <n v="311.04000000000002"/>
  </r>
  <r>
    <n v="1023"/>
    <x v="89"/>
    <x v="7"/>
    <x v="0"/>
    <x v="1"/>
    <n v="0.05"/>
    <n v="891.00000000000011"/>
    <n v="9"/>
    <n v="8019.0000000000009"/>
    <n v="2004.7500000000002"/>
    <n v="240.57000000000002"/>
  </r>
  <r>
    <n v="1028"/>
    <x v="241"/>
    <x v="0"/>
    <x v="0"/>
    <x v="1"/>
    <n v="0.01"/>
    <n v="1275.75"/>
    <n v="9"/>
    <n v="11481.75"/>
    <n v="2870.4375"/>
    <n v="459.27"/>
  </r>
  <r>
    <n v="1030"/>
    <x v="241"/>
    <x v="7"/>
    <x v="0"/>
    <x v="1"/>
    <n v="0.05"/>
    <n v="415.8"/>
    <n v="9"/>
    <n v="3742.2000000000003"/>
    <n v="935.55000000000007"/>
    <n v="112.26600000000001"/>
  </r>
  <r>
    <n v="1043"/>
    <x v="242"/>
    <x v="6"/>
    <x v="0"/>
    <x v="1"/>
    <n v="0.02"/>
    <n v="627.75"/>
    <n v="9"/>
    <n v="5649.75"/>
    <n v="1412.4375"/>
    <n v="112.995"/>
  </r>
  <r>
    <n v="1069"/>
    <x v="243"/>
    <x v="6"/>
    <x v="0"/>
    <x v="1"/>
    <n v="0.03"/>
    <n v="587.25"/>
    <n v="9"/>
    <n v="5285.25"/>
    <n v="1321.3125"/>
    <n v="105.705"/>
  </r>
  <r>
    <n v="1077"/>
    <x v="244"/>
    <x v="4"/>
    <x v="0"/>
    <x v="1"/>
    <n v="0.05"/>
    <n v="747.90000000000009"/>
    <n v="9"/>
    <n v="6731.1"/>
    <n v="1682.7750000000001"/>
    <n v="201.93299999999999"/>
  </r>
  <r>
    <n v="1103"/>
    <x v="245"/>
    <x v="1"/>
    <x v="0"/>
    <x v="1"/>
    <n v="0.02"/>
    <n v="388.8"/>
    <n v="9"/>
    <n v="3499.2000000000003"/>
    <n v="874.80000000000007"/>
    <n v="139.96800000000002"/>
  </r>
  <r>
    <n v="1127"/>
    <x v="246"/>
    <x v="0"/>
    <x v="0"/>
    <x v="1"/>
    <n v="0.05"/>
    <n v="805.95"/>
    <n v="9"/>
    <n v="7253.55"/>
    <n v="1813.3875"/>
    <n v="145.071"/>
  </r>
  <r>
    <n v="1147"/>
    <x v="247"/>
    <x v="4"/>
    <x v="0"/>
    <x v="1"/>
    <n v="0.05"/>
    <n v="785.7"/>
    <n v="9"/>
    <n v="7071.3"/>
    <n v="1767.825"/>
    <n v="212.13900000000001"/>
  </r>
  <r>
    <n v="1159"/>
    <x v="248"/>
    <x v="6"/>
    <x v="0"/>
    <x v="1"/>
    <n v="0.02"/>
    <n v="98.550000000000011"/>
    <n v="9"/>
    <n v="886.95"/>
    <n v="221.73750000000001"/>
    <n v="44.347500000000004"/>
  </r>
  <r>
    <n v="1165"/>
    <x v="249"/>
    <x v="3"/>
    <x v="0"/>
    <x v="1"/>
    <n v="0.02"/>
    <n v="571.05000000000007"/>
    <n v="9"/>
    <n v="5139.4500000000007"/>
    <n v="1284.8625000000002"/>
    <n v="102.78900000000002"/>
  </r>
  <r>
    <n v="1169"/>
    <x v="99"/>
    <x v="2"/>
    <x v="0"/>
    <x v="1"/>
    <n v="0.03"/>
    <n v="1263.6000000000001"/>
    <n v="9"/>
    <n v="11372.400000000001"/>
    <n v="2843.1000000000004"/>
    <n v="568.62000000000012"/>
  </r>
  <r>
    <n v="1190"/>
    <x v="250"/>
    <x v="6"/>
    <x v="0"/>
    <x v="1"/>
    <n v="0.02"/>
    <n v="454.95000000000005"/>
    <n v="9"/>
    <n v="4094.55"/>
    <n v="1023.6375"/>
    <n v="40.945500000000003"/>
  </r>
  <r>
    <n v="1218"/>
    <x v="251"/>
    <x v="8"/>
    <x v="0"/>
    <x v="1"/>
    <n v="0.05"/>
    <n v="800.55000000000007"/>
    <n v="9"/>
    <n v="7204.9500000000007"/>
    <n v="1801.2375000000002"/>
    <n v="144.09900000000002"/>
  </r>
  <r>
    <n v="1222"/>
    <x v="252"/>
    <x v="4"/>
    <x v="0"/>
    <x v="1"/>
    <n v="0.05"/>
    <n v="398.25"/>
    <n v="9"/>
    <n v="3584.25"/>
    <n v="896.0625"/>
    <n v="143.37"/>
  </r>
  <r>
    <n v="1246"/>
    <x v="253"/>
    <x v="4"/>
    <x v="0"/>
    <x v="1"/>
    <n v="0.02"/>
    <n v="78.300000000000011"/>
    <n v="9"/>
    <n v="704.7"/>
    <n v="176.17500000000001"/>
    <n v="14.094000000000001"/>
  </r>
  <r>
    <n v="1259"/>
    <x v="254"/>
    <x v="5"/>
    <x v="0"/>
    <x v="1"/>
    <n v="0.05"/>
    <n v="224.10000000000002"/>
    <n v="9"/>
    <n v="2016.9"/>
    <n v="504.22500000000002"/>
    <n v="60.506999999999998"/>
  </r>
  <r>
    <n v="1264"/>
    <x v="255"/>
    <x v="2"/>
    <x v="0"/>
    <x v="1"/>
    <n v="0.04"/>
    <n v="82.350000000000009"/>
    <n v="9"/>
    <n v="741.15000000000009"/>
    <n v="185.28750000000002"/>
    <n v="37.057500000000005"/>
  </r>
  <r>
    <n v="1295"/>
    <x v="256"/>
    <x v="0"/>
    <x v="0"/>
    <x v="1"/>
    <n v="0.05"/>
    <n v="881.55000000000007"/>
    <n v="9"/>
    <n v="7933.9500000000007"/>
    <n v="1983.4875000000002"/>
    <n v="158.67900000000003"/>
  </r>
  <r>
    <n v="1310"/>
    <x v="257"/>
    <x v="0"/>
    <x v="0"/>
    <x v="1"/>
    <n v="0.05"/>
    <n v="703.35"/>
    <n v="9"/>
    <n v="6330.1500000000005"/>
    <n v="1582.5375000000001"/>
    <n v="63.301500000000004"/>
  </r>
  <r>
    <n v="1316"/>
    <x v="108"/>
    <x v="4"/>
    <x v="0"/>
    <x v="1"/>
    <n v="0.01"/>
    <n v="460.35"/>
    <n v="9"/>
    <n v="4143.1500000000005"/>
    <n v="1035.7875000000001"/>
    <n v="124.29450000000001"/>
  </r>
  <r>
    <n v="1333"/>
    <x v="110"/>
    <x v="3"/>
    <x v="0"/>
    <x v="1"/>
    <n v="0.01"/>
    <n v="309.15000000000003"/>
    <n v="9"/>
    <n v="2782.3500000000004"/>
    <n v="695.58750000000009"/>
    <n v="55.647000000000006"/>
  </r>
  <r>
    <n v="1338"/>
    <x v="258"/>
    <x v="2"/>
    <x v="0"/>
    <x v="1"/>
    <n v="0.01"/>
    <n v="340.20000000000005"/>
    <n v="9"/>
    <n v="3061.8"/>
    <n v="765.45"/>
    <n v="153.09"/>
  </r>
  <r>
    <n v="1351"/>
    <x v="259"/>
    <x v="4"/>
    <x v="0"/>
    <x v="1"/>
    <n v="0.02"/>
    <n v="989.55000000000007"/>
    <n v="9"/>
    <n v="8905.9500000000007"/>
    <n v="2226.4875000000002"/>
    <n v="89.059500000000014"/>
  </r>
  <r>
    <n v="1352"/>
    <x v="259"/>
    <x v="6"/>
    <x v="0"/>
    <x v="1"/>
    <n v="0.04"/>
    <n v="1343.25"/>
    <n v="9"/>
    <n v="12089.25"/>
    <n v="3022.3125"/>
    <n v="362.67750000000001"/>
  </r>
  <r>
    <n v="1356"/>
    <x v="260"/>
    <x v="7"/>
    <x v="0"/>
    <x v="1"/>
    <n v="0.02"/>
    <n v="255.15"/>
    <n v="9"/>
    <n v="2296.35"/>
    <n v="574.08749999999998"/>
    <n v="22.9635"/>
  </r>
  <r>
    <n v="1363"/>
    <x v="261"/>
    <x v="1"/>
    <x v="0"/>
    <x v="1"/>
    <n v="0.05"/>
    <n v="973.35"/>
    <n v="9"/>
    <n v="8760.15"/>
    <n v="2190.0374999999999"/>
    <n v="262.80449999999996"/>
  </r>
  <r>
    <n v="1381"/>
    <x v="262"/>
    <x v="8"/>
    <x v="0"/>
    <x v="1"/>
    <n v="0.03"/>
    <n v="681.75"/>
    <n v="9"/>
    <n v="6135.75"/>
    <n v="1533.9375"/>
    <n v="184.07249999999999"/>
  </r>
  <r>
    <n v="1384"/>
    <x v="263"/>
    <x v="0"/>
    <x v="0"/>
    <x v="1"/>
    <n v="0.05"/>
    <n v="32.400000000000006"/>
    <n v="9"/>
    <n v="291.60000000000002"/>
    <n v="72.900000000000006"/>
    <n v="5.8320000000000007"/>
  </r>
  <r>
    <n v="1385"/>
    <x v="263"/>
    <x v="7"/>
    <x v="0"/>
    <x v="1"/>
    <n v="0.01"/>
    <n v="621"/>
    <n v="9"/>
    <n v="5589"/>
    <n v="1397.25"/>
    <n v="55.89"/>
  </r>
  <r>
    <n v="1387"/>
    <x v="264"/>
    <x v="1"/>
    <x v="0"/>
    <x v="1"/>
    <n v="0.03"/>
    <n v="735.75"/>
    <n v="9"/>
    <n v="6621.75"/>
    <n v="1655.4375"/>
    <n v="132.435"/>
  </r>
  <r>
    <n v="1388"/>
    <x v="265"/>
    <x v="1"/>
    <x v="0"/>
    <x v="1"/>
    <n v="0.04"/>
    <n v="789.75"/>
    <n v="9"/>
    <n v="7107.75"/>
    <n v="1776.9375"/>
    <n v="142.155"/>
  </r>
  <r>
    <n v="1411"/>
    <x v="266"/>
    <x v="4"/>
    <x v="0"/>
    <x v="1"/>
    <n v="0.01"/>
    <n v="1000.35"/>
    <n v="9"/>
    <n v="9003.15"/>
    <n v="2250.7874999999999"/>
    <n v="270.09449999999998"/>
  </r>
  <r>
    <n v="1420"/>
    <x v="120"/>
    <x v="6"/>
    <x v="0"/>
    <x v="1"/>
    <n v="0.01"/>
    <n v="170.10000000000002"/>
    <n v="9"/>
    <n v="1530.9"/>
    <n v="382.72500000000002"/>
    <n v="15.309000000000001"/>
  </r>
  <r>
    <n v="1421"/>
    <x v="120"/>
    <x v="0"/>
    <x v="0"/>
    <x v="1"/>
    <n v="0.05"/>
    <n v="692.55000000000007"/>
    <n v="9"/>
    <n v="6232.9500000000007"/>
    <n v="1558.2375000000002"/>
    <n v="186.98850000000002"/>
  </r>
  <r>
    <n v="1427"/>
    <x v="121"/>
    <x v="1"/>
    <x v="0"/>
    <x v="1"/>
    <n v="0.01"/>
    <n v="297"/>
    <n v="9"/>
    <n v="2673"/>
    <n v="668.25"/>
    <n v="106.92"/>
  </r>
  <r>
    <n v="1432"/>
    <x v="123"/>
    <x v="6"/>
    <x v="0"/>
    <x v="1"/>
    <n v="0.05"/>
    <n v="877.50000000000011"/>
    <n v="9"/>
    <n v="7897.5000000000009"/>
    <n v="1974.3750000000002"/>
    <n v="315.90000000000003"/>
  </r>
  <r>
    <n v="1444"/>
    <x v="125"/>
    <x v="3"/>
    <x v="0"/>
    <x v="1"/>
    <n v="0.05"/>
    <n v="1197.45"/>
    <n v="9"/>
    <n v="10777.050000000001"/>
    <n v="2694.2625000000003"/>
    <n v="323.31150000000002"/>
  </r>
  <r>
    <n v="1453"/>
    <x v="267"/>
    <x v="4"/>
    <x v="0"/>
    <x v="1"/>
    <n v="0.03"/>
    <n v="1143.45"/>
    <n v="9"/>
    <n v="10291.050000000001"/>
    <n v="2572.7625000000003"/>
    <n v="308.73150000000004"/>
  </r>
  <r>
    <n v="1466"/>
    <x v="268"/>
    <x v="1"/>
    <x v="0"/>
    <x v="1"/>
    <n v="0.05"/>
    <n v="976.05000000000007"/>
    <n v="9"/>
    <n v="8784.4500000000007"/>
    <n v="2196.1125000000002"/>
    <n v="87.844500000000011"/>
  </r>
  <r>
    <n v="1467"/>
    <x v="268"/>
    <x v="2"/>
    <x v="0"/>
    <x v="1"/>
    <n v="0.03"/>
    <n v="611.55000000000007"/>
    <n v="9"/>
    <n v="5503.9500000000007"/>
    <n v="1375.9875000000002"/>
    <n v="220.15800000000004"/>
  </r>
  <r>
    <n v="1471"/>
    <x v="269"/>
    <x v="7"/>
    <x v="0"/>
    <x v="1"/>
    <n v="0.03"/>
    <n v="784.35"/>
    <n v="9"/>
    <n v="7059.1500000000005"/>
    <n v="1764.7875000000001"/>
    <n v="211.77450000000002"/>
  </r>
  <r>
    <n v="1474"/>
    <x v="270"/>
    <x v="7"/>
    <x v="0"/>
    <x v="1"/>
    <n v="0.05"/>
    <n v="768.15000000000009"/>
    <n v="9"/>
    <n v="6913.35"/>
    <n v="1728.3375000000001"/>
    <n v="345.66750000000002"/>
  </r>
  <r>
    <n v="1476"/>
    <x v="271"/>
    <x v="2"/>
    <x v="0"/>
    <x v="1"/>
    <n v="0.03"/>
    <n v="499.50000000000006"/>
    <n v="9"/>
    <n v="4495.5000000000009"/>
    <n v="1123.8750000000002"/>
    <n v="44.955000000000013"/>
  </r>
  <r>
    <n v="1491"/>
    <x v="272"/>
    <x v="6"/>
    <x v="0"/>
    <x v="1"/>
    <n v="0.05"/>
    <n v="864"/>
    <n v="9"/>
    <n v="7776"/>
    <n v="1944"/>
    <n v="155.52000000000001"/>
  </r>
  <r>
    <n v="1506"/>
    <x v="273"/>
    <x v="8"/>
    <x v="0"/>
    <x v="1"/>
    <n v="0.01"/>
    <n v="892.35"/>
    <n v="9"/>
    <n v="8031.1500000000005"/>
    <n v="2007.7875000000001"/>
    <n v="80.311500000000009"/>
  </r>
  <r>
    <n v="1508"/>
    <x v="274"/>
    <x v="6"/>
    <x v="0"/>
    <x v="1"/>
    <n v="0.05"/>
    <n v="603.45000000000005"/>
    <n v="9"/>
    <n v="5431.05"/>
    <n v="1357.7625"/>
    <n v="108.62100000000001"/>
  </r>
  <r>
    <n v="1513"/>
    <x v="275"/>
    <x v="8"/>
    <x v="0"/>
    <x v="1"/>
    <n v="0.04"/>
    <n v="689.85"/>
    <n v="9"/>
    <n v="6208.6500000000005"/>
    <n v="1552.1625000000001"/>
    <n v="248.34600000000003"/>
  </r>
  <r>
    <n v="1516"/>
    <x v="276"/>
    <x v="6"/>
    <x v="0"/>
    <x v="1"/>
    <n v="0.01"/>
    <n v="1174.5"/>
    <n v="9"/>
    <n v="10570.5"/>
    <n v="2642.625"/>
    <n v="422.82"/>
  </r>
  <r>
    <n v="1519"/>
    <x v="277"/>
    <x v="0"/>
    <x v="0"/>
    <x v="1"/>
    <n v="0.04"/>
    <n v="172.8"/>
    <n v="9"/>
    <n v="1555.2"/>
    <n v="388.8"/>
    <n v="31.104000000000003"/>
  </r>
  <r>
    <n v="1520"/>
    <x v="277"/>
    <x v="3"/>
    <x v="0"/>
    <x v="1"/>
    <n v="0.05"/>
    <n v="972.00000000000011"/>
    <n v="9"/>
    <n v="8748.0000000000018"/>
    <n v="2187.0000000000005"/>
    <n v="349.92000000000007"/>
  </r>
  <r>
    <n v="1527"/>
    <x v="278"/>
    <x v="8"/>
    <x v="0"/>
    <x v="1"/>
    <n v="0.03"/>
    <n v="1142.1000000000001"/>
    <n v="9"/>
    <n v="10278.900000000001"/>
    <n v="2569.7250000000004"/>
    <n v="513.94500000000005"/>
  </r>
  <r>
    <n v="1530"/>
    <x v="279"/>
    <x v="3"/>
    <x v="0"/>
    <x v="1"/>
    <n v="0.05"/>
    <n v="1318.95"/>
    <n v="9"/>
    <n v="11870.550000000001"/>
    <n v="2967.6375000000003"/>
    <n v="356.11650000000003"/>
  </r>
  <r>
    <n v="1533"/>
    <x v="127"/>
    <x v="5"/>
    <x v="0"/>
    <x v="1"/>
    <n v="0.02"/>
    <n v="816.75"/>
    <n v="9"/>
    <n v="7350.75"/>
    <n v="1837.6875"/>
    <n v="367.53750000000002"/>
  </r>
  <r>
    <n v="1574"/>
    <x v="280"/>
    <x v="1"/>
    <x v="0"/>
    <x v="1"/>
    <n v="0.04"/>
    <n v="1246.0500000000002"/>
    <n v="9"/>
    <n v="11214.45"/>
    <n v="2803.6125000000002"/>
    <n v="336.43350000000004"/>
  </r>
  <r>
    <n v="1583"/>
    <x v="281"/>
    <x v="4"/>
    <x v="0"/>
    <x v="1"/>
    <n v="0.04"/>
    <n v="464.40000000000003"/>
    <n v="9"/>
    <n v="4179.6000000000004"/>
    <n v="1044.9000000000001"/>
    <n v="125.38800000000001"/>
  </r>
  <r>
    <n v="1589"/>
    <x v="282"/>
    <x v="2"/>
    <x v="0"/>
    <x v="1"/>
    <n v="0.02"/>
    <n v="1229.8500000000001"/>
    <n v="9"/>
    <n v="11068.650000000001"/>
    <n v="2767.1625000000004"/>
    <n v="110.68650000000002"/>
  </r>
  <r>
    <n v="1593"/>
    <x v="283"/>
    <x v="1"/>
    <x v="0"/>
    <x v="1"/>
    <n v="0.03"/>
    <n v="1058.4000000000001"/>
    <n v="9"/>
    <n v="9525.6"/>
    <n v="2381.4"/>
    <n v="381.024"/>
  </r>
  <r>
    <n v="1601"/>
    <x v="284"/>
    <x v="8"/>
    <x v="0"/>
    <x v="1"/>
    <n v="0.05"/>
    <n v="1208.25"/>
    <n v="9"/>
    <n v="10874.25"/>
    <n v="2718.5625"/>
    <n v="108.74250000000001"/>
  </r>
  <r>
    <n v="1612"/>
    <x v="285"/>
    <x v="7"/>
    <x v="0"/>
    <x v="1"/>
    <n v="0.05"/>
    <n v="1331.1000000000001"/>
    <n v="9"/>
    <n v="11979.900000000001"/>
    <n v="2994.9750000000004"/>
    <n v="359.39700000000005"/>
  </r>
  <r>
    <n v="1616"/>
    <x v="286"/>
    <x v="1"/>
    <x v="0"/>
    <x v="1"/>
    <n v="0.05"/>
    <n v="1050.3000000000002"/>
    <n v="9"/>
    <n v="9452.7000000000007"/>
    <n v="2363.1750000000002"/>
    <n v="472.63500000000005"/>
  </r>
  <r>
    <n v="1621"/>
    <x v="134"/>
    <x v="8"/>
    <x v="0"/>
    <x v="1"/>
    <n v="0.05"/>
    <n v="907.2"/>
    <n v="9"/>
    <n v="8164.8"/>
    <n v="2041.2"/>
    <n v="81.64800000000001"/>
  </r>
  <r>
    <n v="1652"/>
    <x v="287"/>
    <x v="6"/>
    <x v="0"/>
    <x v="1"/>
    <n v="0.02"/>
    <n v="1026"/>
    <n v="9"/>
    <n v="9234"/>
    <n v="2308.5"/>
    <n v="369.36"/>
  </r>
  <r>
    <n v="1664"/>
    <x v="288"/>
    <x v="5"/>
    <x v="0"/>
    <x v="1"/>
    <n v="0.03"/>
    <n v="1115.1000000000001"/>
    <n v="9"/>
    <n v="10035.900000000001"/>
    <n v="2508.9750000000004"/>
    <n v="501.79500000000007"/>
  </r>
  <r>
    <n v="1668"/>
    <x v="142"/>
    <x v="6"/>
    <x v="0"/>
    <x v="1"/>
    <n v="0.02"/>
    <n v="1223.1000000000001"/>
    <n v="9"/>
    <n v="11007.900000000001"/>
    <n v="2751.9750000000004"/>
    <n v="550.3950000000001"/>
  </r>
  <r>
    <n v="1670"/>
    <x v="142"/>
    <x v="3"/>
    <x v="0"/>
    <x v="1"/>
    <n v="0.01"/>
    <n v="1139.4000000000001"/>
    <n v="9"/>
    <n v="10254.6"/>
    <n v="2563.65"/>
    <n v="205.09200000000001"/>
  </r>
  <r>
    <n v="1681"/>
    <x v="289"/>
    <x v="1"/>
    <x v="0"/>
    <x v="1"/>
    <n v="0.03"/>
    <n v="908.55000000000007"/>
    <n v="9"/>
    <n v="8176.9500000000007"/>
    <n v="2044.2375000000002"/>
    <n v="81.769500000000008"/>
  </r>
  <r>
    <n v="1693"/>
    <x v="290"/>
    <x v="4"/>
    <x v="0"/>
    <x v="1"/>
    <n v="0.01"/>
    <n v="988.2"/>
    <n v="9"/>
    <n v="8893.8000000000011"/>
    <n v="2223.4500000000003"/>
    <n v="177.87600000000003"/>
  </r>
  <r>
    <n v="1698"/>
    <x v="291"/>
    <x v="7"/>
    <x v="0"/>
    <x v="1"/>
    <n v="0.03"/>
    <n v="276.75"/>
    <n v="9"/>
    <n v="2490.75"/>
    <n v="622.6875"/>
    <n v="24.907499999999999"/>
  </r>
  <r>
    <n v="1716"/>
    <x v="292"/>
    <x v="8"/>
    <x v="0"/>
    <x v="1"/>
    <n v="0.04"/>
    <n v="1242"/>
    <n v="9"/>
    <n v="11178"/>
    <n v="2794.5"/>
    <n v="111.78"/>
  </r>
  <r>
    <n v="1722"/>
    <x v="146"/>
    <x v="4"/>
    <x v="0"/>
    <x v="1"/>
    <n v="0.02"/>
    <n v="1112.4000000000001"/>
    <n v="9"/>
    <n v="10011.6"/>
    <n v="2502.9"/>
    <n v="100.116"/>
  </r>
  <r>
    <n v="1741"/>
    <x v="293"/>
    <x v="0"/>
    <x v="0"/>
    <x v="1"/>
    <n v="0.02"/>
    <n v="1105.6500000000001"/>
    <n v="9"/>
    <n v="9950.85"/>
    <n v="2487.7125000000001"/>
    <n v="99.508500000000012"/>
  </r>
  <r>
    <n v="1743"/>
    <x v="294"/>
    <x v="8"/>
    <x v="0"/>
    <x v="1"/>
    <n v="0.01"/>
    <n v="643.95000000000005"/>
    <n v="9"/>
    <n v="5795.55"/>
    <n v="1448.8875"/>
    <n v="57.955500000000001"/>
  </r>
  <r>
    <n v="1747"/>
    <x v="295"/>
    <x v="0"/>
    <x v="0"/>
    <x v="1"/>
    <n v="0.01"/>
    <n v="870.75000000000011"/>
    <n v="9"/>
    <n v="7836.7500000000009"/>
    <n v="1959.1875000000002"/>
    <n v="235.10250000000002"/>
  </r>
  <r>
    <n v="1749"/>
    <x v="296"/>
    <x v="4"/>
    <x v="0"/>
    <x v="1"/>
    <n v="0.02"/>
    <n v="121.50000000000001"/>
    <n v="9"/>
    <n v="1093.5000000000002"/>
    <n v="273.37500000000006"/>
    <n v="21.870000000000005"/>
  </r>
  <r>
    <n v="1752"/>
    <x v="149"/>
    <x v="4"/>
    <x v="0"/>
    <x v="1"/>
    <n v="0.03"/>
    <n v="546.75"/>
    <n v="9"/>
    <n v="4920.75"/>
    <n v="1230.1875"/>
    <n v="49.207500000000003"/>
  </r>
  <r>
    <n v="1766"/>
    <x v="297"/>
    <x v="7"/>
    <x v="0"/>
    <x v="1"/>
    <n v="0.03"/>
    <n v="1296"/>
    <n v="9"/>
    <n v="11664"/>
    <n v="2916"/>
    <n v="233.28"/>
  </r>
  <r>
    <n v="1774"/>
    <x v="298"/>
    <x v="4"/>
    <x v="0"/>
    <x v="1"/>
    <n v="0.05"/>
    <n v="120.15"/>
    <n v="9"/>
    <n v="1081.3500000000001"/>
    <n v="270.33750000000003"/>
    <n v="54.06750000000001"/>
  </r>
  <r>
    <n v="1781"/>
    <x v="299"/>
    <x v="3"/>
    <x v="0"/>
    <x v="1"/>
    <n v="0.01"/>
    <n v="762.75"/>
    <n v="9"/>
    <n v="6864.75"/>
    <n v="1716.1875"/>
    <n v="205.9425"/>
  </r>
  <r>
    <n v="1804"/>
    <x v="155"/>
    <x v="6"/>
    <x v="0"/>
    <x v="1"/>
    <n v="0.01"/>
    <n v="942.30000000000007"/>
    <n v="9"/>
    <n v="8480.7000000000007"/>
    <n v="2120.1750000000002"/>
    <n v="424.03500000000008"/>
  </r>
  <r>
    <n v="1808"/>
    <x v="156"/>
    <x v="1"/>
    <x v="0"/>
    <x v="1"/>
    <n v="0.04"/>
    <n v="434.70000000000005"/>
    <n v="9"/>
    <n v="3912.3"/>
    <n v="978.07500000000005"/>
    <n v="39.123000000000005"/>
  </r>
  <r>
    <n v="1834"/>
    <x v="300"/>
    <x v="6"/>
    <x v="0"/>
    <x v="1"/>
    <n v="0.03"/>
    <n v="673.65000000000009"/>
    <n v="9"/>
    <n v="6062.85"/>
    <n v="1515.7125000000001"/>
    <n v="60.628500000000003"/>
  </r>
  <r>
    <n v="1851"/>
    <x v="301"/>
    <x v="3"/>
    <x v="0"/>
    <x v="1"/>
    <n v="0.03"/>
    <n v="727.65000000000009"/>
    <n v="9"/>
    <n v="6548.85"/>
    <n v="1637.2125000000001"/>
    <n v="196.46549999999999"/>
  </r>
  <r>
    <n v="1856"/>
    <x v="302"/>
    <x v="3"/>
    <x v="0"/>
    <x v="1"/>
    <n v="0.02"/>
    <n v="108"/>
    <n v="9"/>
    <n v="972"/>
    <n v="243"/>
    <n v="29.16"/>
  </r>
  <r>
    <n v="1863"/>
    <x v="303"/>
    <x v="7"/>
    <x v="0"/>
    <x v="1"/>
    <n v="0.05"/>
    <n v="874.80000000000007"/>
    <n v="9"/>
    <n v="7873.2000000000007"/>
    <n v="1968.3000000000002"/>
    <n v="157.46400000000003"/>
  </r>
  <r>
    <n v="1875"/>
    <x v="304"/>
    <x v="5"/>
    <x v="0"/>
    <x v="1"/>
    <n v="0.01"/>
    <n v="986.85"/>
    <n v="9"/>
    <n v="8881.65"/>
    <n v="2220.4124999999999"/>
    <n v="355.26600000000002"/>
  </r>
  <r>
    <n v="1888"/>
    <x v="305"/>
    <x v="3"/>
    <x v="0"/>
    <x v="1"/>
    <n v="0.02"/>
    <n v="342.90000000000003"/>
    <n v="9"/>
    <n v="3086.1000000000004"/>
    <n v="771.52500000000009"/>
    <n v="61.722000000000008"/>
  </r>
  <r>
    <n v="1909"/>
    <x v="306"/>
    <x v="1"/>
    <x v="0"/>
    <x v="1"/>
    <n v="0.02"/>
    <n v="234.9"/>
    <n v="9"/>
    <n v="2114.1"/>
    <n v="528.52499999999998"/>
    <n v="105.705"/>
  </r>
  <r>
    <n v="1910"/>
    <x v="307"/>
    <x v="6"/>
    <x v="0"/>
    <x v="1"/>
    <n v="0.03"/>
    <n v="122.85000000000001"/>
    <n v="9"/>
    <n v="1105.6500000000001"/>
    <n v="276.41250000000002"/>
    <n v="55.282500000000006"/>
  </r>
  <r>
    <n v="1915"/>
    <x v="163"/>
    <x v="2"/>
    <x v="0"/>
    <x v="1"/>
    <n v="0.05"/>
    <n v="233.55"/>
    <n v="9"/>
    <n v="2101.9500000000003"/>
    <n v="525.48750000000007"/>
    <n v="105.09750000000003"/>
  </r>
  <r>
    <n v="1935"/>
    <x v="308"/>
    <x v="7"/>
    <x v="0"/>
    <x v="1"/>
    <n v="0.02"/>
    <n v="1237.95"/>
    <n v="9"/>
    <n v="11141.550000000001"/>
    <n v="2785.3875000000003"/>
    <n v="445.66200000000003"/>
  </r>
  <r>
    <n v="1939"/>
    <x v="309"/>
    <x v="7"/>
    <x v="0"/>
    <x v="1"/>
    <n v="0.05"/>
    <n v="904.50000000000011"/>
    <n v="9"/>
    <n v="8140.5000000000009"/>
    <n v="2035.1250000000002"/>
    <n v="407.02500000000009"/>
  </r>
  <r>
    <n v="1945"/>
    <x v="310"/>
    <x v="7"/>
    <x v="0"/>
    <x v="1"/>
    <n v="0.05"/>
    <n v="672.30000000000007"/>
    <n v="9"/>
    <n v="6050.7000000000007"/>
    <n v="1512.6750000000002"/>
    <n v="242.02800000000002"/>
  </r>
  <r>
    <n v="1959"/>
    <x v="311"/>
    <x v="5"/>
    <x v="0"/>
    <x v="1"/>
    <n v="0.04"/>
    <n v="1177.2"/>
    <n v="9"/>
    <n v="10594.800000000001"/>
    <n v="2648.7000000000003"/>
    <n v="317.84399999999999"/>
  </r>
  <r>
    <n v="1960"/>
    <x v="312"/>
    <x v="8"/>
    <x v="0"/>
    <x v="1"/>
    <n v="0.01"/>
    <n v="923.40000000000009"/>
    <n v="9"/>
    <n v="8310.6"/>
    <n v="2077.65"/>
    <n v="332.42400000000004"/>
  </r>
  <r>
    <n v="1964"/>
    <x v="313"/>
    <x v="1"/>
    <x v="0"/>
    <x v="1"/>
    <n v="0.03"/>
    <n v="857.25"/>
    <n v="9"/>
    <n v="7715.25"/>
    <n v="1928.8125"/>
    <n v="231.45749999999998"/>
  </r>
  <r>
    <n v="1977"/>
    <x v="314"/>
    <x v="5"/>
    <x v="0"/>
    <x v="1"/>
    <n v="0.02"/>
    <n v="772.2"/>
    <n v="9"/>
    <n v="6949.8"/>
    <n v="1737.45"/>
    <n v="208.494"/>
  </r>
  <r>
    <n v="1987"/>
    <x v="315"/>
    <x v="6"/>
    <x v="0"/>
    <x v="1"/>
    <n v="0.01"/>
    <n v="398.25"/>
    <n v="9"/>
    <n v="3584.25"/>
    <n v="896.0625"/>
    <n v="143.37"/>
  </r>
  <r>
    <n v="1993"/>
    <x v="169"/>
    <x v="3"/>
    <x v="0"/>
    <x v="1"/>
    <n v="0.03"/>
    <n v="171.45000000000002"/>
    <n v="9"/>
    <n v="1543.0500000000002"/>
    <n v="385.76250000000005"/>
    <n v="15.430500000000002"/>
  </r>
  <r>
    <n v="1996"/>
    <x v="170"/>
    <x v="4"/>
    <x v="0"/>
    <x v="1"/>
    <n v="0.04"/>
    <n v="1343.25"/>
    <n v="9"/>
    <n v="12089.25"/>
    <n v="3022.3125"/>
    <n v="604.46249999999998"/>
  </r>
  <r>
    <n v="11"/>
    <x v="1"/>
    <x v="1"/>
    <x v="1"/>
    <x v="2"/>
    <n v="0.01"/>
    <n v="138.75"/>
    <n v="13"/>
    <n v="1803.75"/>
    <n v="450.9375"/>
    <n v="90.1875"/>
  </r>
  <r>
    <n v="32"/>
    <x v="4"/>
    <x v="6"/>
    <x v="1"/>
    <x v="2"/>
    <n v="0.04"/>
    <n v="158.25"/>
    <n v="13"/>
    <n v="2057.25"/>
    <n v="514.3125"/>
    <n v="82.29"/>
  </r>
  <r>
    <n v="33"/>
    <x v="4"/>
    <x v="5"/>
    <x v="1"/>
    <x v="2"/>
    <n v="0.01"/>
    <n v="161.25"/>
    <n v="13"/>
    <n v="2096.25"/>
    <n v="524.0625"/>
    <n v="41.925000000000004"/>
  </r>
  <r>
    <n v="57"/>
    <x v="316"/>
    <x v="0"/>
    <x v="1"/>
    <x v="2"/>
    <n v="0.03"/>
    <n v="88.5"/>
    <n v="13"/>
    <n v="1150.5"/>
    <n v="287.625"/>
    <n v="57.525000000000006"/>
  </r>
  <r>
    <n v="66"/>
    <x v="9"/>
    <x v="6"/>
    <x v="1"/>
    <x v="2"/>
    <n v="0.04"/>
    <n v="305.25"/>
    <n v="13"/>
    <n v="3968.25"/>
    <n v="992.0625"/>
    <n v="79.364999999999995"/>
  </r>
  <r>
    <n v="83"/>
    <x v="317"/>
    <x v="1"/>
    <x v="1"/>
    <x v="2"/>
    <n v="0.05"/>
    <n v="216"/>
    <n v="13"/>
    <n v="2808"/>
    <n v="702"/>
    <n v="140.4"/>
  </r>
  <r>
    <n v="111"/>
    <x v="318"/>
    <x v="7"/>
    <x v="1"/>
    <x v="2"/>
    <n v="0.03"/>
    <n v="21"/>
    <n v="13"/>
    <n v="273"/>
    <n v="68.25"/>
    <n v="8.19"/>
  </r>
  <r>
    <n v="116"/>
    <x v="319"/>
    <x v="2"/>
    <x v="1"/>
    <x v="2"/>
    <n v="0.01"/>
    <n v="587.25"/>
    <n v="13"/>
    <n v="7634.25"/>
    <n v="1908.5625"/>
    <n v="381.71250000000003"/>
  </r>
  <r>
    <n v="117"/>
    <x v="320"/>
    <x v="5"/>
    <x v="1"/>
    <x v="2"/>
    <n v="0.05"/>
    <n v="39"/>
    <n v="13"/>
    <n v="507"/>
    <n v="126.75"/>
    <n v="20.28"/>
  </r>
  <r>
    <n v="135"/>
    <x v="321"/>
    <x v="6"/>
    <x v="1"/>
    <x v="2"/>
    <n v="0.03"/>
    <n v="264"/>
    <n v="13"/>
    <n v="3432"/>
    <n v="858"/>
    <n v="68.64"/>
  </r>
  <r>
    <n v="150"/>
    <x v="322"/>
    <x v="1"/>
    <x v="1"/>
    <x v="2"/>
    <n v="0.01"/>
    <n v="716.25"/>
    <n v="13"/>
    <n v="9311.25"/>
    <n v="2327.8125"/>
    <n v="465.5625"/>
  </r>
  <r>
    <n v="163"/>
    <x v="323"/>
    <x v="2"/>
    <x v="1"/>
    <x v="2"/>
    <n v="0.04"/>
    <n v="246.75"/>
    <n v="13"/>
    <n v="3207.75"/>
    <n v="801.9375"/>
    <n v="96.232500000000002"/>
  </r>
  <r>
    <n v="175"/>
    <x v="14"/>
    <x v="6"/>
    <x v="1"/>
    <x v="2"/>
    <n v="0.04"/>
    <n v="550.5"/>
    <n v="13"/>
    <n v="7156.5"/>
    <n v="1789.125"/>
    <n v="357.82500000000005"/>
  </r>
  <r>
    <n v="184"/>
    <x v="324"/>
    <x v="1"/>
    <x v="1"/>
    <x v="2"/>
    <n v="0.04"/>
    <n v="183"/>
    <n v="13"/>
    <n v="2379"/>
    <n v="594.75"/>
    <n v="47.58"/>
  </r>
  <r>
    <n v="185"/>
    <x v="324"/>
    <x v="7"/>
    <x v="1"/>
    <x v="2"/>
    <n v="0.03"/>
    <n v="695.25"/>
    <n v="13"/>
    <n v="9038.25"/>
    <n v="2259.5625"/>
    <n v="90.382500000000007"/>
  </r>
  <r>
    <n v="190"/>
    <x v="325"/>
    <x v="8"/>
    <x v="1"/>
    <x v="2"/>
    <n v="0.04"/>
    <n v="581.25"/>
    <n v="13"/>
    <n v="7556.25"/>
    <n v="1889.0625"/>
    <n v="151.125"/>
  </r>
  <r>
    <n v="194"/>
    <x v="326"/>
    <x v="1"/>
    <x v="1"/>
    <x v="2"/>
    <n v="0.05"/>
    <n v="541.5"/>
    <n v="13"/>
    <n v="7039.5"/>
    <n v="1759.875"/>
    <n v="281.58"/>
  </r>
  <r>
    <n v="195"/>
    <x v="326"/>
    <x v="8"/>
    <x v="1"/>
    <x v="2"/>
    <n v="0.02"/>
    <n v="672.75"/>
    <n v="13"/>
    <n v="8745.75"/>
    <n v="2186.4375"/>
    <n v="174.91499999999999"/>
  </r>
  <r>
    <n v="205"/>
    <x v="327"/>
    <x v="0"/>
    <x v="1"/>
    <x v="2"/>
    <n v="0.01"/>
    <n v="478.5"/>
    <n v="13"/>
    <n v="6220.5"/>
    <n v="1555.125"/>
    <n v="62.204999999999998"/>
  </r>
  <r>
    <n v="235"/>
    <x v="328"/>
    <x v="0"/>
    <x v="1"/>
    <x v="2"/>
    <n v="0.03"/>
    <n v="466.5"/>
    <n v="13"/>
    <n v="6064.5"/>
    <n v="1516.125"/>
    <n v="242.58"/>
  </r>
  <r>
    <n v="246"/>
    <x v="329"/>
    <x v="8"/>
    <x v="1"/>
    <x v="2"/>
    <n v="0.04"/>
    <n v="29.25"/>
    <n v="13"/>
    <n v="380.25"/>
    <n v="95.0625"/>
    <n v="7.6050000000000004"/>
  </r>
  <r>
    <n v="255"/>
    <x v="330"/>
    <x v="6"/>
    <x v="1"/>
    <x v="2"/>
    <n v="0.05"/>
    <n v="458.25"/>
    <n v="13"/>
    <n v="5957.25"/>
    <n v="1489.3125"/>
    <n v="238.29"/>
  </r>
  <r>
    <n v="266"/>
    <x v="331"/>
    <x v="2"/>
    <x v="1"/>
    <x v="2"/>
    <n v="0.04"/>
    <n v="415.5"/>
    <n v="13"/>
    <n v="5401.5"/>
    <n v="1350.375"/>
    <n v="270.07499999999999"/>
  </r>
  <r>
    <n v="267"/>
    <x v="331"/>
    <x v="6"/>
    <x v="1"/>
    <x v="2"/>
    <n v="0.05"/>
    <n v="385.5"/>
    <n v="13"/>
    <n v="5011.5"/>
    <n v="1252.875"/>
    <n v="150.345"/>
  </r>
  <r>
    <n v="276"/>
    <x v="183"/>
    <x v="0"/>
    <x v="1"/>
    <x v="2"/>
    <n v="0.04"/>
    <n v="30.75"/>
    <n v="13"/>
    <n v="399.75"/>
    <n v="99.9375"/>
    <n v="7.9950000000000001"/>
  </r>
  <r>
    <n v="281"/>
    <x v="332"/>
    <x v="3"/>
    <x v="1"/>
    <x v="2"/>
    <n v="0.01"/>
    <n v="154.5"/>
    <n v="13"/>
    <n v="2008.5"/>
    <n v="502.125"/>
    <n v="80.34"/>
  </r>
  <r>
    <n v="282"/>
    <x v="333"/>
    <x v="8"/>
    <x v="1"/>
    <x v="2"/>
    <n v="0.05"/>
    <n v="286.5"/>
    <n v="13"/>
    <n v="3724.5"/>
    <n v="931.125"/>
    <n v="74.489999999999995"/>
  </r>
  <r>
    <n v="286"/>
    <x v="334"/>
    <x v="4"/>
    <x v="1"/>
    <x v="2"/>
    <n v="0.04"/>
    <n v="333.75"/>
    <n v="13"/>
    <n v="4338.75"/>
    <n v="1084.6875"/>
    <n v="216.9375"/>
  </r>
  <r>
    <n v="295"/>
    <x v="335"/>
    <x v="5"/>
    <x v="1"/>
    <x v="2"/>
    <n v="0.03"/>
    <n v="556.5"/>
    <n v="13"/>
    <n v="7234.5"/>
    <n v="1808.625"/>
    <n v="217.035"/>
  </r>
  <r>
    <n v="300"/>
    <x v="336"/>
    <x v="1"/>
    <x v="1"/>
    <x v="2"/>
    <n v="0.05"/>
    <n v="652.5"/>
    <n v="13"/>
    <n v="8482.5"/>
    <n v="2120.625"/>
    <n v="169.65"/>
  </r>
  <r>
    <n v="315"/>
    <x v="337"/>
    <x v="8"/>
    <x v="1"/>
    <x v="2"/>
    <n v="0.04"/>
    <n v="720.75"/>
    <n v="13"/>
    <n v="9369.75"/>
    <n v="2342.4375"/>
    <n v="374.79"/>
  </r>
  <r>
    <n v="324"/>
    <x v="338"/>
    <x v="1"/>
    <x v="1"/>
    <x v="2"/>
    <n v="0.02"/>
    <n v="465.75"/>
    <n v="13"/>
    <n v="6054.75"/>
    <n v="1513.6875"/>
    <n v="242.19"/>
  </r>
  <r>
    <n v="331"/>
    <x v="32"/>
    <x v="1"/>
    <x v="1"/>
    <x v="2"/>
    <n v="0.03"/>
    <n v="120.75"/>
    <n v="13"/>
    <n v="1569.75"/>
    <n v="392.4375"/>
    <n v="62.79"/>
  </r>
  <r>
    <n v="336"/>
    <x v="339"/>
    <x v="1"/>
    <x v="1"/>
    <x v="2"/>
    <n v="0.04"/>
    <n v="628.5"/>
    <n v="13"/>
    <n v="8170.5"/>
    <n v="2042.625"/>
    <n v="163.41"/>
  </r>
  <r>
    <n v="337"/>
    <x v="339"/>
    <x v="1"/>
    <x v="1"/>
    <x v="2"/>
    <n v="0.02"/>
    <n v="675"/>
    <n v="13"/>
    <n v="8775"/>
    <n v="2193.75"/>
    <n v="175.5"/>
  </r>
  <r>
    <n v="344"/>
    <x v="340"/>
    <x v="0"/>
    <x v="1"/>
    <x v="2"/>
    <n v="0.04"/>
    <n v="736.5"/>
    <n v="13"/>
    <n v="9574.5"/>
    <n v="2393.625"/>
    <n v="478.72500000000002"/>
  </r>
  <r>
    <n v="350"/>
    <x v="341"/>
    <x v="2"/>
    <x v="1"/>
    <x v="2"/>
    <n v="0.05"/>
    <n v="458.25"/>
    <n v="13"/>
    <n v="5957.25"/>
    <n v="1489.3125"/>
    <n v="119.145"/>
  </r>
  <r>
    <n v="360"/>
    <x v="342"/>
    <x v="0"/>
    <x v="1"/>
    <x v="2"/>
    <n v="0.04"/>
    <n v="627"/>
    <n v="13"/>
    <n v="8151"/>
    <n v="2037.75"/>
    <n v="244.53"/>
  </r>
  <r>
    <n v="361"/>
    <x v="342"/>
    <x v="7"/>
    <x v="1"/>
    <x v="2"/>
    <n v="0.05"/>
    <n v="328.5"/>
    <n v="13"/>
    <n v="4270.5"/>
    <n v="1067.625"/>
    <n v="128.11500000000001"/>
  </r>
  <r>
    <n v="364"/>
    <x v="343"/>
    <x v="1"/>
    <x v="1"/>
    <x v="2"/>
    <n v="0.03"/>
    <n v="550.5"/>
    <n v="13"/>
    <n v="7156.5"/>
    <n v="1789.125"/>
    <n v="286.26"/>
  </r>
  <r>
    <n v="366"/>
    <x v="344"/>
    <x v="5"/>
    <x v="1"/>
    <x v="2"/>
    <n v="0.02"/>
    <n v="168.75"/>
    <n v="13"/>
    <n v="2193.75"/>
    <n v="548.4375"/>
    <n v="65.8125"/>
  </r>
  <r>
    <n v="368"/>
    <x v="344"/>
    <x v="2"/>
    <x v="1"/>
    <x v="2"/>
    <n v="0.01"/>
    <n v="725.25"/>
    <n v="13"/>
    <n v="9428.25"/>
    <n v="2357.0625"/>
    <n v="188.565"/>
  </r>
  <r>
    <n v="374"/>
    <x v="188"/>
    <x v="1"/>
    <x v="1"/>
    <x v="2"/>
    <n v="0.04"/>
    <n v="485.25"/>
    <n v="13"/>
    <n v="6308.25"/>
    <n v="1577.0625"/>
    <n v="189.2475"/>
  </r>
  <r>
    <n v="387"/>
    <x v="345"/>
    <x v="0"/>
    <x v="1"/>
    <x v="2"/>
    <n v="0.03"/>
    <n v="463.5"/>
    <n v="13"/>
    <n v="6025.5"/>
    <n v="1506.375"/>
    <n v="301.27500000000003"/>
  </r>
  <r>
    <n v="416"/>
    <x v="38"/>
    <x v="4"/>
    <x v="1"/>
    <x v="2"/>
    <n v="0.04"/>
    <n v="513.75"/>
    <n v="13"/>
    <n v="6678.75"/>
    <n v="1669.6875"/>
    <n v="133.57499999999999"/>
  </r>
  <r>
    <n v="430"/>
    <x v="194"/>
    <x v="2"/>
    <x v="1"/>
    <x v="2"/>
    <n v="0.02"/>
    <n v="743.25"/>
    <n v="13"/>
    <n v="9662.25"/>
    <n v="2415.5625"/>
    <n v="96.622500000000002"/>
  </r>
  <r>
    <n v="458"/>
    <x v="346"/>
    <x v="5"/>
    <x v="1"/>
    <x v="2"/>
    <n v="0.04"/>
    <n v="572.25"/>
    <n v="13"/>
    <n v="7439.25"/>
    <n v="1859.8125"/>
    <n v="297.57"/>
  </r>
  <r>
    <n v="459"/>
    <x v="346"/>
    <x v="2"/>
    <x v="1"/>
    <x v="2"/>
    <n v="0.05"/>
    <n v="204"/>
    <n v="13"/>
    <n v="2652"/>
    <n v="663"/>
    <n v="132.6"/>
  </r>
  <r>
    <n v="468"/>
    <x v="199"/>
    <x v="1"/>
    <x v="1"/>
    <x v="2"/>
    <n v="0.01"/>
    <n v="57.75"/>
    <n v="13"/>
    <n v="750.75"/>
    <n v="187.6875"/>
    <n v="7.5075000000000003"/>
  </r>
  <r>
    <n v="503"/>
    <x v="200"/>
    <x v="4"/>
    <x v="1"/>
    <x v="2"/>
    <n v="0.01"/>
    <n v="707.25"/>
    <n v="13"/>
    <n v="9194.25"/>
    <n v="2298.5625"/>
    <n v="459.71250000000003"/>
  </r>
  <r>
    <n v="505"/>
    <x v="200"/>
    <x v="1"/>
    <x v="1"/>
    <x v="2"/>
    <n v="0.02"/>
    <n v="545.25"/>
    <n v="13"/>
    <n v="7088.25"/>
    <n v="1772.0625"/>
    <n v="141.76500000000001"/>
  </r>
  <r>
    <n v="513"/>
    <x v="347"/>
    <x v="6"/>
    <x v="1"/>
    <x v="2"/>
    <n v="0.02"/>
    <n v="55.5"/>
    <n v="13"/>
    <n v="721.5"/>
    <n v="180.375"/>
    <n v="28.86"/>
  </r>
  <r>
    <n v="514"/>
    <x v="348"/>
    <x v="8"/>
    <x v="1"/>
    <x v="2"/>
    <n v="0.02"/>
    <n v="123.75"/>
    <n v="13"/>
    <n v="1608.75"/>
    <n v="402.1875"/>
    <n v="32.174999999999997"/>
  </r>
  <r>
    <n v="516"/>
    <x v="348"/>
    <x v="1"/>
    <x v="1"/>
    <x v="2"/>
    <n v="0.03"/>
    <n v="45"/>
    <n v="13"/>
    <n v="585"/>
    <n v="146.25"/>
    <n v="5.8500000000000005"/>
  </r>
  <r>
    <n v="534"/>
    <x v="349"/>
    <x v="1"/>
    <x v="1"/>
    <x v="2"/>
    <n v="0.05"/>
    <n v="728.25"/>
    <n v="13"/>
    <n v="9467.25"/>
    <n v="2366.8125"/>
    <n v="189.345"/>
  </r>
  <r>
    <n v="549"/>
    <x v="350"/>
    <x v="5"/>
    <x v="1"/>
    <x v="2"/>
    <n v="0.03"/>
    <n v="433.5"/>
    <n v="13"/>
    <n v="5635.5"/>
    <n v="1408.875"/>
    <n v="281.77500000000003"/>
  </r>
  <r>
    <n v="550"/>
    <x v="351"/>
    <x v="2"/>
    <x v="1"/>
    <x v="2"/>
    <n v="0.05"/>
    <n v="338.25"/>
    <n v="13"/>
    <n v="4397.25"/>
    <n v="1099.3125"/>
    <n v="219.86250000000001"/>
  </r>
  <r>
    <n v="566"/>
    <x v="352"/>
    <x v="7"/>
    <x v="1"/>
    <x v="2"/>
    <n v="0.01"/>
    <n v="594.75"/>
    <n v="13"/>
    <n v="7731.75"/>
    <n v="1932.9375"/>
    <n v="154.63499999999999"/>
  </r>
  <r>
    <n v="570"/>
    <x v="353"/>
    <x v="1"/>
    <x v="1"/>
    <x v="2"/>
    <n v="0.02"/>
    <n v="351"/>
    <n v="13"/>
    <n v="4563"/>
    <n v="1140.75"/>
    <n v="136.88999999999999"/>
  </r>
  <r>
    <n v="589"/>
    <x v="354"/>
    <x v="2"/>
    <x v="1"/>
    <x v="2"/>
    <n v="0.05"/>
    <n v="426.75"/>
    <n v="13"/>
    <n v="5547.75"/>
    <n v="1386.9375"/>
    <n v="221.91"/>
  </r>
  <r>
    <n v="601"/>
    <x v="355"/>
    <x v="7"/>
    <x v="1"/>
    <x v="2"/>
    <n v="0.02"/>
    <n v="236.25"/>
    <n v="13"/>
    <n v="3071.25"/>
    <n v="767.8125"/>
    <n v="61.425000000000004"/>
  </r>
  <r>
    <n v="615"/>
    <x v="51"/>
    <x v="8"/>
    <x v="1"/>
    <x v="2"/>
    <n v="0.03"/>
    <n v="741.75"/>
    <n v="13"/>
    <n v="9642.75"/>
    <n v="2410.6875"/>
    <n v="482.13750000000005"/>
  </r>
  <r>
    <n v="618"/>
    <x v="356"/>
    <x v="0"/>
    <x v="1"/>
    <x v="2"/>
    <n v="0.03"/>
    <n v="261.75"/>
    <n v="13"/>
    <n v="3402.75"/>
    <n v="850.6875"/>
    <n v="102.0825"/>
  </r>
  <r>
    <n v="623"/>
    <x v="357"/>
    <x v="1"/>
    <x v="1"/>
    <x v="2"/>
    <n v="0.01"/>
    <n v="442.5"/>
    <n v="13"/>
    <n v="5752.5"/>
    <n v="1438.125"/>
    <n v="57.524999999999999"/>
  </r>
  <r>
    <n v="625"/>
    <x v="358"/>
    <x v="8"/>
    <x v="1"/>
    <x v="2"/>
    <n v="0.02"/>
    <n v="72.75"/>
    <n v="13"/>
    <n v="945.75"/>
    <n v="236.4375"/>
    <n v="47.287500000000001"/>
  </r>
  <r>
    <n v="628"/>
    <x v="52"/>
    <x v="3"/>
    <x v="1"/>
    <x v="2"/>
    <n v="0.04"/>
    <n v="349.5"/>
    <n v="13"/>
    <n v="4543.5"/>
    <n v="1135.875"/>
    <n v="45.435000000000002"/>
  </r>
  <r>
    <n v="657"/>
    <x v="359"/>
    <x v="7"/>
    <x v="1"/>
    <x v="2"/>
    <n v="0.03"/>
    <n v="202.5"/>
    <n v="13"/>
    <n v="2632.5"/>
    <n v="658.125"/>
    <n v="52.65"/>
  </r>
  <r>
    <n v="667"/>
    <x v="360"/>
    <x v="8"/>
    <x v="1"/>
    <x v="2"/>
    <n v="0.04"/>
    <n v="265.5"/>
    <n v="13"/>
    <n v="3451.5"/>
    <n v="862.875"/>
    <n v="103.545"/>
  </r>
  <r>
    <n v="683"/>
    <x v="60"/>
    <x v="2"/>
    <x v="1"/>
    <x v="2"/>
    <n v="0.04"/>
    <n v="163.5"/>
    <n v="13"/>
    <n v="2125.5"/>
    <n v="531.375"/>
    <n v="85.02"/>
  </r>
  <r>
    <n v="706"/>
    <x v="361"/>
    <x v="2"/>
    <x v="1"/>
    <x v="2"/>
    <n v="0.01"/>
    <n v="562.5"/>
    <n v="13"/>
    <n v="7312.5"/>
    <n v="1828.125"/>
    <n v="73.125"/>
  </r>
  <r>
    <n v="715"/>
    <x v="219"/>
    <x v="8"/>
    <x v="1"/>
    <x v="2"/>
    <n v="0.01"/>
    <n v="587.25"/>
    <n v="13"/>
    <n v="7634.25"/>
    <n v="1908.5625"/>
    <n v="76.342500000000001"/>
  </r>
  <r>
    <n v="735"/>
    <x v="64"/>
    <x v="1"/>
    <x v="1"/>
    <x v="2"/>
    <n v="0.01"/>
    <n v="72"/>
    <n v="13"/>
    <n v="936"/>
    <n v="234"/>
    <n v="46.800000000000004"/>
  </r>
  <r>
    <n v="746"/>
    <x v="362"/>
    <x v="6"/>
    <x v="1"/>
    <x v="2"/>
    <n v="0.01"/>
    <n v="228.75"/>
    <n v="13"/>
    <n v="2973.75"/>
    <n v="743.4375"/>
    <n v="118.95"/>
  </r>
  <r>
    <n v="755"/>
    <x v="363"/>
    <x v="0"/>
    <x v="1"/>
    <x v="2"/>
    <n v="0.02"/>
    <n v="348.75"/>
    <n v="13"/>
    <n v="4533.75"/>
    <n v="1133.4375"/>
    <n v="226.6875"/>
  </r>
  <r>
    <n v="759"/>
    <x v="66"/>
    <x v="4"/>
    <x v="1"/>
    <x v="2"/>
    <n v="0.05"/>
    <n v="532.5"/>
    <n v="13"/>
    <n v="6922.5"/>
    <n v="1730.625"/>
    <n v="138.45000000000002"/>
  </r>
  <r>
    <n v="800"/>
    <x v="364"/>
    <x v="3"/>
    <x v="1"/>
    <x v="2"/>
    <n v="0.03"/>
    <n v="627.75"/>
    <n v="13"/>
    <n v="8160.75"/>
    <n v="2040.1875"/>
    <n v="163.215"/>
  </r>
  <r>
    <n v="809"/>
    <x v="365"/>
    <x v="8"/>
    <x v="1"/>
    <x v="2"/>
    <n v="0.05"/>
    <n v="132.75"/>
    <n v="13"/>
    <n v="1725.75"/>
    <n v="431.4375"/>
    <n v="86.287500000000009"/>
  </r>
  <r>
    <n v="810"/>
    <x v="366"/>
    <x v="8"/>
    <x v="1"/>
    <x v="2"/>
    <n v="0.03"/>
    <n v="620.25"/>
    <n v="13"/>
    <n v="8063.25"/>
    <n v="2015.8125"/>
    <n v="403.16250000000002"/>
  </r>
  <r>
    <n v="811"/>
    <x v="366"/>
    <x v="4"/>
    <x v="1"/>
    <x v="2"/>
    <n v="0.04"/>
    <n v="492"/>
    <n v="13"/>
    <n v="6396"/>
    <n v="1599"/>
    <n v="63.96"/>
  </r>
  <r>
    <n v="813"/>
    <x v="367"/>
    <x v="2"/>
    <x v="1"/>
    <x v="2"/>
    <n v="0.02"/>
    <n v="42"/>
    <n v="13"/>
    <n v="546"/>
    <n v="136.5"/>
    <n v="27.3"/>
  </r>
  <r>
    <n v="821"/>
    <x v="368"/>
    <x v="5"/>
    <x v="1"/>
    <x v="2"/>
    <n v="0.03"/>
    <n v="670.5"/>
    <n v="13"/>
    <n v="8716.5"/>
    <n v="2179.125"/>
    <n v="435.82500000000005"/>
  </r>
  <r>
    <n v="835"/>
    <x v="369"/>
    <x v="8"/>
    <x v="1"/>
    <x v="2"/>
    <n v="0.02"/>
    <n v="199.5"/>
    <n v="13"/>
    <n v="2593.5"/>
    <n v="648.375"/>
    <n v="25.935000000000002"/>
  </r>
  <r>
    <n v="840"/>
    <x v="370"/>
    <x v="8"/>
    <x v="1"/>
    <x v="2"/>
    <n v="0.05"/>
    <n v="484.5"/>
    <n v="13"/>
    <n v="6298.5"/>
    <n v="1574.625"/>
    <n v="125.97"/>
  </r>
  <r>
    <n v="843"/>
    <x v="371"/>
    <x v="5"/>
    <x v="1"/>
    <x v="2"/>
    <n v="0.03"/>
    <n v="144.75"/>
    <n v="13"/>
    <n v="1881.75"/>
    <n v="470.4375"/>
    <n v="18.817499999999999"/>
  </r>
  <r>
    <n v="847"/>
    <x v="72"/>
    <x v="1"/>
    <x v="1"/>
    <x v="2"/>
    <n v="0.03"/>
    <n v="732.75"/>
    <n v="13"/>
    <n v="9525.75"/>
    <n v="2381.4375"/>
    <n v="95.257500000000007"/>
  </r>
  <r>
    <n v="854"/>
    <x v="228"/>
    <x v="0"/>
    <x v="1"/>
    <x v="2"/>
    <n v="0.01"/>
    <n v="570.75"/>
    <n v="13"/>
    <n v="7419.75"/>
    <n v="1854.9375"/>
    <n v="74.197500000000005"/>
  </r>
  <r>
    <n v="863"/>
    <x v="372"/>
    <x v="0"/>
    <x v="1"/>
    <x v="2"/>
    <n v="0.04"/>
    <n v="428.25"/>
    <n v="13"/>
    <n v="5567.25"/>
    <n v="1391.8125"/>
    <n v="111.345"/>
  </r>
  <r>
    <n v="867"/>
    <x v="373"/>
    <x v="1"/>
    <x v="1"/>
    <x v="2"/>
    <n v="0.03"/>
    <n v="714.75"/>
    <n v="13"/>
    <n v="9291.75"/>
    <n v="2322.9375"/>
    <n v="92.917500000000004"/>
  </r>
  <r>
    <n v="874"/>
    <x v="230"/>
    <x v="7"/>
    <x v="1"/>
    <x v="2"/>
    <n v="0.02"/>
    <n v="46.5"/>
    <n v="13"/>
    <n v="604.5"/>
    <n v="151.125"/>
    <n v="12.09"/>
  </r>
  <r>
    <n v="879"/>
    <x v="374"/>
    <x v="1"/>
    <x v="1"/>
    <x v="2"/>
    <n v="0.05"/>
    <n v="624.75"/>
    <n v="13"/>
    <n v="8121.75"/>
    <n v="2030.4375"/>
    <n v="162.435"/>
  </r>
  <r>
    <n v="883"/>
    <x v="375"/>
    <x v="1"/>
    <x v="1"/>
    <x v="2"/>
    <n v="0.05"/>
    <n v="384.75"/>
    <n v="13"/>
    <n v="5001.75"/>
    <n v="1250.4375"/>
    <n v="150.05249999999998"/>
  </r>
  <r>
    <n v="885"/>
    <x v="76"/>
    <x v="2"/>
    <x v="1"/>
    <x v="2"/>
    <n v="0.02"/>
    <n v="327"/>
    <n v="13"/>
    <n v="4251"/>
    <n v="1062.75"/>
    <n v="170.04"/>
  </r>
  <r>
    <n v="893"/>
    <x v="376"/>
    <x v="8"/>
    <x v="1"/>
    <x v="2"/>
    <n v="0.01"/>
    <n v="641.25"/>
    <n v="13"/>
    <n v="8336.25"/>
    <n v="2084.0625"/>
    <n v="416.8125"/>
  </r>
  <r>
    <n v="902"/>
    <x v="377"/>
    <x v="1"/>
    <x v="1"/>
    <x v="2"/>
    <n v="0.04"/>
    <n v="87"/>
    <n v="13"/>
    <n v="1131"/>
    <n v="282.75"/>
    <n v="11.31"/>
  </r>
  <r>
    <n v="905"/>
    <x v="378"/>
    <x v="1"/>
    <x v="1"/>
    <x v="2"/>
    <n v="0.02"/>
    <n v="72"/>
    <n v="13"/>
    <n v="936"/>
    <n v="234"/>
    <n v="9.36"/>
  </r>
  <r>
    <n v="932"/>
    <x v="233"/>
    <x v="5"/>
    <x v="1"/>
    <x v="2"/>
    <n v="0.01"/>
    <n v="138"/>
    <n v="13"/>
    <n v="1794"/>
    <n v="448.5"/>
    <n v="35.880000000000003"/>
  </r>
  <r>
    <n v="963"/>
    <x v="379"/>
    <x v="6"/>
    <x v="1"/>
    <x v="2"/>
    <n v="0.04"/>
    <n v="117.75"/>
    <n v="13"/>
    <n v="1530.75"/>
    <n v="382.6875"/>
    <n v="61.230000000000004"/>
  </r>
  <r>
    <n v="1008"/>
    <x v="380"/>
    <x v="1"/>
    <x v="1"/>
    <x v="2"/>
    <n v="0.05"/>
    <n v="353.25"/>
    <n v="13"/>
    <n v="4592.25"/>
    <n v="1148.0625"/>
    <n v="45.922499999999999"/>
  </r>
  <r>
    <n v="1018"/>
    <x v="381"/>
    <x v="6"/>
    <x v="1"/>
    <x v="2"/>
    <n v="0.04"/>
    <n v="215.25"/>
    <n v="13"/>
    <n v="2798.25"/>
    <n v="699.5625"/>
    <n v="139.91249999999999"/>
  </r>
  <r>
    <n v="1039"/>
    <x v="382"/>
    <x v="1"/>
    <x v="1"/>
    <x v="2"/>
    <n v="0.01"/>
    <n v="91.5"/>
    <n v="13"/>
    <n v="1189.5"/>
    <n v="297.375"/>
    <n v="23.79"/>
  </r>
  <r>
    <n v="1047"/>
    <x v="383"/>
    <x v="0"/>
    <x v="1"/>
    <x v="2"/>
    <n v="0.02"/>
    <n v="286.5"/>
    <n v="13"/>
    <n v="3724.5"/>
    <n v="931.125"/>
    <n v="111.735"/>
  </r>
  <r>
    <n v="1060"/>
    <x v="92"/>
    <x v="2"/>
    <x v="1"/>
    <x v="2"/>
    <n v="0.02"/>
    <n v="364.5"/>
    <n v="13"/>
    <n v="4738.5"/>
    <n v="1184.625"/>
    <n v="94.77"/>
  </r>
  <r>
    <n v="1074"/>
    <x v="384"/>
    <x v="4"/>
    <x v="1"/>
    <x v="2"/>
    <n v="0.02"/>
    <n v="506.25"/>
    <n v="13"/>
    <n v="6581.25"/>
    <n v="1645.3125"/>
    <n v="263.25"/>
  </r>
  <r>
    <n v="1084"/>
    <x v="385"/>
    <x v="7"/>
    <x v="1"/>
    <x v="2"/>
    <n v="0.04"/>
    <n v="453"/>
    <n v="13"/>
    <n v="5889"/>
    <n v="1472.25"/>
    <n v="176.67"/>
  </r>
  <r>
    <n v="1085"/>
    <x v="386"/>
    <x v="4"/>
    <x v="1"/>
    <x v="2"/>
    <n v="0.02"/>
    <n v="565.5"/>
    <n v="13"/>
    <n v="7351.5"/>
    <n v="1837.875"/>
    <n v="147.03"/>
  </r>
  <r>
    <n v="1086"/>
    <x v="386"/>
    <x v="0"/>
    <x v="1"/>
    <x v="2"/>
    <n v="0.03"/>
    <n v="219.75"/>
    <n v="13"/>
    <n v="2856.75"/>
    <n v="714.1875"/>
    <n v="114.27"/>
  </r>
  <r>
    <n v="1097"/>
    <x v="387"/>
    <x v="2"/>
    <x v="1"/>
    <x v="2"/>
    <n v="0.01"/>
    <n v="729.75"/>
    <n v="13"/>
    <n v="9486.75"/>
    <n v="2371.6875"/>
    <n v="284.60249999999996"/>
  </r>
  <r>
    <n v="1098"/>
    <x v="388"/>
    <x v="7"/>
    <x v="1"/>
    <x v="2"/>
    <n v="0.01"/>
    <n v="638.25"/>
    <n v="13"/>
    <n v="8297.25"/>
    <n v="2074.3125"/>
    <n v="414.86250000000001"/>
  </r>
  <r>
    <n v="1099"/>
    <x v="388"/>
    <x v="8"/>
    <x v="1"/>
    <x v="2"/>
    <n v="0.04"/>
    <n v="220.5"/>
    <n v="13"/>
    <n v="2866.5"/>
    <n v="716.625"/>
    <n v="114.66"/>
  </r>
  <r>
    <n v="1122"/>
    <x v="389"/>
    <x v="8"/>
    <x v="1"/>
    <x v="2"/>
    <n v="0.05"/>
    <n v="296.25"/>
    <n v="13"/>
    <n v="3851.25"/>
    <n v="962.8125"/>
    <n v="192.5625"/>
  </r>
  <r>
    <n v="1126"/>
    <x v="246"/>
    <x v="1"/>
    <x v="1"/>
    <x v="2"/>
    <n v="0.04"/>
    <n v="164.25"/>
    <n v="13"/>
    <n v="2135.25"/>
    <n v="533.8125"/>
    <n v="85.41"/>
  </r>
  <r>
    <n v="1146"/>
    <x v="390"/>
    <x v="6"/>
    <x v="1"/>
    <x v="2"/>
    <n v="0.02"/>
    <n v="660"/>
    <n v="13"/>
    <n v="8580"/>
    <n v="2145"/>
    <n v="171.6"/>
  </r>
  <r>
    <n v="1148"/>
    <x v="391"/>
    <x v="3"/>
    <x v="1"/>
    <x v="2"/>
    <n v="0.01"/>
    <n v="154.5"/>
    <n v="13"/>
    <n v="2008.5"/>
    <n v="502.125"/>
    <n v="60.254999999999995"/>
  </r>
  <r>
    <n v="1177"/>
    <x v="101"/>
    <x v="1"/>
    <x v="1"/>
    <x v="2"/>
    <n v="0.02"/>
    <n v="279"/>
    <n v="13"/>
    <n v="3627"/>
    <n v="906.75"/>
    <n v="108.81"/>
  </r>
  <r>
    <n v="1195"/>
    <x v="392"/>
    <x v="6"/>
    <x v="1"/>
    <x v="2"/>
    <n v="0.01"/>
    <n v="428.25"/>
    <n v="13"/>
    <n v="5567.25"/>
    <n v="1391.8125"/>
    <n v="222.69"/>
  </r>
  <r>
    <n v="1207"/>
    <x v="393"/>
    <x v="6"/>
    <x v="1"/>
    <x v="2"/>
    <n v="0.03"/>
    <n v="291.75"/>
    <n v="13"/>
    <n v="3792.75"/>
    <n v="948.1875"/>
    <n v="151.71"/>
  </r>
  <r>
    <n v="1217"/>
    <x v="251"/>
    <x v="7"/>
    <x v="1"/>
    <x v="2"/>
    <n v="0.05"/>
    <n v="234"/>
    <n v="13"/>
    <n v="3042"/>
    <n v="760.5"/>
    <n v="60.84"/>
  </r>
  <r>
    <n v="1220"/>
    <x v="251"/>
    <x v="2"/>
    <x v="1"/>
    <x v="2"/>
    <n v="0.02"/>
    <n v="512.25"/>
    <n v="13"/>
    <n v="6659.25"/>
    <n v="1664.8125"/>
    <n v="66.592500000000001"/>
  </r>
  <r>
    <n v="1234"/>
    <x v="104"/>
    <x v="8"/>
    <x v="1"/>
    <x v="2"/>
    <n v="0.05"/>
    <n v="502.5"/>
    <n v="13"/>
    <n v="6532.5"/>
    <n v="1633.125"/>
    <n v="326.625"/>
  </r>
  <r>
    <n v="1236"/>
    <x v="105"/>
    <x v="1"/>
    <x v="1"/>
    <x v="2"/>
    <n v="0.04"/>
    <n v="700.5"/>
    <n v="13"/>
    <n v="9106.5"/>
    <n v="2276.625"/>
    <n v="182.13"/>
  </r>
  <r>
    <n v="1250"/>
    <x v="394"/>
    <x v="7"/>
    <x v="1"/>
    <x v="2"/>
    <n v="0.01"/>
    <n v="356.25"/>
    <n v="13"/>
    <n v="4631.25"/>
    <n v="1157.8125"/>
    <n v="138.9375"/>
  </r>
  <r>
    <n v="1253"/>
    <x v="395"/>
    <x v="6"/>
    <x v="1"/>
    <x v="2"/>
    <n v="0.04"/>
    <n v="532.5"/>
    <n v="13"/>
    <n v="6922.5"/>
    <n v="1730.625"/>
    <n v="346.125"/>
  </r>
  <r>
    <n v="1262"/>
    <x v="396"/>
    <x v="3"/>
    <x v="1"/>
    <x v="2"/>
    <n v="0.05"/>
    <n v="513"/>
    <n v="13"/>
    <n v="6669"/>
    <n v="1667.25"/>
    <n v="133.38"/>
  </r>
  <r>
    <n v="1305"/>
    <x v="397"/>
    <x v="4"/>
    <x v="1"/>
    <x v="2"/>
    <n v="0.05"/>
    <n v="388.5"/>
    <n v="13"/>
    <n v="5050.5"/>
    <n v="1262.625"/>
    <n v="202.02"/>
  </r>
  <r>
    <n v="1320"/>
    <x v="398"/>
    <x v="7"/>
    <x v="1"/>
    <x v="2"/>
    <n v="0.05"/>
    <n v="273"/>
    <n v="13"/>
    <n v="3549"/>
    <n v="887.25"/>
    <n v="177.45000000000002"/>
  </r>
  <r>
    <n v="1324"/>
    <x v="399"/>
    <x v="5"/>
    <x v="1"/>
    <x v="2"/>
    <n v="0.02"/>
    <n v="668.25"/>
    <n v="13"/>
    <n v="8687.25"/>
    <n v="2171.8125"/>
    <n v="434.36250000000001"/>
  </r>
  <r>
    <n v="1328"/>
    <x v="400"/>
    <x v="3"/>
    <x v="1"/>
    <x v="2"/>
    <n v="0.04"/>
    <n v="233.25"/>
    <n v="13"/>
    <n v="3032.25"/>
    <n v="758.0625"/>
    <n v="151.61250000000001"/>
  </r>
  <r>
    <n v="1348"/>
    <x v="112"/>
    <x v="1"/>
    <x v="1"/>
    <x v="2"/>
    <n v="0.05"/>
    <n v="549.75"/>
    <n v="13"/>
    <n v="7146.75"/>
    <n v="1786.6875"/>
    <n v="214.4025"/>
  </r>
  <r>
    <n v="1354"/>
    <x v="113"/>
    <x v="3"/>
    <x v="1"/>
    <x v="2"/>
    <n v="0.01"/>
    <n v="148.5"/>
    <n v="13"/>
    <n v="1930.5"/>
    <n v="482.625"/>
    <n v="96.525000000000006"/>
  </r>
  <r>
    <n v="1362"/>
    <x v="401"/>
    <x v="1"/>
    <x v="1"/>
    <x v="2"/>
    <n v="0.04"/>
    <n v="84"/>
    <n v="13"/>
    <n v="1092"/>
    <n v="273"/>
    <n v="54.6"/>
  </r>
  <r>
    <n v="1366"/>
    <x v="402"/>
    <x v="1"/>
    <x v="1"/>
    <x v="2"/>
    <n v="0.05"/>
    <n v="131.25"/>
    <n v="13"/>
    <n v="1706.25"/>
    <n v="426.5625"/>
    <n v="17.0625"/>
  </r>
  <r>
    <n v="1378"/>
    <x v="403"/>
    <x v="4"/>
    <x v="1"/>
    <x v="2"/>
    <n v="0.01"/>
    <n v="174.75"/>
    <n v="13"/>
    <n v="2271.75"/>
    <n v="567.9375"/>
    <n v="90.87"/>
  </r>
  <r>
    <n v="1380"/>
    <x v="262"/>
    <x v="1"/>
    <x v="1"/>
    <x v="2"/>
    <n v="0.03"/>
    <n v="453"/>
    <n v="13"/>
    <n v="5889"/>
    <n v="1472.25"/>
    <n v="235.56"/>
  </r>
  <r>
    <n v="1402"/>
    <x v="117"/>
    <x v="4"/>
    <x v="1"/>
    <x v="2"/>
    <n v="0.01"/>
    <n v="174.75"/>
    <n v="13"/>
    <n v="2271.75"/>
    <n v="567.9375"/>
    <n v="90.87"/>
  </r>
  <r>
    <n v="1412"/>
    <x v="404"/>
    <x v="0"/>
    <x v="1"/>
    <x v="2"/>
    <n v="0.02"/>
    <n v="731.25"/>
    <n v="13"/>
    <n v="9506.25"/>
    <n v="2376.5625"/>
    <n v="380.25"/>
  </r>
  <r>
    <n v="1426"/>
    <x v="121"/>
    <x v="2"/>
    <x v="1"/>
    <x v="2"/>
    <n v="0.05"/>
    <n v="644.25"/>
    <n v="13"/>
    <n v="8375.25"/>
    <n v="2093.8125"/>
    <n v="83.752499999999998"/>
  </r>
  <r>
    <n v="1430"/>
    <x v="122"/>
    <x v="7"/>
    <x v="1"/>
    <x v="2"/>
    <n v="0.02"/>
    <n v="577.5"/>
    <n v="13"/>
    <n v="7507.5"/>
    <n v="1876.875"/>
    <n v="375.375"/>
  </r>
  <r>
    <n v="1433"/>
    <x v="405"/>
    <x v="8"/>
    <x v="1"/>
    <x v="2"/>
    <n v="0.05"/>
    <n v="360.75"/>
    <n v="13"/>
    <n v="4689.75"/>
    <n v="1172.4375"/>
    <n v="46.897500000000001"/>
  </r>
  <r>
    <n v="1443"/>
    <x v="406"/>
    <x v="5"/>
    <x v="1"/>
    <x v="2"/>
    <n v="0.05"/>
    <n v="235.5"/>
    <n v="13"/>
    <n v="3061.5"/>
    <n v="765.375"/>
    <n v="153.07500000000002"/>
  </r>
  <r>
    <n v="1447"/>
    <x v="407"/>
    <x v="4"/>
    <x v="1"/>
    <x v="2"/>
    <n v="0.04"/>
    <n v="639.75"/>
    <n v="13"/>
    <n v="8316.75"/>
    <n v="2079.1875"/>
    <n v="166.33500000000001"/>
  </r>
  <r>
    <n v="1449"/>
    <x v="408"/>
    <x v="3"/>
    <x v="1"/>
    <x v="2"/>
    <n v="0.05"/>
    <n v="264.75"/>
    <n v="13"/>
    <n v="3441.75"/>
    <n v="860.4375"/>
    <n v="103.2525"/>
  </r>
  <r>
    <n v="1462"/>
    <x v="409"/>
    <x v="1"/>
    <x v="1"/>
    <x v="2"/>
    <n v="0.04"/>
    <n v="288.75"/>
    <n v="13"/>
    <n v="3753.75"/>
    <n v="938.4375"/>
    <n v="187.6875"/>
  </r>
  <r>
    <n v="1472"/>
    <x v="269"/>
    <x v="3"/>
    <x v="1"/>
    <x v="2"/>
    <n v="0.03"/>
    <n v="282.75"/>
    <n v="13"/>
    <n v="3675.75"/>
    <n v="918.9375"/>
    <n v="147.03"/>
  </r>
  <r>
    <n v="1514"/>
    <x v="410"/>
    <x v="5"/>
    <x v="1"/>
    <x v="2"/>
    <n v="0.05"/>
    <n v="633"/>
    <n v="13"/>
    <n v="8229"/>
    <n v="2057.25"/>
    <n v="411.45000000000005"/>
  </r>
  <r>
    <n v="1523"/>
    <x v="411"/>
    <x v="6"/>
    <x v="1"/>
    <x v="2"/>
    <n v="0.04"/>
    <n v="72.75"/>
    <n v="13"/>
    <n v="945.75"/>
    <n v="236.4375"/>
    <n v="28.372499999999999"/>
  </r>
  <r>
    <n v="1531"/>
    <x v="279"/>
    <x v="0"/>
    <x v="1"/>
    <x v="2"/>
    <n v="0.05"/>
    <n v="420.75"/>
    <n v="13"/>
    <n v="5469.75"/>
    <n v="1367.4375"/>
    <n v="109.395"/>
  </r>
  <r>
    <n v="1534"/>
    <x v="127"/>
    <x v="3"/>
    <x v="1"/>
    <x v="2"/>
    <n v="0.02"/>
    <n v="471"/>
    <n v="13"/>
    <n v="6123"/>
    <n v="1530.75"/>
    <n v="61.230000000000004"/>
  </r>
  <r>
    <n v="1535"/>
    <x v="127"/>
    <x v="1"/>
    <x v="1"/>
    <x v="2"/>
    <n v="0.01"/>
    <n v="174.75"/>
    <n v="13"/>
    <n v="2271.75"/>
    <n v="567.9375"/>
    <n v="113.58750000000001"/>
  </r>
  <r>
    <n v="1540"/>
    <x v="412"/>
    <x v="5"/>
    <x v="1"/>
    <x v="2"/>
    <n v="0.04"/>
    <n v="117.75"/>
    <n v="13"/>
    <n v="1530.75"/>
    <n v="382.6875"/>
    <n v="61.230000000000004"/>
  </r>
  <r>
    <n v="1553"/>
    <x v="413"/>
    <x v="3"/>
    <x v="1"/>
    <x v="2"/>
    <n v="0.05"/>
    <n v="526.5"/>
    <n v="13"/>
    <n v="6844.5"/>
    <n v="1711.125"/>
    <n v="205.33499999999998"/>
  </r>
  <r>
    <n v="1558"/>
    <x v="414"/>
    <x v="4"/>
    <x v="1"/>
    <x v="2"/>
    <n v="0.05"/>
    <n v="627"/>
    <n v="13"/>
    <n v="8151"/>
    <n v="2037.75"/>
    <n v="326.04000000000002"/>
  </r>
  <r>
    <n v="1565"/>
    <x v="415"/>
    <x v="8"/>
    <x v="1"/>
    <x v="2"/>
    <n v="0.03"/>
    <n v="135.75"/>
    <n v="13"/>
    <n v="1764.75"/>
    <n v="441.1875"/>
    <n v="70.59"/>
  </r>
  <r>
    <n v="1566"/>
    <x v="416"/>
    <x v="5"/>
    <x v="1"/>
    <x v="2"/>
    <n v="0.04"/>
    <n v="317.25"/>
    <n v="13"/>
    <n v="4124.25"/>
    <n v="1031.0625"/>
    <n v="41.2425"/>
  </r>
  <r>
    <n v="1577"/>
    <x v="417"/>
    <x v="7"/>
    <x v="1"/>
    <x v="2"/>
    <n v="0.03"/>
    <n v="142.5"/>
    <n v="13"/>
    <n v="1852.5"/>
    <n v="463.125"/>
    <n v="74.100000000000009"/>
  </r>
  <r>
    <n v="1590"/>
    <x v="418"/>
    <x v="5"/>
    <x v="1"/>
    <x v="2"/>
    <n v="0.02"/>
    <n v="104.25"/>
    <n v="13"/>
    <n v="1355.25"/>
    <n v="338.8125"/>
    <n v="40.657499999999999"/>
  </r>
  <r>
    <n v="1599"/>
    <x v="284"/>
    <x v="7"/>
    <x v="1"/>
    <x v="2"/>
    <n v="0.04"/>
    <n v="594"/>
    <n v="13"/>
    <n v="7722"/>
    <n v="1930.5"/>
    <n v="154.44"/>
  </r>
  <r>
    <n v="1600"/>
    <x v="284"/>
    <x v="8"/>
    <x v="1"/>
    <x v="2"/>
    <n v="0.01"/>
    <n v="441.75"/>
    <n v="13"/>
    <n v="5742.75"/>
    <n v="1435.6875"/>
    <n v="287.13749999999999"/>
  </r>
  <r>
    <n v="1618"/>
    <x v="133"/>
    <x v="1"/>
    <x v="1"/>
    <x v="2"/>
    <n v="0.01"/>
    <n v="197.25"/>
    <n v="13"/>
    <n v="2564.25"/>
    <n v="641.0625"/>
    <n v="25.642500000000002"/>
  </r>
  <r>
    <n v="1619"/>
    <x v="133"/>
    <x v="8"/>
    <x v="1"/>
    <x v="2"/>
    <n v="0.03"/>
    <n v="213.75"/>
    <n v="13"/>
    <n v="2778.75"/>
    <n v="694.6875"/>
    <n v="138.9375"/>
  </r>
  <r>
    <n v="1633"/>
    <x v="419"/>
    <x v="7"/>
    <x v="1"/>
    <x v="2"/>
    <n v="0.04"/>
    <n v="384.75"/>
    <n v="13"/>
    <n v="5001.75"/>
    <n v="1250.4375"/>
    <n v="200.07"/>
  </r>
  <r>
    <n v="1660"/>
    <x v="141"/>
    <x v="0"/>
    <x v="1"/>
    <x v="2"/>
    <n v="0.04"/>
    <n v="82.5"/>
    <n v="13"/>
    <n v="1072.5"/>
    <n v="268.125"/>
    <n v="53.625"/>
  </r>
  <r>
    <n v="1684"/>
    <x v="420"/>
    <x v="2"/>
    <x v="1"/>
    <x v="2"/>
    <n v="0.03"/>
    <n v="517.5"/>
    <n v="13"/>
    <n v="6727.5"/>
    <n v="1681.875"/>
    <n v="134.55000000000001"/>
  </r>
  <r>
    <n v="1690"/>
    <x v="290"/>
    <x v="2"/>
    <x v="1"/>
    <x v="2"/>
    <n v="0.03"/>
    <n v="727.5"/>
    <n v="13"/>
    <n v="9457.5"/>
    <n v="2364.375"/>
    <n v="378.3"/>
  </r>
  <r>
    <n v="1729"/>
    <x v="421"/>
    <x v="2"/>
    <x v="1"/>
    <x v="2"/>
    <n v="0.02"/>
    <n v="482.25"/>
    <n v="13"/>
    <n v="6269.25"/>
    <n v="1567.3125"/>
    <n v="188.07749999999999"/>
  </r>
  <r>
    <n v="1746"/>
    <x v="422"/>
    <x v="0"/>
    <x v="1"/>
    <x v="2"/>
    <n v="0.04"/>
    <n v="728.25"/>
    <n v="13"/>
    <n v="9467.25"/>
    <n v="2366.8125"/>
    <n v="378.69"/>
  </r>
  <r>
    <n v="1759"/>
    <x v="423"/>
    <x v="4"/>
    <x v="1"/>
    <x v="2"/>
    <n v="0.02"/>
    <n v="308.25"/>
    <n v="13"/>
    <n v="4007.25"/>
    <n v="1001.8125"/>
    <n v="80.144999999999996"/>
  </r>
  <r>
    <n v="1767"/>
    <x v="424"/>
    <x v="8"/>
    <x v="1"/>
    <x v="2"/>
    <n v="0.01"/>
    <n v="390.75"/>
    <n v="13"/>
    <n v="5079.75"/>
    <n v="1269.9375"/>
    <n v="203.19"/>
  </r>
  <r>
    <n v="1769"/>
    <x v="425"/>
    <x v="1"/>
    <x v="1"/>
    <x v="2"/>
    <n v="0.02"/>
    <n v="608.25"/>
    <n v="13"/>
    <n v="7907.25"/>
    <n v="1976.8125"/>
    <n v="158.14500000000001"/>
  </r>
  <r>
    <n v="1776"/>
    <x v="426"/>
    <x v="8"/>
    <x v="1"/>
    <x v="2"/>
    <n v="0.02"/>
    <n v="348.75"/>
    <n v="13"/>
    <n v="4533.75"/>
    <n v="1133.4375"/>
    <n v="90.674999999999997"/>
  </r>
  <r>
    <n v="1780"/>
    <x v="427"/>
    <x v="5"/>
    <x v="1"/>
    <x v="2"/>
    <n v="0.01"/>
    <n v="314.25"/>
    <n v="13"/>
    <n v="4085.25"/>
    <n v="1021.3125"/>
    <n v="204.26250000000002"/>
  </r>
  <r>
    <n v="1789"/>
    <x v="428"/>
    <x v="2"/>
    <x v="1"/>
    <x v="2"/>
    <n v="0.03"/>
    <n v="678"/>
    <n v="13"/>
    <n v="8814"/>
    <n v="2203.5"/>
    <n v="440.70000000000005"/>
  </r>
  <r>
    <n v="1797"/>
    <x v="429"/>
    <x v="0"/>
    <x v="1"/>
    <x v="2"/>
    <n v="0.04"/>
    <n v="507.75"/>
    <n v="13"/>
    <n v="6600.75"/>
    <n v="1650.1875"/>
    <n v="330.03750000000002"/>
  </r>
  <r>
    <n v="1824"/>
    <x v="430"/>
    <x v="2"/>
    <x v="1"/>
    <x v="2"/>
    <n v="0.04"/>
    <n v="580.5"/>
    <n v="13"/>
    <n v="7546.5"/>
    <n v="1886.625"/>
    <n v="150.93"/>
  </r>
  <r>
    <n v="1836"/>
    <x v="431"/>
    <x v="0"/>
    <x v="1"/>
    <x v="2"/>
    <n v="0.05"/>
    <n v="652.5"/>
    <n v="13"/>
    <n v="8482.5"/>
    <n v="2120.625"/>
    <n v="84.825000000000003"/>
  </r>
  <r>
    <n v="1849"/>
    <x v="432"/>
    <x v="1"/>
    <x v="1"/>
    <x v="2"/>
    <n v="0.03"/>
    <n v="246.75"/>
    <n v="13"/>
    <n v="3207.75"/>
    <n v="801.9375"/>
    <n v="160.38750000000002"/>
  </r>
  <r>
    <n v="1853"/>
    <x v="433"/>
    <x v="5"/>
    <x v="1"/>
    <x v="2"/>
    <n v="0.03"/>
    <n v="375.75"/>
    <n v="13"/>
    <n v="4884.75"/>
    <n v="1221.1875"/>
    <n v="195.39000000000001"/>
  </r>
  <r>
    <n v="1855"/>
    <x v="433"/>
    <x v="7"/>
    <x v="1"/>
    <x v="2"/>
    <n v="0.04"/>
    <n v="152.25"/>
    <n v="13"/>
    <n v="1979.25"/>
    <n v="494.8125"/>
    <n v="19.7925"/>
  </r>
  <r>
    <n v="1861"/>
    <x v="159"/>
    <x v="7"/>
    <x v="1"/>
    <x v="2"/>
    <n v="0.05"/>
    <n v="506.25"/>
    <n v="13"/>
    <n v="6581.25"/>
    <n v="1645.3125"/>
    <n v="131.625"/>
  </r>
  <r>
    <n v="1889"/>
    <x v="305"/>
    <x v="8"/>
    <x v="1"/>
    <x v="2"/>
    <n v="0.01"/>
    <n v="405.75"/>
    <n v="13"/>
    <n v="5274.75"/>
    <n v="1318.6875"/>
    <n v="210.99"/>
  </r>
  <r>
    <n v="1891"/>
    <x v="434"/>
    <x v="8"/>
    <x v="1"/>
    <x v="2"/>
    <n v="0.05"/>
    <n v="569.25"/>
    <n v="13"/>
    <n v="7400.25"/>
    <n v="1850.0625"/>
    <n v="296.01"/>
  </r>
  <r>
    <n v="1897"/>
    <x v="435"/>
    <x v="5"/>
    <x v="1"/>
    <x v="2"/>
    <n v="0.03"/>
    <n v="51"/>
    <n v="13"/>
    <n v="663"/>
    <n v="165.75"/>
    <n v="33.15"/>
  </r>
  <r>
    <n v="1922"/>
    <x v="164"/>
    <x v="7"/>
    <x v="1"/>
    <x v="2"/>
    <n v="0.02"/>
    <n v="258.75"/>
    <n v="13"/>
    <n v="3363.75"/>
    <n v="840.9375"/>
    <n v="33.637500000000003"/>
  </r>
  <r>
    <n v="1925"/>
    <x v="436"/>
    <x v="8"/>
    <x v="1"/>
    <x v="2"/>
    <n v="0.05"/>
    <n v="737.25"/>
    <n v="13"/>
    <n v="9584.25"/>
    <n v="2396.0625"/>
    <n v="479.21250000000003"/>
  </r>
  <r>
    <n v="1938"/>
    <x v="309"/>
    <x v="1"/>
    <x v="1"/>
    <x v="2"/>
    <n v="0.03"/>
    <n v="539.25"/>
    <n v="13"/>
    <n v="7010.25"/>
    <n v="1752.5625"/>
    <n v="70.102500000000006"/>
  </r>
  <r>
    <n v="1963"/>
    <x v="313"/>
    <x v="2"/>
    <x v="1"/>
    <x v="2"/>
    <n v="0.01"/>
    <n v="400.5"/>
    <n v="13"/>
    <n v="5206.5"/>
    <n v="1301.625"/>
    <n v="156.19499999999999"/>
  </r>
  <r>
    <n v="1970"/>
    <x v="437"/>
    <x v="5"/>
    <x v="1"/>
    <x v="2"/>
    <n v="0.04"/>
    <n v="480"/>
    <n v="13"/>
    <n v="6240"/>
    <n v="1560"/>
    <n v="124.8"/>
  </r>
  <r>
    <n v="1986"/>
    <x v="438"/>
    <x v="3"/>
    <x v="1"/>
    <x v="2"/>
    <n v="0.03"/>
    <n v="471"/>
    <n v="13"/>
    <n v="6123"/>
    <n v="1530.75"/>
    <n v="122.46000000000001"/>
  </r>
  <r>
    <n v="1989"/>
    <x v="439"/>
    <x v="7"/>
    <x v="1"/>
    <x v="2"/>
    <n v="0.02"/>
    <n v="644.25"/>
    <n v="13"/>
    <n v="8375.25"/>
    <n v="2093.8125"/>
    <n v="335.01"/>
  </r>
  <r>
    <n v="1991"/>
    <x v="439"/>
    <x v="0"/>
    <x v="1"/>
    <x v="2"/>
    <n v="0.05"/>
    <n v="442.5"/>
    <n v="13"/>
    <n v="5752.5"/>
    <n v="1438.125"/>
    <n v="287.625"/>
  </r>
  <r>
    <n v="2000"/>
    <x v="440"/>
    <x v="5"/>
    <x v="1"/>
    <x v="2"/>
    <n v="0.04"/>
    <n v="537"/>
    <n v="13"/>
    <n v="6981"/>
    <n v="1745.25"/>
    <n v="139.62"/>
  </r>
  <r>
    <n v="10"/>
    <x v="1"/>
    <x v="0"/>
    <x v="1"/>
    <x v="3"/>
    <n v="0.05"/>
    <n v="741.6"/>
    <n v="5"/>
    <n v="3708"/>
    <n v="927"/>
    <n v="37.08"/>
  </r>
  <r>
    <n v="15"/>
    <x v="441"/>
    <x v="1"/>
    <x v="1"/>
    <x v="3"/>
    <n v="0.04"/>
    <n v="345.6"/>
    <n v="5"/>
    <n v="1728"/>
    <n v="432"/>
    <n v="51.839999999999996"/>
  </r>
  <r>
    <n v="28"/>
    <x v="442"/>
    <x v="8"/>
    <x v="1"/>
    <x v="3"/>
    <n v="0.04"/>
    <n v="410.40000000000003"/>
    <n v="5"/>
    <n v="2052"/>
    <n v="513"/>
    <n v="102.60000000000001"/>
  </r>
  <r>
    <n v="43"/>
    <x v="443"/>
    <x v="1"/>
    <x v="1"/>
    <x v="3"/>
    <n v="0.01"/>
    <n v="867.6"/>
    <n v="5"/>
    <n v="4338"/>
    <n v="1084.5"/>
    <n v="173.52"/>
  </r>
  <r>
    <n v="56"/>
    <x v="444"/>
    <x v="0"/>
    <x v="1"/>
    <x v="3"/>
    <n v="0.03"/>
    <n v="107.10000000000001"/>
    <n v="5"/>
    <n v="535.5"/>
    <n v="133.875"/>
    <n v="5.3550000000000004"/>
  </r>
  <r>
    <n v="63"/>
    <x v="445"/>
    <x v="6"/>
    <x v="1"/>
    <x v="3"/>
    <n v="0.01"/>
    <n v="729"/>
    <n v="5"/>
    <n v="3645"/>
    <n v="911.25"/>
    <n v="72.900000000000006"/>
  </r>
  <r>
    <n v="85"/>
    <x v="317"/>
    <x v="3"/>
    <x v="1"/>
    <x v="3"/>
    <n v="0.05"/>
    <n v="21.6"/>
    <n v="5"/>
    <n v="108"/>
    <n v="27"/>
    <n v="1.08"/>
  </r>
  <r>
    <n v="94"/>
    <x v="10"/>
    <x v="2"/>
    <x v="1"/>
    <x v="3"/>
    <n v="0.02"/>
    <n v="773.1"/>
    <n v="5"/>
    <n v="3865.5"/>
    <n v="966.375"/>
    <n v="154.62"/>
  </r>
  <r>
    <n v="99"/>
    <x v="446"/>
    <x v="3"/>
    <x v="1"/>
    <x v="3"/>
    <n v="0.05"/>
    <n v="411.3"/>
    <n v="5"/>
    <n v="2056.5"/>
    <n v="514.125"/>
    <n v="61.695"/>
  </r>
  <r>
    <n v="102"/>
    <x v="11"/>
    <x v="0"/>
    <x v="1"/>
    <x v="3"/>
    <n v="0.02"/>
    <n v="371.7"/>
    <n v="5"/>
    <n v="1858.5"/>
    <n v="464.625"/>
    <n v="18.585000000000001"/>
  </r>
  <r>
    <n v="124"/>
    <x v="447"/>
    <x v="5"/>
    <x v="1"/>
    <x v="3"/>
    <n v="0.05"/>
    <n v="302.40000000000003"/>
    <n v="5"/>
    <n v="1512.0000000000002"/>
    <n v="378.00000000000006"/>
    <n v="30.240000000000006"/>
  </r>
  <r>
    <n v="131"/>
    <x v="448"/>
    <x v="0"/>
    <x v="1"/>
    <x v="3"/>
    <n v="0.05"/>
    <n v="62.1"/>
    <n v="5"/>
    <n v="310.5"/>
    <n v="77.625"/>
    <n v="6.21"/>
  </r>
  <r>
    <n v="139"/>
    <x v="12"/>
    <x v="0"/>
    <x v="1"/>
    <x v="3"/>
    <n v="0.02"/>
    <n v="717.30000000000007"/>
    <n v="5"/>
    <n v="3586.5000000000005"/>
    <n v="896.62500000000011"/>
    <n v="179.32500000000005"/>
  </r>
  <r>
    <n v="149"/>
    <x v="449"/>
    <x v="1"/>
    <x v="1"/>
    <x v="3"/>
    <n v="0.01"/>
    <n v="17.100000000000001"/>
    <n v="5"/>
    <n v="85.5"/>
    <n v="21.375"/>
    <n v="4.2750000000000004"/>
  </r>
  <r>
    <n v="162"/>
    <x v="450"/>
    <x v="1"/>
    <x v="1"/>
    <x v="3"/>
    <n v="0.04"/>
    <n v="410.40000000000003"/>
    <n v="5"/>
    <n v="2052"/>
    <n v="513"/>
    <n v="61.559999999999995"/>
  </r>
  <r>
    <n v="173"/>
    <x v="451"/>
    <x v="1"/>
    <x v="1"/>
    <x v="3"/>
    <n v="0.02"/>
    <n v="651.6"/>
    <n v="5"/>
    <n v="3258"/>
    <n v="814.5"/>
    <n v="32.58"/>
  </r>
  <r>
    <n v="183"/>
    <x v="16"/>
    <x v="6"/>
    <x v="1"/>
    <x v="3"/>
    <n v="0.01"/>
    <n v="172.8"/>
    <n v="5"/>
    <n v="864"/>
    <n v="216"/>
    <n v="8.64"/>
  </r>
  <r>
    <n v="208"/>
    <x v="18"/>
    <x v="4"/>
    <x v="1"/>
    <x v="3"/>
    <n v="0.04"/>
    <n v="387.90000000000003"/>
    <n v="5"/>
    <n v="1939.5000000000002"/>
    <n v="484.87500000000006"/>
    <n v="58.185000000000002"/>
  </r>
  <r>
    <n v="213"/>
    <x v="452"/>
    <x v="0"/>
    <x v="1"/>
    <x v="3"/>
    <n v="0.01"/>
    <n v="348.3"/>
    <n v="5"/>
    <n v="1741.5"/>
    <n v="435.375"/>
    <n v="52.244999999999997"/>
  </r>
  <r>
    <n v="224"/>
    <x v="453"/>
    <x v="4"/>
    <x v="1"/>
    <x v="3"/>
    <n v="0.02"/>
    <n v="327.60000000000002"/>
    <n v="5"/>
    <n v="1638"/>
    <n v="409.5"/>
    <n v="16.38"/>
  </r>
  <r>
    <n v="233"/>
    <x v="454"/>
    <x v="7"/>
    <x v="1"/>
    <x v="3"/>
    <n v="0.02"/>
    <n v="882"/>
    <n v="5"/>
    <n v="4410"/>
    <n v="1102.5"/>
    <n v="176.4"/>
  </r>
  <r>
    <n v="241"/>
    <x v="26"/>
    <x v="8"/>
    <x v="1"/>
    <x v="3"/>
    <n v="0.03"/>
    <n v="276.3"/>
    <n v="5"/>
    <n v="1381.5"/>
    <n v="345.375"/>
    <n v="41.445"/>
  </r>
  <r>
    <n v="243"/>
    <x v="455"/>
    <x v="1"/>
    <x v="1"/>
    <x v="3"/>
    <n v="0.04"/>
    <n v="448.2"/>
    <n v="5"/>
    <n v="2241"/>
    <n v="560.25"/>
    <n v="67.23"/>
  </r>
  <r>
    <n v="251"/>
    <x v="456"/>
    <x v="7"/>
    <x v="1"/>
    <x v="3"/>
    <n v="0.05"/>
    <n v="567.9"/>
    <n v="5"/>
    <n v="2839.5"/>
    <n v="709.875"/>
    <n v="113.58"/>
  </r>
  <r>
    <n v="258"/>
    <x v="457"/>
    <x v="6"/>
    <x v="1"/>
    <x v="3"/>
    <n v="0.02"/>
    <n v="292.5"/>
    <n v="5"/>
    <n v="1462.5"/>
    <n v="365.625"/>
    <n v="73.125"/>
  </r>
  <r>
    <n v="272"/>
    <x v="458"/>
    <x v="4"/>
    <x v="1"/>
    <x v="3"/>
    <n v="0.04"/>
    <n v="875.7"/>
    <n v="5"/>
    <n v="4378.5"/>
    <n v="1094.625"/>
    <n v="218.92500000000001"/>
  </r>
  <r>
    <n v="285"/>
    <x v="459"/>
    <x v="4"/>
    <x v="1"/>
    <x v="3"/>
    <n v="0.03"/>
    <n v="635.4"/>
    <n v="5"/>
    <n v="3177"/>
    <n v="794.25"/>
    <n v="127.08"/>
  </r>
  <r>
    <n v="287"/>
    <x v="334"/>
    <x v="3"/>
    <x v="1"/>
    <x v="3"/>
    <n v="0.05"/>
    <n v="384.3"/>
    <n v="5"/>
    <n v="1921.5"/>
    <n v="480.375"/>
    <n v="38.43"/>
  </r>
  <r>
    <n v="293"/>
    <x v="460"/>
    <x v="4"/>
    <x v="1"/>
    <x v="3"/>
    <n v="0.01"/>
    <n v="46.800000000000004"/>
    <n v="5"/>
    <n v="234.00000000000003"/>
    <n v="58.500000000000007"/>
    <n v="9.3600000000000012"/>
  </r>
  <r>
    <n v="301"/>
    <x v="336"/>
    <x v="4"/>
    <x v="1"/>
    <x v="3"/>
    <n v="0.02"/>
    <n v="747"/>
    <n v="5"/>
    <n v="3735"/>
    <n v="933.75"/>
    <n v="74.7"/>
  </r>
  <r>
    <n v="316"/>
    <x v="461"/>
    <x v="4"/>
    <x v="1"/>
    <x v="3"/>
    <n v="0.05"/>
    <n v="300.60000000000002"/>
    <n v="5"/>
    <n v="1503"/>
    <n v="375.75"/>
    <n v="45.089999999999996"/>
  </r>
  <r>
    <n v="317"/>
    <x v="462"/>
    <x v="5"/>
    <x v="1"/>
    <x v="3"/>
    <n v="0.01"/>
    <n v="585.9"/>
    <n v="5"/>
    <n v="2929.5"/>
    <n v="732.375"/>
    <n v="146.47499999999999"/>
  </r>
  <r>
    <n v="320"/>
    <x v="184"/>
    <x v="1"/>
    <x v="1"/>
    <x v="3"/>
    <n v="0.04"/>
    <n v="299.7"/>
    <n v="5"/>
    <n v="1498.5"/>
    <n v="374.625"/>
    <n v="44.954999999999998"/>
  </r>
  <r>
    <n v="329"/>
    <x v="463"/>
    <x v="1"/>
    <x v="1"/>
    <x v="3"/>
    <n v="0.01"/>
    <n v="79.2"/>
    <n v="5"/>
    <n v="396"/>
    <n v="99"/>
    <n v="15.84"/>
  </r>
  <r>
    <n v="340"/>
    <x v="464"/>
    <x v="5"/>
    <x v="1"/>
    <x v="3"/>
    <n v="0.05"/>
    <n v="10.8"/>
    <n v="5"/>
    <n v="54"/>
    <n v="13.5"/>
    <n v="1.6199999999999999"/>
  </r>
  <r>
    <n v="342"/>
    <x v="185"/>
    <x v="2"/>
    <x v="1"/>
    <x v="3"/>
    <n v="0.02"/>
    <n v="153.9"/>
    <n v="5"/>
    <n v="769.5"/>
    <n v="192.375"/>
    <n v="15.39"/>
  </r>
  <r>
    <n v="349"/>
    <x v="341"/>
    <x v="6"/>
    <x v="1"/>
    <x v="3"/>
    <n v="0.03"/>
    <n v="516.6"/>
    <n v="5"/>
    <n v="2583"/>
    <n v="645.75"/>
    <n v="25.830000000000002"/>
  </r>
  <r>
    <n v="356"/>
    <x v="465"/>
    <x v="0"/>
    <x v="1"/>
    <x v="3"/>
    <n v="0.01"/>
    <n v="742.5"/>
    <n v="5"/>
    <n v="3712.5"/>
    <n v="928.125"/>
    <n v="185.625"/>
  </r>
  <r>
    <n v="357"/>
    <x v="466"/>
    <x v="2"/>
    <x v="1"/>
    <x v="3"/>
    <n v="0.05"/>
    <n v="247.5"/>
    <n v="5"/>
    <n v="1237.5"/>
    <n v="309.375"/>
    <n v="24.75"/>
  </r>
  <r>
    <n v="370"/>
    <x v="187"/>
    <x v="6"/>
    <x v="1"/>
    <x v="3"/>
    <n v="0.02"/>
    <n v="475.2"/>
    <n v="5"/>
    <n v="2376"/>
    <n v="594"/>
    <n v="118.80000000000001"/>
  </r>
  <r>
    <n v="372"/>
    <x v="187"/>
    <x v="1"/>
    <x v="1"/>
    <x v="3"/>
    <n v="0.03"/>
    <n v="415.8"/>
    <n v="5"/>
    <n v="2079"/>
    <n v="519.75"/>
    <n v="83.16"/>
  </r>
  <r>
    <n v="384"/>
    <x v="467"/>
    <x v="0"/>
    <x v="1"/>
    <x v="3"/>
    <n v="0.05"/>
    <n v="872.1"/>
    <n v="5"/>
    <n v="4360.5"/>
    <n v="1090.125"/>
    <n v="43.605000000000004"/>
  </r>
  <r>
    <n v="403"/>
    <x v="468"/>
    <x v="8"/>
    <x v="1"/>
    <x v="3"/>
    <n v="0.01"/>
    <n v="891.9"/>
    <n v="5"/>
    <n v="4459.5"/>
    <n v="1114.875"/>
    <n v="89.19"/>
  </r>
  <r>
    <n v="407"/>
    <x v="469"/>
    <x v="7"/>
    <x v="1"/>
    <x v="3"/>
    <n v="0.04"/>
    <n v="694.80000000000007"/>
    <n v="5"/>
    <n v="3474.0000000000005"/>
    <n v="868.50000000000011"/>
    <n v="138.96"/>
  </r>
  <r>
    <n v="414"/>
    <x v="38"/>
    <x v="4"/>
    <x v="1"/>
    <x v="3"/>
    <n v="0.04"/>
    <n v="167.4"/>
    <n v="5"/>
    <n v="837"/>
    <n v="209.25"/>
    <n v="41.85"/>
  </r>
  <r>
    <n v="417"/>
    <x v="470"/>
    <x v="1"/>
    <x v="1"/>
    <x v="3"/>
    <n v="0.02"/>
    <n v="106.2"/>
    <n v="5"/>
    <n v="531"/>
    <n v="132.75"/>
    <n v="21.240000000000002"/>
  </r>
  <r>
    <n v="424"/>
    <x v="193"/>
    <x v="1"/>
    <x v="1"/>
    <x v="3"/>
    <n v="0.01"/>
    <n v="521.1"/>
    <n v="5"/>
    <n v="2605.5"/>
    <n v="651.375"/>
    <n v="130.27500000000001"/>
  </r>
  <r>
    <n v="425"/>
    <x v="193"/>
    <x v="6"/>
    <x v="1"/>
    <x v="3"/>
    <n v="0.02"/>
    <n v="62.1"/>
    <n v="5"/>
    <n v="310.5"/>
    <n v="77.625"/>
    <n v="12.42"/>
  </r>
  <r>
    <n v="432"/>
    <x v="471"/>
    <x v="4"/>
    <x v="1"/>
    <x v="3"/>
    <n v="0.03"/>
    <n v="253.8"/>
    <n v="5"/>
    <n v="1269"/>
    <n v="317.25"/>
    <n v="12.69"/>
  </r>
  <r>
    <n v="445"/>
    <x v="472"/>
    <x v="7"/>
    <x v="1"/>
    <x v="3"/>
    <n v="0.03"/>
    <n v="240.3"/>
    <n v="5"/>
    <n v="1201.5"/>
    <n v="300.375"/>
    <n v="12.015000000000001"/>
  </r>
  <r>
    <n v="463"/>
    <x v="41"/>
    <x v="1"/>
    <x v="1"/>
    <x v="3"/>
    <n v="0.01"/>
    <n v="761.4"/>
    <n v="5"/>
    <n v="3807"/>
    <n v="951.75"/>
    <n v="190.35000000000002"/>
  </r>
  <r>
    <n v="486"/>
    <x v="473"/>
    <x v="3"/>
    <x v="1"/>
    <x v="3"/>
    <n v="0.02"/>
    <n v="830.7"/>
    <n v="5"/>
    <n v="4153.5"/>
    <n v="1038.375"/>
    <n v="166.14000000000001"/>
  </r>
  <r>
    <n v="487"/>
    <x v="473"/>
    <x v="3"/>
    <x v="1"/>
    <x v="3"/>
    <n v="0.04"/>
    <n v="275.40000000000003"/>
    <n v="5"/>
    <n v="1377.0000000000002"/>
    <n v="344.25000000000006"/>
    <n v="55.080000000000013"/>
  </r>
  <r>
    <n v="512"/>
    <x v="347"/>
    <x v="0"/>
    <x v="1"/>
    <x v="3"/>
    <n v="0.05"/>
    <n v="692.1"/>
    <n v="5"/>
    <n v="3460.5"/>
    <n v="865.125"/>
    <n v="138.42000000000002"/>
  </r>
  <r>
    <n v="558"/>
    <x v="474"/>
    <x v="3"/>
    <x v="1"/>
    <x v="3"/>
    <n v="0.05"/>
    <n v="396"/>
    <n v="5"/>
    <n v="1980"/>
    <n v="495"/>
    <n v="19.8"/>
  </r>
  <r>
    <n v="559"/>
    <x v="474"/>
    <x v="3"/>
    <x v="1"/>
    <x v="3"/>
    <n v="0.02"/>
    <n v="147.6"/>
    <n v="5"/>
    <n v="738"/>
    <n v="184.5"/>
    <n v="29.52"/>
  </r>
  <r>
    <n v="571"/>
    <x v="353"/>
    <x v="0"/>
    <x v="1"/>
    <x v="3"/>
    <n v="0.03"/>
    <n v="822.6"/>
    <n v="5"/>
    <n v="4113"/>
    <n v="1028.25"/>
    <n v="205.65"/>
  </r>
  <r>
    <n v="584"/>
    <x v="475"/>
    <x v="5"/>
    <x v="1"/>
    <x v="3"/>
    <n v="0.03"/>
    <n v="751.5"/>
    <n v="5"/>
    <n v="3757.5"/>
    <n v="939.375"/>
    <n v="187.875"/>
  </r>
  <r>
    <n v="592"/>
    <x v="476"/>
    <x v="0"/>
    <x v="1"/>
    <x v="3"/>
    <n v="0.02"/>
    <n v="425.7"/>
    <n v="5"/>
    <n v="2128.5"/>
    <n v="532.125"/>
    <n v="106.42500000000001"/>
  </r>
  <r>
    <n v="609"/>
    <x v="477"/>
    <x v="6"/>
    <x v="1"/>
    <x v="3"/>
    <n v="0.04"/>
    <n v="53.1"/>
    <n v="5"/>
    <n v="265.5"/>
    <n v="66.375"/>
    <n v="2.6550000000000002"/>
  </r>
  <r>
    <n v="645"/>
    <x v="478"/>
    <x v="8"/>
    <x v="1"/>
    <x v="3"/>
    <n v="0.03"/>
    <n v="290.7"/>
    <n v="5"/>
    <n v="1453.5"/>
    <n v="363.375"/>
    <n v="58.14"/>
  </r>
  <r>
    <n v="650"/>
    <x v="479"/>
    <x v="3"/>
    <x v="1"/>
    <x v="3"/>
    <n v="0.02"/>
    <n v="809.1"/>
    <n v="5"/>
    <n v="4045.5"/>
    <n v="1011.375"/>
    <n v="121.36499999999999"/>
  </r>
  <r>
    <n v="655"/>
    <x v="480"/>
    <x v="3"/>
    <x v="1"/>
    <x v="3"/>
    <n v="0.02"/>
    <n v="130.5"/>
    <n v="5"/>
    <n v="652.5"/>
    <n v="163.125"/>
    <n v="19.574999999999999"/>
  </r>
  <r>
    <n v="662"/>
    <x v="55"/>
    <x v="5"/>
    <x v="1"/>
    <x v="3"/>
    <n v="0.03"/>
    <n v="561.6"/>
    <n v="5"/>
    <n v="2808"/>
    <n v="702"/>
    <n v="112.32000000000001"/>
  </r>
  <r>
    <n v="670"/>
    <x v="481"/>
    <x v="4"/>
    <x v="1"/>
    <x v="3"/>
    <n v="0.05"/>
    <n v="449.1"/>
    <n v="5"/>
    <n v="2245.5"/>
    <n v="561.375"/>
    <n v="67.364999999999995"/>
  </r>
  <r>
    <n v="682"/>
    <x v="59"/>
    <x v="1"/>
    <x v="1"/>
    <x v="3"/>
    <n v="0.04"/>
    <n v="205.20000000000002"/>
    <n v="5"/>
    <n v="1026"/>
    <n v="256.5"/>
    <n v="20.52"/>
  </r>
  <r>
    <n v="707"/>
    <x v="361"/>
    <x v="5"/>
    <x v="1"/>
    <x v="3"/>
    <n v="0.03"/>
    <n v="758.7"/>
    <n v="5"/>
    <n v="3793.5"/>
    <n v="948.375"/>
    <n v="113.80499999999999"/>
  </r>
  <r>
    <n v="713"/>
    <x v="482"/>
    <x v="2"/>
    <x v="1"/>
    <x v="3"/>
    <n v="0.03"/>
    <n v="879.30000000000007"/>
    <n v="5"/>
    <n v="4396.5"/>
    <n v="1099.125"/>
    <n v="219.82500000000002"/>
  </r>
  <r>
    <n v="719"/>
    <x v="63"/>
    <x v="1"/>
    <x v="1"/>
    <x v="3"/>
    <n v="0.01"/>
    <n v="622.80000000000007"/>
    <n v="5"/>
    <n v="3114.0000000000005"/>
    <n v="778.50000000000011"/>
    <n v="31.140000000000004"/>
  </r>
  <r>
    <n v="722"/>
    <x v="63"/>
    <x v="5"/>
    <x v="1"/>
    <x v="3"/>
    <n v="0.02"/>
    <n v="164.70000000000002"/>
    <n v="5"/>
    <n v="823.50000000000011"/>
    <n v="205.87500000000003"/>
    <n v="16.470000000000002"/>
  </r>
  <r>
    <n v="731"/>
    <x v="483"/>
    <x v="7"/>
    <x v="1"/>
    <x v="3"/>
    <n v="0.03"/>
    <n v="812.7"/>
    <n v="5"/>
    <n v="4063.5"/>
    <n v="1015.875"/>
    <n v="203.17500000000001"/>
  </r>
  <r>
    <n v="734"/>
    <x v="484"/>
    <x v="0"/>
    <x v="1"/>
    <x v="3"/>
    <n v="0.02"/>
    <n v="749.7"/>
    <n v="5"/>
    <n v="3748.5"/>
    <n v="937.125"/>
    <n v="149.94"/>
  </r>
  <r>
    <n v="762"/>
    <x v="221"/>
    <x v="7"/>
    <x v="1"/>
    <x v="3"/>
    <n v="0.03"/>
    <n v="219.6"/>
    <n v="5"/>
    <n v="1098"/>
    <n v="274.5"/>
    <n v="43.92"/>
  </r>
  <r>
    <n v="770"/>
    <x v="485"/>
    <x v="4"/>
    <x v="1"/>
    <x v="3"/>
    <n v="0.04"/>
    <n v="631.80000000000007"/>
    <n v="5"/>
    <n v="3159.0000000000005"/>
    <n v="789.75000000000011"/>
    <n v="157.95000000000005"/>
  </r>
  <r>
    <n v="785"/>
    <x v="70"/>
    <x v="6"/>
    <x v="1"/>
    <x v="3"/>
    <n v="0.05"/>
    <n v="805.5"/>
    <n v="5"/>
    <n v="4027.5"/>
    <n v="1006.875"/>
    <n v="201.375"/>
  </r>
  <r>
    <n v="801"/>
    <x v="486"/>
    <x v="2"/>
    <x v="1"/>
    <x v="3"/>
    <n v="0.02"/>
    <n v="886.5"/>
    <n v="5"/>
    <n v="4432.5"/>
    <n v="1108.125"/>
    <n v="44.325000000000003"/>
  </r>
  <r>
    <n v="806"/>
    <x v="487"/>
    <x v="8"/>
    <x v="1"/>
    <x v="3"/>
    <n v="0.03"/>
    <n v="351.90000000000003"/>
    <n v="5"/>
    <n v="1759.5000000000002"/>
    <n v="439.87500000000006"/>
    <n v="17.595000000000002"/>
  </r>
  <r>
    <n v="814"/>
    <x v="488"/>
    <x v="0"/>
    <x v="1"/>
    <x v="3"/>
    <n v="0.03"/>
    <n v="821.7"/>
    <n v="5"/>
    <n v="4108.5"/>
    <n v="1027.125"/>
    <n v="164.34"/>
  </r>
  <r>
    <n v="822"/>
    <x v="368"/>
    <x v="4"/>
    <x v="1"/>
    <x v="3"/>
    <n v="0.02"/>
    <n v="405.90000000000003"/>
    <n v="5"/>
    <n v="2029.5000000000002"/>
    <n v="507.37500000000006"/>
    <n v="81.180000000000007"/>
  </r>
  <r>
    <n v="833"/>
    <x v="226"/>
    <x v="5"/>
    <x v="1"/>
    <x v="3"/>
    <n v="0.04"/>
    <n v="177.3"/>
    <n v="5"/>
    <n v="886.5"/>
    <n v="221.625"/>
    <n v="35.46"/>
  </r>
  <r>
    <n v="853"/>
    <x v="489"/>
    <x v="4"/>
    <x v="1"/>
    <x v="3"/>
    <n v="0.03"/>
    <n v="696.6"/>
    <n v="5"/>
    <n v="3483"/>
    <n v="870.75"/>
    <n v="104.49"/>
  </r>
  <r>
    <n v="859"/>
    <x v="490"/>
    <x v="6"/>
    <x v="1"/>
    <x v="3"/>
    <n v="0.05"/>
    <n v="251.1"/>
    <n v="5"/>
    <n v="1255.5"/>
    <n v="313.875"/>
    <n v="25.11"/>
  </r>
  <r>
    <n v="862"/>
    <x v="372"/>
    <x v="5"/>
    <x v="1"/>
    <x v="3"/>
    <n v="0.03"/>
    <n v="423.90000000000003"/>
    <n v="5"/>
    <n v="2119.5"/>
    <n v="529.875"/>
    <n v="105.97500000000001"/>
  </r>
  <r>
    <n v="864"/>
    <x v="491"/>
    <x v="5"/>
    <x v="1"/>
    <x v="3"/>
    <n v="0.03"/>
    <n v="216"/>
    <n v="5"/>
    <n v="1080"/>
    <n v="270"/>
    <n v="54"/>
  </r>
  <r>
    <n v="868"/>
    <x v="373"/>
    <x v="6"/>
    <x v="1"/>
    <x v="3"/>
    <n v="0.01"/>
    <n v="57.6"/>
    <n v="5"/>
    <n v="288"/>
    <n v="72"/>
    <n v="5.76"/>
  </r>
  <r>
    <n v="870"/>
    <x v="492"/>
    <x v="0"/>
    <x v="1"/>
    <x v="3"/>
    <n v="0.05"/>
    <n v="81"/>
    <n v="5"/>
    <n v="405"/>
    <n v="101.25"/>
    <n v="20.25"/>
  </r>
  <r>
    <n v="875"/>
    <x v="493"/>
    <x v="1"/>
    <x v="1"/>
    <x v="3"/>
    <n v="0.01"/>
    <n v="541.80000000000007"/>
    <n v="5"/>
    <n v="2709.0000000000005"/>
    <n v="677.25000000000011"/>
    <n v="81.27000000000001"/>
  </r>
  <r>
    <n v="889"/>
    <x v="494"/>
    <x v="1"/>
    <x v="1"/>
    <x v="3"/>
    <n v="0.02"/>
    <n v="626.4"/>
    <n v="5"/>
    <n v="3132"/>
    <n v="783"/>
    <n v="31.32"/>
  </r>
  <r>
    <n v="910"/>
    <x v="495"/>
    <x v="0"/>
    <x v="1"/>
    <x v="3"/>
    <n v="0.01"/>
    <n v="841.5"/>
    <n v="5"/>
    <n v="4207.5"/>
    <n v="1051.875"/>
    <n v="126.22499999999999"/>
  </r>
  <r>
    <n v="911"/>
    <x v="495"/>
    <x v="4"/>
    <x v="1"/>
    <x v="3"/>
    <n v="0.02"/>
    <n v="197.1"/>
    <n v="5"/>
    <n v="985.5"/>
    <n v="246.375"/>
    <n v="19.71"/>
  </r>
  <r>
    <n v="914"/>
    <x v="231"/>
    <x v="0"/>
    <x v="1"/>
    <x v="3"/>
    <n v="0.01"/>
    <n v="731.7"/>
    <n v="5"/>
    <n v="3658.5"/>
    <n v="914.625"/>
    <n v="146.34"/>
  </r>
  <r>
    <n v="922"/>
    <x v="496"/>
    <x v="0"/>
    <x v="1"/>
    <x v="3"/>
    <n v="0.02"/>
    <n v="432"/>
    <n v="5"/>
    <n v="2160"/>
    <n v="540"/>
    <n v="21.6"/>
  </r>
  <r>
    <n v="936"/>
    <x v="497"/>
    <x v="3"/>
    <x v="1"/>
    <x v="3"/>
    <n v="0.02"/>
    <n v="273.60000000000002"/>
    <n v="5"/>
    <n v="1368"/>
    <n v="342"/>
    <n v="13.68"/>
  </r>
  <r>
    <n v="939"/>
    <x v="498"/>
    <x v="8"/>
    <x v="1"/>
    <x v="3"/>
    <n v="0.03"/>
    <n v="626.4"/>
    <n v="5"/>
    <n v="3132"/>
    <n v="783"/>
    <n v="93.96"/>
  </r>
  <r>
    <n v="955"/>
    <x v="499"/>
    <x v="3"/>
    <x v="1"/>
    <x v="3"/>
    <n v="0.05"/>
    <n v="186.3"/>
    <n v="5"/>
    <n v="931.5"/>
    <n v="232.875"/>
    <n v="18.63"/>
  </r>
  <r>
    <n v="1019"/>
    <x v="381"/>
    <x v="1"/>
    <x v="1"/>
    <x v="3"/>
    <n v="0.03"/>
    <n v="555.30000000000007"/>
    <n v="5"/>
    <n v="2776.5000000000005"/>
    <n v="694.12500000000011"/>
    <n v="55.530000000000008"/>
  </r>
  <r>
    <n v="1025"/>
    <x v="241"/>
    <x v="1"/>
    <x v="1"/>
    <x v="3"/>
    <n v="0.01"/>
    <n v="622.80000000000007"/>
    <n v="5"/>
    <n v="3114.0000000000005"/>
    <n v="778.50000000000011"/>
    <n v="155.70000000000005"/>
  </r>
  <r>
    <n v="1027"/>
    <x v="241"/>
    <x v="5"/>
    <x v="1"/>
    <x v="3"/>
    <n v="0.02"/>
    <n v="696.6"/>
    <n v="5"/>
    <n v="3483"/>
    <n v="870.75"/>
    <n v="69.66"/>
  </r>
  <r>
    <n v="1038"/>
    <x v="382"/>
    <x v="5"/>
    <x v="1"/>
    <x v="3"/>
    <n v="0.02"/>
    <n v="835.2"/>
    <n v="5"/>
    <n v="4176"/>
    <n v="1044"/>
    <n v="41.76"/>
  </r>
  <r>
    <n v="1041"/>
    <x v="242"/>
    <x v="8"/>
    <x v="1"/>
    <x v="3"/>
    <n v="0.01"/>
    <n v="659.7"/>
    <n v="5"/>
    <n v="3298.5"/>
    <n v="824.625"/>
    <n v="164.92500000000001"/>
  </r>
  <r>
    <n v="1075"/>
    <x v="384"/>
    <x v="0"/>
    <x v="1"/>
    <x v="3"/>
    <n v="0.02"/>
    <n v="898.2"/>
    <n v="5"/>
    <n v="4491"/>
    <n v="1122.75"/>
    <n v="44.910000000000004"/>
  </r>
  <r>
    <n v="1080"/>
    <x v="244"/>
    <x v="8"/>
    <x v="1"/>
    <x v="3"/>
    <n v="0.04"/>
    <n v="160.20000000000002"/>
    <n v="5"/>
    <n v="801.00000000000011"/>
    <n v="200.25000000000003"/>
    <n v="40.050000000000011"/>
  </r>
  <r>
    <n v="1092"/>
    <x v="95"/>
    <x v="7"/>
    <x v="1"/>
    <x v="3"/>
    <n v="0.04"/>
    <n v="196.20000000000002"/>
    <n v="5"/>
    <n v="981.00000000000011"/>
    <n v="245.25000000000003"/>
    <n v="39.24"/>
  </r>
  <r>
    <n v="1100"/>
    <x v="500"/>
    <x v="8"/>
    <x v="1"/>
    <x v="3"/>
    <n v="0.05"/>
    <n v="191.70000000000002"/>
    <n v="5"/>
    <n v="958.50000000000011"/>
    <n v="239.62500000000003"/>
    <n v="9.5850000000000009"/>
  </r>
  <r>
    <n v="1117"/>
    <x v="501"/>
    <x v="8"/>
    <x v="1"/>
    <x v="3"/>
    <n v="0.01"/>
    <n v="893.7"/>
    <n v="5"/>
    <n v="4468.5"/>
    <n v="1117.125"/>
    <n v="44.685000000000002"/>
  </r>
  <r>
    <n v="1128"/>
    <x v="502"/>
    <x v="5"/>
    <x v="1"/>
    <x v="3"/>
    <n v="0.01"/>
    <n v="768.6"/>
    <n v="5"/>
    <n v="3843"/>
    <n v="960.75"/>
    <n v="38.43"/>
  </r>
  <r>
    <n v="1129"/>
    <x v="503"/>
    <x v="1"/>
    <x v="1"/>
    <x v="3"/>
    <n v="0.01"/>
    <n v="499.5"/>
    <n v="5"/>
    <n v="2497.5"/>
    <n v="624.375"/>
    <n v="49.95"/>
  </r>
  <r>
    <n v="1134"/>
    <x v="504"/>
    <x v="5"/>
    <x v="1"/>
    <x v="3"/>
    <n v="0.04"/>
    <n v="667.80000000000007"/>
    <n v="5"/>
    <n v="3339.0000000000005"/>
    <n v="834.75000000000011"/>
    <n v="133.56000000000003"/>
  </r>
  <r>
    <n v="1152"/>
    <x v="505"/>
    <x v="3"/>
    <x v="1"/>
    <x v="3"/>
    <n v="0.04"/>
    <n v="50.4"/>
    <n v="5"/>
    <n v="252"/>
    <n v="63"/>
    <n v="7.56"/>
  </r>
  <r>
    <n v="1184"/>
    <x v="506"/>
    <x v="8"/>
    <x v="1"/>
    <x v="3"/>
    <n v="0.03"/>
    <n v="601.20000000000005"/>
    <n v="5"/>
    <n v="3006"/>
    <n v="751.5"/>
    <n v="60.120000000000005"/>
  </r>
  <r>
    <n v="1200"/>
    <x v="507"/>
    <x v="2"/>
    <x v="1"/>
    <x v="3"/>
    <n v="0.01"/>
    <n v="892.80000000000007"/>
    <n v="5"/>
    <n v="4464"/>
    <n v="1116"/>
    <n v="44.64"/>
  </r>
  <r>
    <n v="1205"/>
    <x v="508"/>
    <x v="5"/>
    <x v="1"/>
    <x v="3"/>
    <n v="0.01"/>
    <n v="351"/>
    <n v="5"/>
    <n v="1755"/>
    <n v="438.75"/>
    <n v="70.2"/>
  </r>
  <r>
    <n v="1206"/>
    <x v="508"/>
    <x v="8"/>
    <x v="1"/>
    <x v="3"/>
    <n v="0.05"/>
    <n v="758.7"/>
    <n v="5"/>
    <n v="3793.5"/>
    <n v="948.375"/>
    <n v="113.80499999999999"/>
  </r>
  <r>
    <n v="1235"/>
    <x v="509"/>
    <x v="8"/>
    <x v="1"/>
    <x v="3"/>
    <n v="0.02"/>
    <n v="475.2"/>
    <n v="5"/>
    <n v="2376"/>
    <n v="594"/>
    <n v="118.80000000000001"/>
  </r>
  <r>
    <n v="1241"/>
    <x v="510"/>
    <x v="5"/>
    <x v="1"/>
    <x v="3"/>
    <n v="0.04"/>
    <n v="86.4"/>
    <n v="5"/>
    <n v="432"/>
    <n v="108"/>
    <n v="8.64"/>
  </r>
  <r>
    <n v="1249"/>
    <x v="511"/>
    <x v="2"/>
    <x v="1"/>
    <x v="3"/>
    <n v="0.05"/>
    <n v="254.70000000000002"/>
    <n v="5"/>
    <n v="1273.5"/>
    <n v="318.375"/>
    <n v="38.204999999999998"/>
  </r>
  <r>
    <n v="1265"/>
    <x v="512"/>
    <x v="6"/>
    <x v="1"/>
    <x v="3"/>
    <n v="0.02"/>
    <n v="213.3"/>
    <n v="5"/>
    <n v="1066.5"/>
    <n v="266.625"/>
    <n v="10.665000000000001"/>
  </r>
  <r>
    <n v="1266"/>
    <x v="512"/>
    <x v="4"/>
    <x v="1"/>
    <x v="3"/>
    <n v="0.05"/>
    <n v="539.1"/>
    <n v="5"/>
    <n v="2695.5"/>
    <n v="673.875"/>
    <n v="80.864999999999995"/>
  </r>
  <r>
    <n v="1267"/>
    <x v="513"/>
    <x v="0"/>
    <x v="1"/>
    <x v="3"/>
    <n v="0.01"/>
    <n v="890.1"/>
    <n v="5"/>
    <n v="4450.5"/>
    <n v="1112.625"/>
    <n v="44.505000000000003"/>
  </r>
  <r>
    <n v="1281"/>
    <x v="106"/>
    <x v="3"/>
    <x v="1"/>
    <x v="3"/>
    <n v="0.04"/>
    <n v="141.30000000000001"/>
    <n v="5"/>
    <n v="706.5"/>
    <n v="176.625"/>
    <n v="35.325000000000003"/>
  </r>
  <r>
    <n v="1284"/>
    <x v="514"/>
    <x v="1"/>
    <x v="1"/>
    <x v="3"/>
    <n v="0.02"/>
    <n v="349.2"/>
    <n v="5"/>
    <n v="1746"/>
    <n v="436.5"/>
    <n v="34.92"/>
  </r>
  <r>
    <n v="1294"/>
    <x v="515"/>
    <x v="1"/>
    <x v="1"/>
    <x v="3"/>
    <n v="0.02"/>
    <n v="11.700000000000001"/>
    <n v="5"/>
    <n v="58.500000000000007"/>
    <n v="14.625000000000002"/>
    <n v="2.9250000000000007"/>
  </r>
  <r>
    <n v="1302"/>
    <x v="516"/>
    <x v="2"/>
    <x v="1"/>
    <x v="3"/>
    <n v="0.01"/>
    <n v="176.4"/>
    <n v="5"/>
    <n v="882"/>
    <n v="220.5"/>
    <n v="35.28"/>
  </r>
  <r>
    <n v="1317"/>
    <x v="517"/>
    <x v="3"/>
    <x v="1"/>
    <x v="3"/>
    <n v="0.05"/>
    <n v="239.4"/>
    <n v="5"/>
    <n v="1197"/>
    <n v="299.25"/>
    <n v="11.97"/>
  </r>
  <r>
    <n v="1319"/>
    <x v="398"/>
    <x v="1"/>
    <x v="1"/>
    <x v="3"/>
    <n v="0.01"/>
    <n v="729.9"/>
    <n v="5"/>
    <n v="3649.5"/>
    <n v="912.375"/>
    <n v="109.485"/>
  </r>
  <r>
    <n v="1350"/>
    <x v="259"/>
    <x v="8"/>
    <x v="1"/>
    <x v="3"/>
    <n v="0.04"/>
    <n v="299.7"/>
    <n v="5"/>
    <n v="1498.5"/>
    <n v="374.625"/>
    <n v="59.94"/>
  </r>
  <r>
    <n v="1360"/>
    <x v="401"/>
    <x v="6"/>
    <x v="1"/>
    <x v="3"/>
    <n v="0.01"/>
    <n v="749.7"/>
    <n v="5"/>
    <n v="3748.5"/>
    <n v="937.125"/>
    <n v="187.42500000000001"/>
  </r>
  <r>
    <n v="1370"/>
    <x v="518"/>
    <x v="1"/>
    <x v="1"/>
    <x v="3"/>
    <n v="0.03"/>
    <n v="732.6"/>
    <n v="5"/>
    <n v="3663"/>
    <n v="915.75"/>
    <n v="109.89"/>
  </r>
  <r>
    <n v="1371"/>
    <x v="518"/>
    <x v="8"/>
    <x v="1"/>
    <x v="3"/>
    <n v="0.03"/>
    <n v="211.5"/>
    <n v="5"/>
    <n v="1057.5"/>
    <n v="264.375"/>
    <n v="31.724999999999998"/>
  </r>
  <r>
    <n v="1373"/>
    <x v="519"/>
    <x v="7"/>
    <x v="1"/>
    <x v="3"/>
    <n v="0.03"/>
    <n v="749.7"/>
    <n v="5"/>
    <n v="3748.5"/>
    <n v="937.125"/>
    <n v="37.484999999999999"/>
  </r>
  <r>
    <n v="1375"/>
    <x v="520"/>
    <x v="6"/>
    <x v="1"/>
    <x v="3"/>
    <n v="0.03"/>
    <n v="83.7"/>
    <n v="5"/>
    <n v="418.5"/>
    <n v="104.625"/>
    <n v="20.925000000000001"/>
  </r>
  <r>
    <n v="1377"/>
    <x v="521"/>
    <x v="1"/>
    <x v="1"/>
    <x v="3"/>
    <n v="0.04"/>
    <n v="226.8"/>
    <n v="5"/>
    <n v="1134"/>
    <n v="283.5"/>
    <n v="56.7"/>
  </r>
  <r>
    <n v="1391"/>
    <x v="522"/>
    <x v="0"/>
    <x v="1"/>
    <x v="3"/>
    <n v="0.05"/>
    <n v="224.1"/>
    <n v="5"/>
    <n v="1120.5"/>
    <n v="280.125"/>
    <n v="56.025000000000006"/>
  </r>
  <r>
    <n v="1393"/>
    <x v="523"/>
    <x v="5"/>
    <x v="1"/>
    <x v="3"/>
    <n v="0.02"/>
    <n v="305.10000000000002"/>
    <n v="5"/>
    <n v="1525.5"/>
    <n v="381.375"/>
    <n v="30.51"/>
  </r>
  <r>
    <n v="1410"/>
    <x v="266"/>
    <x v="1"/>
    <x v="1"/>
    <x v="3"/>
    <n v="0.05"/>
    <n v="569.70000000000005"/>
    <n v="5"/>
    <n v="2848.5"/>
    <n v="712.125"/>
    <n v="56.97"/>
  </r>
  <r>
    <n v="1436"/>
    <x v="524"/>
    <x v="4"/>
    <x v="1"/>
    <x v="3"/>
    <n v="0.01"/>
    <n v="657.9"/>
    <n v="5"/>
    <n v="3289.5"/>
    <n v="822.375"/>
    <n v="98.685000000000002"/>
  </r>
  <r>
    <n v="1441"/>
    <x v="525"/>
    <x v="6"/>
    <x v="1"/>
    <x v="3"/>
    <n v="0.04"/>
    <n v="249.3"/>
    <n v="5"/>
    <n v="1246.5"/>
    <n v="311.625"/>
    <n v="49.86"/>
  </r>
  <r>
    <n v="1442"/>
    <x v="525"/>
    <x v="4"/>
    <x v="1"/>
    <x v="3"/>
    <n v="0.04"/>
    <n v="438.3"/>
    <n v="5"/>
    <n v="2191.5"/>
    <n v="547.875"/>
    <n v="43.83"/>
  </r>
  <r>
    <n v="1457"/>
    <x v="526"/>
    <x v="3"/>
    <x v="1"/>
    <x v="3"/>
    <n v="0.01"/>
    <n v="582.30000000000007"/>
    <n v="5"/>
    <n v="2911.5000000000005"/>
    <n v="727.87500000000011"/>
    <n v="116.46000000000002"/>
  </r>
  <r>
    <n v="1465"/>
    <x v="268"/>
    <x v="1"/>
    <x v="1"/>
    <x v="3"/>
    <n v="0.01"/>
    <n v="441"/>
    <n v="5"/>
    <n v="2205"/>
    <n v="551.25"/>
    <n v="110.25"/>
  </r>
  <r>
    <n v="1479"/>
    <x v="527"/>
    <x v="3"/>
    <x v="1"/>
    <x v="3"/>
    <n v="0.02"/>
    <n v="482.40000000000003"/>
    <n v="5"/>
    <n v="2412"/>
    <n v="603"/>
    <n v="120.60000000000001"/>
  </r>
  <r>
    <n v="1485"/>
    <x v="528"/>
    <x v="2"/>
    <x v="1"/>
    <x v="3"/>
    <n v="0.05"/>
    <n v="749.7"/>
    <n v="5"/>
    <n v="3748.5"/>
    <n v="937.125"/>
    <n v="149.94"/>
  </r>
  <r>
    <n v="1499"/>
    <x v="529"/>
    <x v="7"/>
    <x v="1"/>
    <x v="3"/>
    <n v="0.01"/>
    <n v="307.8"/>
    <n v="5"/>
    <n v="1539"/>
    <n v="384.75"/>
    <n v="61.56"/>
  </r>
  <r>
    <n v="1503"/>
    <x v="530"/>
    <x v="5"/>
    <x v="1"/>
    <x v="3"/>
    <n v="0.02"/>
    <n v="333.90000000000003"/>
    <n v="5"/>
    <n v="1669.5000000000002"/>
    <n v="417.37500000000006"/>
    <n v="16.695000000000004"/>
  </r>
  <r>
    <n v="1509"/>
    <x v="274"/>
    <x v="1"/>
    <x v="1"/>
    <x v="3"/>
    <n v="0.01"/>
    <n v="50.4"/>
    <n v="5"/>
    <n v="252"/>
    <n v="63"/>
    <n v="7.56"/>
  </r>
  <r>
    <n v="1515"/>
    <x v="410"/>
    <x v="3"/>
    <x v="1"/>
    <x v="3"/>
    <n v="0.01"/>
    <n v="471.6"/>
    <n v="5"/>
    <n v="2358"/>
    <n v="589.5"/>
    <n v="94.320000000000007"/>
  </r>
  <r>
    <n v="1543"/>
    <x v="128"/>
    <x v="4"/>
    <x v="1"/>
    <x v="3"/>
    <n v="0.02"/>
    <n v="711.9"/>
    <n v="5"/>
    <n v="3559.5"/>
    <n v="889.875"/>
    <n v="142.38"/>
  </r>
  <r>
    <n v="1546"/>
    <x v="531"/>
    <x v="2"/>
    <x v="1"/>
    <x v="3"/>
    <n v="0.05"/>
    <n v="218.70000000000002"/>
    <n v="5"/>
    <n v="1093.5"/>
    <n v="273.375"/>
    <n v="43.74"/>
  </r>
  <r>
    <n v="1556"/>
    <x v="532"/>
    <x v="2"/>
    <x v="1"/>
    <x v="3"/>
    <n v="0.03"/>
    <n v="424.8"/>
    <n v="5"/>
    <n v="2124"/>
    <n v="531"/>
    <n v="21.240000000000002"/>
  </r>
  <r>
    <n v="1586"/>
    <x v="130"/>
    <x v="7"/>
    <x v="1"/>
    <x v="3"/>
    <n v="0.02"/>
    <n v="95.4"/>
    <n v="5"/>
    <n v="477"/>
    <n v="119.25"/>
    <n v="23.85"/>
  </r>
  <r>
    <n v="1588"/>
    <x v="282"/>
    <x v="5"/>
    <x v="1"/>
    <x v="3"/>
    <n v="0.02"/>
    <n v="613.80000000000007"/>
    <n v="5"/>
    <n v="3069.0000000000005"/>
    <n v="767.25000000000011"/>
    <n v="92.070000000000007"/>
  </r>
  <r>
    <n v="1598"/>
    <x v="131"/>
    <x v="4"/>
    <x v="1"/>
    <x v="3"/>
    <n v="0.05"/>
    <n v="454.5"/>
    <n v="5"/>
    <n v="2272.5"/>
    <n v="568.125"/>
    <n v="113.625"/>
  </r>
  <r>
    <n v="1630"/>
    <x v="533"/>
    <x v="7"/>
    <x v="1"/>
    <x v="3"/>
    <n v="0.04"/>
    <n v="144"/>
    <n v="5"/>
    <n v="720"/>
    <n v="180"/>
    <n v="28.8"/>
  </r>
  <r>
    <n v="1651"/>
    <x v="534"/>
    <x v="2"/>
    <x v="1"/>
    <x v="3"/>
    <n v="0.03"/>
    <n v="430.2"/>
    <n v="5"/>
    <n v="2151"/>
    <n v="537.75"/>
    <n v="43.02"/>
  </r>
  <r>
    <n v="1671"/>
    <x v="142"/>
    <x v="3"/>
    <x v="1"/>
    <x v="3"/>
    <n v="0.05"/>
    <n v="246.6"/>
    <n v="5"/>
    <n v="1233"/>
    <n v="308.25"/>
    <n v="61.650000000000006"/>
  </r>
  <r>
    <n v="1687"/>
    <x v="535"/>
    <x v="3"/>
    <x v="1"/>
    <x v="3"/>
    <n v="0.02"/>
    <n v="330.3"/>
    <n v="5"/>
    <n v="1651.5"/>
    <n v="412.875"/>
    <n v="66.06"/>
  </r>
  <r>
    <n v="1700"/>
    <x v="536"/>
    <x v="1"/>
    <x v="1"/>
    <x v="3"/>
    <n v="0.05"/>
    <n v="215.1"/>
    <n v="5"/>
    <n v="1075.5"/>
    <n v="268.875"/>
    <n v="10.755000000000001"/>
  </r>
  <r>
    <n v="1701"/>
    <x v="536"/>
    <x v="4"/>
    <x v="1"/>
    <x v="3"/>
    <n v="0.03"/>
    <n v="703.80000000000007"/>
    <n v="5"/>
    <n v="3519.0000000000005"/>
    <n v="879.75000000000011"/>
    <n v="35.190000000000005"/>
  </r>
  <r>
    <n v="1712"/>
    <x v="537"/>
    <x v="4"/>
    <x v="1"/>
    <x v="3"/>
    <n v="0.05"/>
    <n v="775.80000000000007"/>
    <n v="5"/>
    <n v="3879.0000000000005"/>
    <n v="969.75000000000011"/>
    <n v="38.790000000000006"/>
  </r>
  <r>
    <n v="1724"/>
    <x v="538"/>
    <x v="3"/>
    <x v="1"/>
    <x v="3"/>
    <n v="0.01"/>
    <n v="212.4"/>
    <n v="5"/>
    <n v="1062"/>
    <n v="265.5"/>
    <n v="42.480000000000004"/>
  </r>
  <r>
    <n v="1739"/>
    <x v="293"/>
    <x v="0"/>
    <x v="1"/>
    <x v="3"/>
    <n v="0.02"/>
    <n v="677.7"/>
    <n v="5"/>
    <n v="3388.5"/>
    <n v="847.125"/>
    <n v="33.884999999999998"/>
  </r>
  <r>
    <n v="1744"/>
    <x v="294"/>
    <x v="2"/>
    <x v="1"/>
    <x v="3"/>
    <n v="0.02"/>
    <n v="143.1"/>
    <n v="5"/>
    <n v="715.5"/>
    <n v="178.875"/>
    <n v="28.62"/>
  </r>
  <r>
    <n v="1756"/>
    <x v="150"/>
    <x v="2"/>
    <x v="1"/>
    <x v="3"/>
    <n v="0.04"/>
    <n v="878.4"/>
    <n v="5"/>
    <n v="4392"/>
    <n v="1098"/>
    <n v="87.84"/>
  </r>
  <r>
    <n v="1758"/>
    <x v="539"/>
    <x v="3"/>
    <x v="1"/>
    <x v="3"/>
    <n v="0.05"/>
    <n v="79.2"/>
    <n v="5"/>
    <n v="396"/>
    <n v="99"/>
    <n v="15.84"/>
  </r>
  <r>
    <n v="1790"/>
    <x v="428"/>
    <x v="0"/>
    <x v="1"/>
    <x v="3"/>
    <n v="0.04"/>
    <n v="720"/>
    <n v="5"/>
    <n v="3600"/>
    <n v="900"/>
    <n v="180"/>
  </r>
  <r>
    <n v="1798"/>
    <x v="540"/>
    <x v="1"/>
    <x v="1"/>
    <x v="3"/>
    <n v="0.01"/>
    <n v="423"/>
    <n v="5"/>
    <n v="2115"/>
    <n v="528.75"/>
    <n v="63.449999999999996"/>
  </r>
  <r>
    <n v="1823"/>
    <x v="541"/>
    <x v="1"/>
    <x v="1"/>
    <x v="3"/>
    <n v="0.01"/>
    <n v="22.5"/>
    <n v="5"/>
    <n v="112.5"/>
    <n v="28.125"/>
    <n v="1.125"/>
  </r>
  <r>
    <n v="1827"/>
    <x v="542"/>
    <x v="1"/>
    <x v="1"/>
    <x v="3"/>
    <n v="0.02"/>
    <n v="516.6"/>
    <n v="5"/>
    <n v="2583"/>
    <n v="645.75"/>
    <n v="77.489999999999995"/>
  </r>
  <r>
    <n v="1828"/>
    <x v="542"/>
    <x v="1"/>
    <x v="1"/>
    <x v="3"/>
    <n v="0.02"/>
    <n v="33.300000000000004"/>
    <n v="5"/>
    <n v="166.50000000000003"/>
    <n v="41.625000000000007"/>
    <n v="6.660000000000001"/>
  </r>
  <r>
    <n v="1833"/>
    <x v="158"/>
    <x v="5"/>
    <x v="1"/>
    <x v="3"/>
    <n v="0.02"/>
    <n v="54"/>
    <n v="5"/>
    <n v="270"/>
    <n v="67.5"/>
    <n v="13.5"/>
  </r>
  <r>
    <n v="1842"/>
    <x v="543"/>
    <x v="2"/>
    <x v="1"/>
    <x v="3"/>
    <n v="0.05"/>
    <n v="779.4"/>
    <n v="5"/>
    <n v="3897"/>
    <n v="974.25"/>
    <n v="194.85000000000002"/>
  </r>
  <r>
    <n v="1845"/>
    <x v="544"/>
    <x v="7"/>
    <x v="1"/>
    <x v="3"/>
    <n v="0.05"/>
    <n v="555.30000000000007"/>
    <n v="5"/>
    <n v="2776.5000000000005"/>
    <n v="694.12500000000011"/>
    <n v="83.295000000000016"/>
  </r>
  <r>
    <n v="1847"/>
    <x v="544"/>
    <x v="0"/>
    <x v="1"/>
    <x v="3"/>
    <n v="0.01"/>
    <n v="700.2"/>
    <n v="5"/>
    <n v="3501"/>
    <n v="875.25"/>
    <n v="35.01"/>
  </r>
  <r>
    <n v="1850"/>
    <x v="545"/>
    <x v="8"/>
    <x v="1"/>
    <x v="3"/>
    <n v="0.01"/>
    <n v="408.6"/>
    <n v="5"/>
    <n v="2043"/>
    <n v="510.75"/>
    <n v="20.43"/>
  </r>
  <r>
    <n v="1878"/>
    <x v="304"/>
    <x v="1"/>
    <x v="1"/>
    <x v="3"/>
    <n v="0.05"/>
    <n v="354.6"/>
    <n v="5"/>
    <n v="1773"/>
    <n v="443.25"/>
    <n v="35.46"/>
  </r>
  <r>
    <n v="1896"/>
    <x v="546"/>
    <x v="2"/>
    <x v="1"/>
    <x v="3"/>
    <n v="0.02"/>
    <n v="73.8"/>
    <n v="5"/>
    <n v="369"/>
    <n v="92.25"/>
    <n v="7.38"/>
  </r>
  <r>
    <n v="1900"/>
    <x v="547"/>
    <x v="6"/>
    <x v="1"/>
    <x v="3"/>
    <n v="0.03"/>
    <n v="876.6"/>
    <n v="5"/>
    <n v="4383"/>
    <n v="1095.75"/>
    <n v="175.32"/>
  </r>
  <r>
    <n v="1907"/>
    <x v="306"/>
    <x v="4"/>
    <x v="1"/>
    <x v="3"/>
    <n v="0.04"/>
    <n v="819"/>
    <n v="5"/>
    <n v="4095"/>
    <n v="1023.75"/>
    <n v="122.85"/>
  </r>
  <r>
    <n v="1913"/>
    <x v="163"/>
    <x v="6"/>
    <x v="1"/>
    <x v="3"/>
    <n v="0.05"/>
    <n v="482.40000000000003"/>
    <n v="5"/>
    <n v="2412"/>
    <n v="603"/>
    <n v="24.12"/>
  </r>
  <r>
    <n v="1936"/>
    <x v="308"/>
    <x v="5"/>
    <x v="1"/>
    <x v="3"/>
    <n v="0.05"/>
    <n v="763.2"/>
    <n v="5"/>
    <n v="3816"/>
    <n v="954"/>
    <n v="114.47999999999999"/>
  </r>
  <r>
    <n v="1940"/>
    <x v="309"/>
    <x v="2"/>
    <x v="1"/>
    <x v="3"/>
    <n v="0.04"/>
    <n v="563.4"/>
    <n v="5"/>
    <n v="2817"/>
    <n v="704.25"/>
    <n v="84.509999999999991"/>
  </r>
  <r>
    <n v="1949"/>
    <x v="548"/>
    <x v="5"/>
    <x v="1"/>
    <x v="3"/>
    <n v="0.04"/>
    <n v="212.4"/>
    <n v="5"/>
    <n v="1062"/>
    <n v="265.5"/>
    <n v="31.86"/>
  </r>
  <r>
    <n v="1958"/>
    <x v="311"/>
    <x v="2"/>
    <x v="1"/>
    <x v="3"/>
    <n v="0.04"/>
    <n v="148.5"/>
    <n v="5"/>
    <n v="742.5"/>
    <n v="185.625"/>
    <n v="22.274999999999999"/>
  </r>
  <r>
    <n v="1965"/>
    <x v="549"/>
    <x v="8"/>
    <x v="1"/>
    <x v="3"/>
    <n v="0.04"/>
    <n v="636.30000000000007"/>
    <n v="5"/>
    <n v="3181.5000000000005"/>
    <n v="795.37500000000011"/>
    <n v="95.445000000000007"/>
  </r>
  <r>
    <n v="1972"/>
    <x v="437"/>
    <x v="4"/>
    <x v="1"/>
    <x v="3"/>
    <n v="0.05"/>
    <n v="360.90000000000003"/>
    <n v="5"/>
    <n v="1804.5000000000002"/>
    <n v="451.12500000000006"/>
    <n v="72.180000000000007"/>
  </r>
  <r>
    <n v="1982"/>
    <x v="550"/>
    <x v="0"/>
    <x v="1"/>
    <x v="3"/>
    <n v="0.01"/>
    <n v="320.40000000000003"/>
    <n v="5"/>
    <n v="1602.0000000000002"/>
    <n v="400.50000000000006"/>
    <n v="16.020000000000003"/>
  </r>
  <r>
    <n v="1983"/>
    <x v="550"/>
    <x v="4"/>
    <x v="1"/>
    <x v="3"/>
    <n v="0.02"/>
    <n v="354.6"/>
    <n v="5"/>
    <n v="1773"/>
    <n v="443.25"/>
    <n v="88.65"/>
  </r>
  <r>
    <n v="29"/>
    <x v="442"/>
    <x v="8"/>
    <x v="1"/>
    <x v="4"/>
    <n v="0.04"/>
    <n v="560"/>
    <n v="13"/>
    <n v="7280"/>
    <n v="1820"/>
    <n v="364"/>
  </r>
  <r>
    <n v="35"/>
    <x v="5"/>
    <x v="1"/>
    <x v="1"/>
    <x v="4"/>
    <n v="0.01"/>
    <n v="578"/>
    <n v="13"/>
    <n v="7514"/>
    <n v="1878.5"/>
    <n v="75.14"/>
  </r>
  <r>
    <n v="50"/>
    <x v="174"/>
    <x v="7"/>
    <x v="1"/>
    <x v="4"/>
    <n v="0.03"/>
    <n v="266"/>
    <n v="13"/>
    <n v="3458"/>
    <n v="864.5"/>
    <n v="69.16"/>
  </r>
  <r>
    <n v="60"/>
    <x v="8"/>
    <x v="1"/>
    <x v="1"/>
    <x v="4"/>
    <n v="0.05"/>
    <n v="563"/>
    <n v="13"/>
    <n v="7319"/>
    <n v="1829.75"/>
    <n v="292.76"/>
  </r>
  <r>
    <n v="62"/>
    <x v="445"/>
    <x v="7"/>
    <x v="1"/>
    <x v="4"/>
    <n v="0.03"/>
    <n v="302"/>
    <n v="13"/>
    <n v="3926"/>
    <n v="981.5"/>
    <n v="157.04"/>
  </r>
  <r>
    <n v="70"/>
    <x v="551"/>
    <x v="2"/>
    <x v="1"/>
    <x v="4"/>
    <n v="0.05"/>
    <n v="662"/>
    <n v="13"/>
    <n v="8606"/>
    <n v="2151.5"/>
    <n v="172.12"/>
  </r>
  <r>
    <n v="71"/>
    <x v="552"/>
    <x v="5"/>
    <x v="1"/>
    <x v="4"/>
    <n v="0.03"/>
    <n v="412"/>
    <n v="13"/>
    <n v="5356"/>
    <n v="1339"/>
    <n v="214.24"/>
  </r>
  <r>
    <n v="76"/>
    <x v="176"/>
    <x v="1"/>
    <x v="1"/>
    <x v="4"/>
    <n v="0.04"/>
    <n v="587"/>
    <n v="13"/>
    <n v="7631"/>
    <n v="1907.75"/>
    <n v="381.55"/>
  </r>
  <r>
    <n v="90"/>
    <x v="177"/>
    <x v="2"/>
    <x v="1"/>
    <x v="4"/>
    <n v="0.05"/>
    <n v="610"/>
    <n v="13"/>
    <n v="7930"/>
    <n v="1982.5"/>
    <n v="158.6"/>
  </r>
  <r>
    <n v="91"/>
    <x v="177"/>
    <x v="1"/>
    <x v="1"/>
    <x v="4"/>
    <n v="0.03"/>
    <n v="275"/>
    <n v="13"/>
    <n v="3575"/>
    <n v="893.75"/>
    <n v="143"/>
  </r>
  <r>
    <n v="127"/>
    <x v="553"/>
    <x v="6"/>
    <x v="1"/>
    <x v="4"/>
    <n v="0.03"/>
    <n v="580"/>
    <n v="13"/>
    <n v="7540"/>
    <n v="1885"/>
    <n v="301.60000000000002"/>
  </r>
  <r>
    <n v="129"/>
    <x v="554"/>
    <x v="1"/>
    <x v="1"/>
    <x v="4"/>
    <n v="0.05"/>
    <n v="735"/>
    <n v="13"/>
    <n v="9555"/>
    <n v="2388.75"/>
    <n v="95.55"/>
  </r>
  <r>
    <n v="134"/>
    <x v="555"/>
    <x v="2"/>
    <x v="1"/>
    <x v="4"/>
    <n v="0.04"/>
    <n v="952"/>
    <n v="13"/>
    <n v="12376"/>
    <n v="3094"/>
    <n v="618.80000000000007"/>
  </r>
  <r>
    <n v="144"/>
    <x v="180"/>
    <x v="2"/>
    <x v="1"/>
    <x v="4"/>
    <n v="0.03"/>
    <n v="946"/>
    <n v="13"/>
    <n v="12298"/>
    <n v="3074.5"/>
    <n v="491.92"/>
  </r>
  <r>
    <n v="146"/>
    <x v="556"/>
    <x v="0"/>
    <x v="1"/>
    <x v="4"/>
    <n v="0.02"/>
    <n v="24"/>
    <n v="13"/>
    <n v="312"/>
    <n v="78"/>
    <n v="9.36"/>
  </r>
  <r>
    <n v="147"/>
    <x v="557"/>
    <x v="4"/>
    <x v="1"/>
    <x v="4"/>
    <n v="0.04"/>
    <n v="665"/>
    <n v="13"/>
    <n v="8645"/>
    <n v="2161.25"/>
    <n v="172.9"/>
  </r>
  <r>
    <n v="152"/>
    <x v="322"/>
    <x v="8"/>
    <x v="1"/>
    <x v="4"/>
    <n v="0.02"/>
    <n v="300"/>
    <n v="13"/>
    <n v="3900"/>
    <n v="975"/>
    <n v="195"/>
  </r>
  <r>
    <n v="166"/>
    <x v="558"/>
    <x v="5"/>
    <x v="1"/>
    <x v="4"/>
    <n v="0.05"/>
    <n v="577"/>
    <n v="13"/>
    <n v="7501"/>
    <n v="1875.25"/>
    <n v="300.04000000000002"/>
  </r>
  <r>
    <n v="174"/>
    <x v="14"/>
    <x v="5"/>
    <x v="1"/>
    <x v="4"/>
    <n v="0.04"/>
    <n v="697"/>
    <n v="13"/>
    <n v="9061"/>
    <n v="2265.25"/>
    <n v="90.61"/>
  </r>
  <r>
    <n v="176"/>
    <x v="14"/>
    <x v="1"/>
    <x v="1"/>
    <x v="4"/>
    <n v="0.03"/>
    <n v="200"/>
    <n v="13"/>
    <n v="2600"/>
    <n v="650"/>
    <n v="130"/>
  </r>
  <r>
    <n v="187"/>
    <x v="559"/>
    <x v="1"/>
    <x v="1"/>
    <x v="4"/>
    <n v="0.01"/>
    <n v="263"/>
    <n v="13"/>
    <n v="3419"/>
    <n v="854.75"/>
    <n v="102.57"/>
  </r>
  <r>
    <n v="202"/>
    <x v="560"/>
    <x v="5"/>
    <x v="1"/>
    <x v="4"/>
    <n v="0.03"/>
    <n v="634"/>
    <n v="13"/>
    <n v="8242"/>
    <n v="2060.5"/>
    <n v="164.84"/>
  </r>
  <r>
    <n v="206"/>
    <x v="327"/>
    <x v="3"/>
    <x v="1"/>
    <x v="4"/>
    <n v="0.04"/>
    <n v="841"/>
    <n v="13"/>
    <n v="10933"/>
    <n v="2733.25"/>
    <n v="218.66"/>
  </r>
  <r>
    <n v="212"/>
    <x v="452"/>
    <x v="7"/>
    <x v="1"/>
    <x v="4"/>
    <n v="0.01"/>
    <n v="772"/>
    <n v="13"/>
    <n v="10036"/>
    <n v="2509"/>
    <n v="501.8"/>
  </r>
  <r>
    <n v="219"/>
    <x v="561"/>
    <x v="5"/>
    <x v="1"/>
    <x v="4"/>
    <n v="0.05"/>
    <n v="901"/>
    <n v="13"/>
    <n v="11713"/>
    <n v="2928.25"/>
    <n v="234.26"/>
  </r>
  <r>
    <n v="221"/>
    <x v="21"/>
    <x v="1"/>
    <x v="1"/>
    <x v="4"/>
    <n v="0.01"/>
    <n v="126"/>
    <n v="13"/>
    <n v="1638"/>
    <n v="409.5"/>
    <n v="49.14"/>
  </r>
  <r>
    <n v="226"/>
    <x v="453"/>
    <x v="5"/>
    <x v="1"/>
    <x v="4"/>
    <n v="0.02"/>
    <n v="750"/>
    <n v="13"/>
    <n v="9750"/>
    <n v="2437.5"/>
    <n v="487.5"/>
  </r>
  <r>
    <n v="232"/>
    <x v="454"/>
    <x v="8"/>
    <x v="1"/>
    <x v="4"/>
    <n v="0.03"/>
    <n v="96"/>
    <n v="13"/>
    <n v="1248"/>
    <n v="312"/>
    <n v="37.44"/>
  </r>
  <r>
    <n v="240"/>
    <x v="26"/>
    <x v="6"/>
    <x v="1"/>
    <x v="4"/>
    <n v="0.05"/>
    <n v="182"/>
    <n v="13"/>
    <n v="2366"/>
    <n v="591.5"/>
    <n v="118.30000000000001"/>
  </r>
  <r>
    <n v="245"/>
    <x v="562"/>
    <x v="7"/>
    <x v="1"/>
    <x v="4"/>
    <n v="0.01"/>
    <n v="602"/>
    <n v="13"/>
    <n v="7826"/>
    <n v="1956.5"/>
    <n v="234.78"/>
  </r>
  <r>
    <n v="248"/>
    <x v="329"/>
    <x v="8"/>
    <x v="1"/>
    <x v="4"/>
    <n v="0.03"/>
    <n v="144"/>
    <n v="13"/>
    <n v="1872"/>
    <n v="468"/>
    <n v="37.44"/>
  </r>
  <r>
    <n v="262"/>
    <x v="27"/>
    <x v="3"/>
    <x v="1"/>
    <x v="4"/>
    <n v="0.05"/>
    <n v="718"/>
    <n v="13"/>
    <n v="9334"/>
    <n v="2333.5"/>
    <n v="280.02"/>
  </r>
  <r>
    <n v="264"/>
    <x v="563"/>
    <x v="1"/>
    <x v="1"/>
    <x v="4"/>
    <n v="0.04"/>
    <n v="763"/>
    <n v="13"/>
    <n v="9919"/>
    <n v="2479.75"/>
    <n v="297.57"/>
  </r>
  <r>
    <n v="270"/>
    <x v="564"/>
    <x v="7"/>
    <x v="1"/>
    <x v="4"/>
    <n v="0.03"/>
    <n v="422"/>
    <n v="13"/>
    <n v="5486"/>
    <n v="1371.5"/>
    <n v="109.72"/>
  </r>
  <r>
    <n v="283"/>
    <x v="333"/>
    <x v="7"/>
    <x v="1"/>
    <x v="4"/>
    <n v="0.04"/>
    <n v="104"/>
    <n v="13"/>
    <n v="1352"/>
    <n v="338"/>
    <n v="67.600000000000009"/>
  </r>
  <r>
    <n v="284"/>
    <x v="565"/>
    <x v="4"/>
    <x v="1"/>
    <x v="4"/>
    <n v="0.02"/>
    <n v="619"/>
    <n v="13"/>
    <n v="8047"/>
    <n v="2011.75"/>
    <n v="80.47"/>
  </r>
  <r>
    <n v="296"/>
    <x v="335"/>
    <x v="0"/>
    <x v="1"/>
    <x v="4"/>
    <n v="0.02"/>
    <n v="758"/>
    <n v="13"/>
    <n v="9854"/>
    <n v="2463.5"/>
    <n v="394.16"/>
  </r>
  <r>
    <n v="297"/>
    <x v="566"/>
    <x v="1"/>
    <x v="1"/>
    <x v="4"/>
    <n v="0.03"/>
    <n v="825"/>
    <n v="13"/>
    <n v="10725"/>
    <n v="2681.25"/>
    <n v="321.75"/>
  </r>
  <r>
    <n v="304"/>
    <x v="567"/>
    <x v="0"/>
    <x v="1"/>
    <x v="4"/>
    <n v="0.05"/>
    <n v="355"/>
    <n v="13"/>
    <n v="4615"/>
    <n v="1153.75"/>
    <n v="230.75"/>
  </r>
  <r>
    <n v="311"/>
    <x v="568"/>
    <x v="1"/>
    <x v="1"/>
    <x v="4"/>
    <n v="0.03"/>
    <n v="714"/>
    <n v="13"/>
    <n v="9282"/>
    <n v="2320.5"/>
    <n v="278.45999999999998"/>
  </r>
  <r>
    <n v="351"/>
    <x v="341"/>
    <x v="5"/>
    <x v="1"/>
    <x v="4"/>
    <n v="0.02"/>
    <n v="614"/>
    <n v="13"/>
    <n v="7982"/>
    <n v="1995.5"/>
    <n v="79.820000000000007"/>
  </r>
  <r>
    <n v="359"/>
    <x v="466"/>
    <x v="1"/>
    <x v="1"/>
    <x v="4"/>
    <n v="0.01"/>
    <n v="402"/>
    <n v="13"/>
    <n v="5226"/>
    <n v="1306.5"/>
    <n v="52.26"/>
  </r>
  <r>
    <n v="365"/>
    <x v="569"/>
    <x v="8"/>
    <x v="1"/>
    <x v="4"/>
    <n v="0.02"/>
    <n v="901"/>
    <n v="13"/>
    <n v="11713"/>
    <n v="2928.25"/>
    <n v="234.26"/>
  </r>
  <r>
    <n v="367"/>
    <x v="344"/>
    <x v="8"/>
    <x v="1"/>
    <x v="4"/>
    <n v="0.04"/>
    <n v="983"/>
    <n v="13"/>
    <n v="12779"/>
    <n v="3194.75"/>
    <n v="638.95000000000005"/>
  </r>
  <r>
    <n v="373"/>
    <x v="570"/>
    <x v="8"/>
    <x v="1"/>
    <x v="4"/>
    <n v="0.02"/>
    <n v="165"/>
    <n v="13"/>
    <n v="2145"/>
    <n v="536.25"/>
    <n v="21.45"/>
  </r>
  <r>
    <n v="382"/>
    <x v="190"/>
    <x v="5"/>
    <x v="1"/>
    <x v="4"/>
    <n v="0.05"/>
    <n v="457"/>
    <n v="13"/>
    <n v="5941"/>
    <n v="1485.25"/>
    <n v="297.05"/>
  </r>
  <r>
    <n v="386"/>
    <x v="345"/>
    <x v="3"/>
    <x v="1"/>
    <x v="4"/>
    <n v="0.03"/>
    <n v="654"/>
    <n v="13"/>
    <n v="8502"/>
    <n v="2125.5"/>
    <n v="170.04"/>
  </r>
  <r>
    <n v="391"/>
    <x v="34"/>
    <x v="3"/>
    <x v="1"/>
    <x v="4"/>
    <n v="0.03"/>
    <n v="321"/>
    <n v="13"/>
    <n v="4173"/>
    <n v="1043.25"/>
    <n v="83.460000000000008"/>
  </r>
  <r>
    <n v="396"/>
    <x v="35"/>
    <x v="3"/>
    <x v="1"/>
    <x v="4"/>
    <n v="0.01"/>
    <n v="360"/>
    <n v="13"/>
    <n v="4680"/>
    <n v="1170"/>
    <n v="187.20000000000002"/>
  </r>
  <r>
    <n v="398"/>
    <x v="571"/>
    <x v="6"/>
    <x v="1"/>
    <x v="4"/>
    <n v="0.01"/>
    <n v="597"/>
    <n v="13"/>
    <n v="7761"/>
    <n v="1940.25"/>
    <n v="77.61"/>
  </r>
  <r>
    <n v="405"/>
    <x v="191"/>
    <x v="5"/>
    <x v="1"/>
    <x v="4"/>
    <n v="0.02"/>
    <n v="257"/>
    <n v="13"/>
    <n v="3341"/>
    <n v="835.25"/>
    <n v="133.64000000000001"/>
  </r>
  <r>
    <n v="454"/>
    <x v="572"/>
    <x v="1"/>
    <x v="1"/>
    <x v="4"/>
    <n v="0.05"/>
    <n v="66"/>
    <n v="13"/>
    <n v="858"/>
    <n v="214.5"/>
    <n v="34.32"/>
  </r>
  <r>
    <n v="482"/>
    <x v="573"/>
    <x v="8"/>
    <x v="1"/>
    <x v="4"/>
    <n v="0.04"/>
    <n v="132"/>
    <n v="13"/>
    <n v="1716"/>
    <n v="429"/>
    <n v="85.800000000000011"/>
  </r>
  <r>
    <n v="485"/>
    <x v="473"/>
    <x v="0"/>
    <x v="1"/>
    <x v="4"/>
    <n v="0.01"/>
    <n v="786"/>
    <n v="13"/>
    <n v="10218"/>
    <n v="2554.5"/>
    <n v="306.53999999999996"/>
  </r>
  <r>
    <n v="515"/>
    <x v="348"/>
    <x v="1"/>
    <x v="1"/>
    <x v="4"/>
    <n v="0.05"/>
    <n v="109"/>
    <n v="13"/>
    <n v="1417"/>
    <n v="354.25"/>
    <n v="56.68"/>
  </r>
  <r>
    <n v="524"/>
    <x v="574"/>
    <x v="1"/>
    <x v="1"/>
    <x v="4"/>
    <n v="0.01"/>
    <n v="852"/>
    <n v="13"/>
    <n v="11076"/>
    <n v="2769"/>
    <n v="553.80000000000007"/>
  </r>
  <r>
    <n v="525"/>
    <x v="574"/>
    <x v="1"/>
    <x v="1"/>
    <x v="4"/>
    <n v="0.02"/>
    <n v="77"/>
    <n v="13"/>
    <n v="1001"/>
    <n v="250.25"/>
    <n v="10.01"/>
  </r>
  <r>
    <n v="543"/>
    <x v="206"/>
    <x v="2"/>
    <x v="1"/>
    <x v="4"/>
    <n v="0.04"/>
    <n v="920"/>
    <n v="13"/>
    <n v="11960"/>
    <n v="2990"/>
    <n v="358.8"/>
  </r>
  <r>
    <n v="551"/>
    <x v="351"/>
    <x v="6"/>
    <x v="1"/>
    <x v="4"/>
    <n v="0.03"/>
    <n v="55"/>
    <n v="13"/>
    <n v="715"/>
    <n v="178.75"/>
    <n v="28.6"/>
  </r>
  <r>
    <n v="552"/>
    <x v="575"/>
    <x v="7"/>
    <x v="1"/>
    <x v="4"/>
    <n v="0.05"/>
    <n v="48"/>
    <n v="13"/>
    <n v="624"/>
    <n v="156"/>
    <n v="12.48"/>
  </r>
  <r>
    <n v="557"/>
    <x v="207"/>
    <x v="7"/>
    <x v="1"/>
    <x v="4"/>
    <n v="0.01"/>
    <n v="188"/>
    <n v="13"/>
    <n v="2444"/>
    <n v="611"/>
    <n v="48.88"/>
  </r>
  <r>
    <n v="561"/>
    <x v="208"/>
    <x v="4"/>
    <x v="1"/>
    <x v="4"/>
    <n v="0.02"/>
    <n v="282"/>
    <n v="13"/>
    <n v="3666"/>
    <n v="916.5"/>
    <n v="73.320000000000007"/>
  </r>
  <r>
    <n v="572"/>
    <x v="353"/>
    <x v="3"/>
    <x v="1"/>
    <x v="4"/>
    <n v="0.01"/>
    <n v="924"/>
    <n v="13"/>
    <n v="12012"/>
    <n v="3003"/>
    <n v="360.36"/>
  </r>
  <r>
    <n v="573"/>
    <x v="211"/>
    <x v="5"/>
    <x v="1"/>
    <x v="4"/>
    <n v="0.02"/>
    <n v="505"/>
    <n v="13"/>
    <n v="6565"/>
    <n v="1641.25"/>
    <n v="262.60000000000002"/>
  </r>
  <r>
    <n v="575"/>
    <x v="211"/>
    <x v="1"/>
    <x v="1"/>
    <x v="4"/>
    <n v="0.05"/>
    <n v="577"/>
    <n v="13"/>
    <n v="7501"/>
    <n v="1875.25"/>
    <n v="150.02000000000001"/>
  </r>
  <r>
    <n v="582"/>
    <x v="212"/>
    <x v="2"/>
    <x v="1"/>
    <x v="4"/>
    <n v="0.03"/>
    <n v="670"/>
    <n v="13"/>
    <n v="8710"/>
    <n v="2177.5"/>
    <n v="87.100000000000009"/>
  </r>
  <r>
    <n v="591"/>
    <x v="576"/>
    <x v="0"/>
    <x v="1"/>
    <x v="4"/>
    <n v="0.03"/>
    <n v="318"/>
    <n v="13"/>
    <n v="4134"/>
    <n v="1033.5"/>
    <n v="206.70000000000002"/>
  </r>
  <r>
    <n v="606"/>
    <x v="577"/>
    <x v="7"/>
    <x v="1"/>
    <x v="4"/>
    <n v="0.04"/>
    <n v="812"/>
    <n v="13"/>
    <n v="10556"/>
    <n v="2639"/>
    <n v="211.12"/>
  </r>
  <r>
    <n v="611"/>
    <x v="578"/>
    <x v="2"/>
    <x v="1"/>
    <x v="4"/>
    <n v="0.05"/>
    <n v="236"/>
    <n v="13"/>
    <n v="3068"/>
    <n v="767"/>
    <n v="61.36"/>
  </r>
  <r>
    <n v="624"/>
    <x v="358"/>
    <x v="3"/>
    <x v="1"/>
    <x v="4"/>
    <n v="0.04"/>
    <n v="859"/>
    <n v="13"/>
    <n v="11167"/>
    <n v="2791.75"/>
    <n v="446.68"/>
  </r>
  <r>
    <n v="633"/>
    <x v="579"/>
    <x v="1"/>
    <x v="1"/>
    <x v="4"/>
    <n v="0.01"/>
    <n v="403"/>
    <n v="13"/>
    <n v="5239"/>
    <n v="1309.75"/>
    <n v="157.16999999999999"/>
  </r>
  <r>
    <n v="634"/>
    <x v="215"/>
    <x v="5"/>
    <x v="1"/>
    <x v="4"/>
    <n v="0.04"/>
    <n v="794"/>
    <n v="13"/>
    <n v="10322"/>
    <n v="2580.5"/>
    <n v="309.65999999999997"/>
  </r>
  <r>
    <n v="647"/>
    <x v="580"/>
    <x v="0"/>
    <x v="1"/>
    <x v="4"/>
    <n v="0.02"/>
    <n v="429"/>
    <n v="13"/>
    <n v="5577"/>
    <n v="1394.25"/>
    <n v="55.77"/>
  </r>
  <r>
    <n v="648"/>
    <x v="580"/>
    <x v="3"/>
    <x v="1"/>
    <x v="4"/>
    <n v="0.02"/>
    <n v="858"/>
    <n v="13"/>
    <n v="11154"/>
    <n v="2788.5"/>
    <n v="557.70000000000005"/>
  </r>
  <r>
    <n v="651"/>
    <x v="581"/>
    <x v="0"/>
    <x v="1"/>
    <x v="4"/>
    <n v="0.01"/>
    <n v="247"/>
    <n v="13"/>
    <n v="3211"/>
    <n v="802.75"/>
    <n v="128.44"/>
  </r>
  <r>
    <n v="652"/>
    <x v="582"/>
    <x v="3"/>
    <x v="1"/>
    <x v="4"/>
    <n v="0.02"/>
    <n v="62"/>
    <n v="13"/>
    <n v="806"/>
    <n v="201.5"/>
    <n v="32.24"/>
  </r>
  <r>
    <n v="658"/>
    <x v="583"/>
    <x v="0"/>
    <x v="1"/>
    <x v="4"/>
    <n v="0.03"/>
    <n v="844"/>
    <n v="13"/>
    <n v="10972"/>
    <n v="2743"/>
    <n v="548.6"/>
  </r>
  <r>
    <n v="659"/>
    <x v="583"/>
    <x v="7"/>
    <x v="1"/>
    <x v="4"/>
    <n v="0.01"/>
    <n v="218"/>
    <n v="13"/>
    <n v="2834"/>
    <n v="708.5"/>
    <n v="85.02"/>
  </r>
  <r>
    <n v="665"/>
    <x v="584"/>
    <x v="0"/>
    <x v="1"/>
    <x v="4"/>
    <n v="0.05"/>
    <n v="944"/>
    <n v="13"/>
    <n v="12272"/>
    <n v="3068"/>
    <n v="613.6"/>
  </r>
  <r>
    <n v="674"/>
    <x v="585"/>
    <x v="4"/>
    <x v="1"/>
    <x v="4"/>
    <n v="0.01"/>
    <n v="559"/>
    <n v="13"/>
    <n v="7267"/>
    <n v="1816.75"/>
    <n v="72.67"/>
  </r>
  <r>
    <n v="679"/>
    <x v="586"/>
    <x v="8"/>
    <x v="1"/>
    <x v="4"/>
    <n v="0.04"/>
    <n v="383"/>
    <n v="13"/>
    <n v="4979"/>
    <n v="1244.75"/>
    <n v="99.58"/>
  </r>
  <r>
    <n v="686"/>
    <x v="60"/>
    <x v="4"/>
    <x v="1"/>
    <x v="4"/>
    <n v="0.05"/>
    <n v="744"/>
    <n v="13"/>
    <n v="9672"/>
    <n v="2418"/>
    <n v="386.88"/>
  </r>
  <r>
    <n v="689"/>
    <x v="60"/>
    <x v="1"/>
    <x v="1"/>
    <x v="4"/>
    <n v="0.04"/>
    <n v="827"/>
    <n v="13"/>
    <n v="10751"/>
    <n v="2687.75"/>
    <n v="537.55000000000007"/>
  </r>
  <r>
    <n v="692"/>
    <x v="217"/>
    <x v="6"/>
    <x v="1"/>
    <x v="4"/>
    <n v="0.04"/>
    <n v="301"/>
    <n v="13"/>
    <n v="3913"/>
    <n v="978.25"/>
    <n v="195.65"/>
  </r>
  <r>
    <n v="702"/>
    <x v="62"/>
    <x v="1"/>
    <x v="1"/>
    <x v="4"/>
    <n v="0.05"/>
    <n v="817"/>
    <n v="13"/>
    <n v="10621"/>
    <n v="2655.25"/>
    <n v="424.84000000000003"/>
  </r>
  <r>
    <n v="721"/>
    <x v="63"/>
    <x v="1"/>
    <x v="1"/>
    <x v="4"/>
    <n v="0.01"/>
    <n v="187"/>
    <n v="13"/>
    <n v="2431"/>
    <n v="607.75"/>
    <n v="121.55000000000001"/>
  </r>
  <r>
    <n v="730"/>
    <x v="483"/>
    <x v="5"/>
    <x v="1"/>
    <x v="4"/>
    <n v="0.01"/>
    <n v="331"/>
    <n v="13"/>
    <n v="4303"/>
    <n v="1075.75"/>
    <n v="215.15"/>
  </r>
  <r>
    <n v="754"/>
    <x v="363"/>
    <x v="2"/>
    <x v="1"/>
    <x v="4"/>
    <n v="0.01"/>
    <n v="433"/>
    <n v="13"/>
    <n v="5629"/>
    <n v="1407.25"/>
    <n v="112.58"/>
  </r>
  <r>
    <n v="763"/>
    <x v="222"/>
    <x v="6"/>
    <x v="1"/>
    <x v="4"/>
    <n v="0.04"/>
    <n v="235"/>
    <n v="13"/>
    <n v="3055"/>
    <n v="763.75"/>
    <n v="61.1"/>
  </r>
  <r>
    <n v="765"/>
    <x v="587"/>
    <x v="5"/>
    <x v="1"/>
    <x v="4"/>
    <n v="0.04"/>
    <n v="793"/>
    <n v="13"/>
    <n v="10309"/>
    <n v="2577.25"/>
    <n v="412.36"/>
  </r>
  <r>
    <n v="780"/>
    <x v="588"/>
    <x v="0"/>
    <x v="1"/>
    <x v="4"/>
    <n v="0.03"/>
    <n v="963"/>
    <n v="13"/>
    <n v="12519"/>
    <n v="3129.75"/>
    <n v="500.76"/>
  </r>
  <r>
    <n v="783"/>
    <x v="70"/>
    <x v="6"/>
    <x v="1"/>
    <x v="4"/>
    <n v="0.05"/>
    <n v="226"/>
    <n v="13"/>
    <n v="2938"/>
    <n v="734.5"/>
    <n v="146.9"/>
  </r>
  <r>
    <n v="789"/>
    <x v="589"/>
    <x v="4"/>
    <x v="1"/>
    <x v="4"/>
    <n v="0.01"/>
    <n v="892"/>
    <n v="13"/>
    <n v="11596"/>
    <n v="2899"/>
    <n v="115.96000000000001"/>
  </r>
  <r>
    <n v="802"/>
    <x v="486"/>
    <x v="1"/>
    <x v="1"/>
    <x v="4"/>
    <n v="0.05"/>
    <n v="29"/>
    <n v="13"/>
    <n v="377"/>
    <n v="94.25"/>
    <n v="7.54"/>
  </r>
  <r>
    <n v="803"/>
    <x v="486"/>
    <x v="1"/>
    <x v="1"/>
    <x v="4"/>
    <n v="0.05"/>
    <n v="660"/>
    <n v="13"/>
    <n v="8580"/>
    <n v="2145"/>
    <n v="85.8"/>
  </r>
  <r>
    <n v="817"/>
    <x v="590"/>
    <x v="1"/>
    <x v="1"/>
    <x v="4"/>
    <n v="0.03"/>
    <n v="75"/>
    <n v="13"/>
    <n v="975"/>
    <n v="243.75"/>
    <n v="29.25"/>
  </r>
  <r>
    <n v="820"/>
    <x v="368"/>
    <x v="0"/>
    <x v="1"/>
    <x v="4"/>
    <n v="0.04"/>
    <n v="218"/>
    <n v="13"/>
    <n v="2834"/>
    <n v="708.5"/>
    <n v="141.70000000000002"/>
  </r>
  <r>
    <n v="826"/>
    <x v="591"/>
    <x v="7"/>
    <x v="1"/>
    <x v="4"/>
    <n v="0.01"/>
    <n v="856"/>
    <n v="13"/>
    <n v="11128"/>
    <n v="2782"/>
    <n v="445.12"/>
  </r>
  <r>
    <n v="830"/>
    <x v="592"/>
    <x v="0"/>
    <x v="1"/>
    <x v="4"/>
    <n v="0.05"/>
    <n v="860"/>
    <n v="13"/>
    <n v="11180"/>
    <n v="2795"/>
    <n v="559"/>
  </r>
  <r>
    <n v="841"/>
    <x v="370"/>
    <x v="0"/>
    <x v="1"/>
    <x v="4"/>
    <n v="0.02"/>
    <n v="745"/>
    <n v="13"/>
    <n v="9685"/>
    <n v="2421.25"/>
    <n v="387.40000000000003"/>
  </r>
  <r>
    <n v="848"/>
    <x v="593"/>
    <x v="8"/>
    <x v="1"/>
    <x v="4"/>
    <n v="0.02"/>
    <n v="185"/>
    <n v="13"/>
    <n v="2405"/>
    <n v="601.25"/>
    <n v="72.149999999999991"/>
  </r>
  <r>
    <n v="865"/>
    <x v="491"/>
    <x v="0"/>
    <x v="1"/>
    <x v="4"/>
    <n v="0.04"/>
    <n v="26"/>
    <n v="13"/>
    <n v="338"/>
    <n v="84.5"/>
    <n v="13.52"/>
  </r>
  <r>
    <n v="866"/>
    <x v="594"/>
    <x v="0"/>
    <x v="1"/>
    <x v="4"/>
    <n v="0.03"/>
    <n v="263"/>
    <n v="13"/>
    <n v="3419"/>
    <n v="854.75"/>
    <n v="136.76"/>
  </r>
  <r>
    <n v="878"/>
    <x v="595"/>
    <x v="5"/>
    <x v="1"/>
    <x v="4"/>
    <n v="0.03"/>
    <n v="451"/>
    <n v="13"/>
    <n v="5863"/>
    <n v="1465.75"/>
    <n v="58.63"/>
  </r>
  <r>
    <n v="882"/>
    <x v="375"/>
    <x v="5"/>
    <x v="1"/>
    <x v="4"/>
    <n v="0.04"/>
    <n v="585"/>
    <n v="13"/>
    <n v="7605"/>
    <n v="1901.25"/>
    <n v="228.15"/>
  </r>
  <r>
    <n v="888"/>
    <x v="494"/>
    <x v="4"/>
    <x v="1"/>
    <x v="4"/>
    <n v="0.02"/>
    <n v="676"/>
    <n v="13"/>
    <n v="8788"/>
    <n v="2197"/>
    <n v="439.40000000000003"/>
  </r>
  <r>
    <n v="891"/>
    <x v="596"/>
    <x v="7"/>
    <x v="1"/>
    <x v="4"/>
    <n v="0.03"/>
    <n v="501"/>
    <n v="13"/>
    <n v="6513"/>
    <n v="1628.25"/>
    <n v="325.65000000000003"/>
  </r>
  <r>
    <n v="903"/>
    <x v="378"/>
    <x v="4"/>
    <x v="1"/>
    <x v="4"/>
    <n v="0.04"/>
    <n v="677"/>
    <n v="13"/>
    <n v="8801"/>
    <n v="2200.25"/>
    <n v="176.02"/>
  </r>
  <r>
    <n v="904"/>
    <x v="378"/>
    <x v="7"/>
    <x v="1"/>
    <x v="4"/>
    <n v="0.03"/>
    <n v="316"/>
    <n v="13"/>
    <n v="4108"/>
    <n v="1027"/>
    <n v="82.16"/>
  </r>
  <r>
    <n v="930"/>
    <x v="597"/>
    <x v="1"/>
    <x v="1"/>
    <x v="4"/>
    <n v="0.03"/>
    <n v="168"/>
    <n v="13"/>
    <n v="2184"/>
    <n v="546"/>
    <n v="21.84"/>
  </r>
  <r>
    <n v="945"/>
    <x v="234"/>
    <x v="0"/>
    <x v="1"/>
    <x v="4"/>
    <n v="0.05"/>
    <n v="999"/>
    <n v="13"/>
    <n v="12987"/>
    <n v="3246.75"/>
    <n v="259.74"/>
  </r>
  <r>
    <n v="961"/>
    <x v="379"/>
    <x v="5"/>
    <x v="1"/>
    <x v="4"/>
    <n v="0.03"/>
    <n v="294"/>
    <n v="13"/>
    <n v="3822"/>
    <n v="955.5"/>
    <n v="76.44"/>
  </r>
  <r>
    <n v="977"/>
    <x v="598"/>
    <x v="8"/>
    <x v="1"/>
    <x v="4"/>
    <n v="0.04"/>
    <n v="331"/>
    <n v="13"/>
    <n v="4303"/>
    <n v="1075.75"/>
    <n v="43.03"/>
  </r>
  <r>
    <n v="993"/>
    <x v="237"/>
    <x v="2"/>
    <x v="1"/>
    <x v="4"/>
    <n v="0.03"/>
    <n v="665"/>
    <n v="13"/>
    <n v="8645"/>
    <n v="2161.25"/>
    <n v="432.25"/>
  </r>
  <r>
    <n v="1001"/>
    <x v="599"/>
    <x v="6"/>
    <x v="1"/>
    <x v="4"/>
    <n v="0.05"/>
    <n v="702"/>
    <n v="13"/>
    <n v="9126"/>
    <n v="2281.5"/>
    <n v="456.3"/>
  </r>
  <r>
    <n v="1006"/>
    <x v="380"/>
    <x v="4"/>
    <x v="1"/>
    <x v="4"/>
    <n v="0.05"/>
    <n v="664"/>
    <n v="13"/>
    <n v="8632"/>
    <n v="2158"/>
    <n v="172.64000000000001"/>
  </r>
  <r>
    <n v="1029"/>
    <x v="241"/>
    <x v="5"/>
    <x v="1"/>
    <x v="4"/>
    <n v="0.03"/>
    <n v="158"/>
    <n v="13"/>
    <n v="2054"/>
    <n v="513.5"/>
    <n v="61.62"/>
  </r>
  <r>
    <n v="1034"/>
    <x v="600"/>
    <x v="4"/>
    <x v="1"/>
    <x v="4"/>
    <n v="0.05"/>
    <n v="953"/>
    <n v="13"/>
    <n v="12389"/>
    <n v="3097.25"/>
    <n v="619.45000000000005"/>
  </r>
  <r>
    <n v="1044"/>
    <x v="601"/>
    <x v="1"/>
    <x v="1"/>
    <x v="4"/>
    <n v="0.03"/>
    <n v="910"/>
    <n v="13"/>
    <n v="11830"/>
    <n v="2957.5"/>
    <n v="118.3"/>
  </r>
  <r>
    <n v="1063"/>
    <x v="602"/>
    <x v="1"/>
    <x v="1"/>
    <x v="4"/>
    <n v="0.05"/>
    <n v="89"/>
    <n v="13"/>
    <n v="1157"/>
    <n v="289.25"/>
    <n v="11.57"/>
  </r>
  <r>
    <n v="1066"/>
    <x v="93"/>
    <x v="1"/>
    <x v="1"/>
    <x v="4"/>
    <n v="0.04"/>
    <n v="444"/>
    <n v="13"/>
    <n v="5772"/>
    <n v="1443"/>
    <n v="57.72"/>
  </r>
  <r>
    <n v="1082"/>
    <x v="385"/>
    <x v="1"/>
    <x v="1"/>
    <x v="4"/>
    <n v="0.01"/>
    <n v="453"/>
    <n v="13"/>
    <n v="5889"/>
    <n v="1472.25"/>
    <n v="235.56"/>
  </r>
  <r>
    <n v="1083"/>
    <x v="385"/>
    <x v="6"/>
    <x v="1"/>
    <x v="4"/>
    <n v="0.02"/>
    <n v="990"/>
    <n v="13"/>
    <n v="12870"/>
    <n v="3217.5"/>
    <n v="514.79999999999995"/>
  </r>
  <r>
    <n v="1089"/>
    <x v="94"/>
    <x v="7"/>
    <x v="1"/>
    <x v="4"/>
    <n v="0.01"/>
    <n v="332"/>
    <n v="13"/>
    <n v="4316"/>
    <n v="1079"/>
    <n v="43.160000000000004"/>
  </r>
  <r>
    <n v="1091"/>
    <x v="603"/>
    <x v="6"/>
    <x v="1"/>
    <x v="4"/>
    <n v="0.02"/>
    <n v="517"/>
    <n v="13"/>
    <n v="6721"/>
    <n v="1680.25"/>
    <n v="67.210000000000008"/>
  </r>
  <r>
    <n v="1093"/>
    <x v="95"/>
    <x v="5"/>
    <x v="1"/>
    <x v="4"/>
    <n v="0.04"/>
    <n v="888"/>
    <n v="13"/>
    <n v="11544"/>
    <n v="2886"/>
    <n v="577.20000000000005"/>
  </r>
  <r>
    <n v="1104"/>
    <x v="245"/>
    <x v="0"/>
    <x v="1"/>
    <x v="4"/>
    <n v="0.03"/>
    <n v="966"/>
    <n v="13"/>
    <n v="12558"/>
    <n v="3139.5"/>
    <n v="251.16"/>
  </r>
  <r>
    <n v="1106"/>
    <x v="604"/>
    <x v="1"/>
    <x v="1"/>
    <x v="4"/>
    <n v="0.01"/>
    <n v="658"/>
    <n v="13"/>
    <n v="8554"/>
    <n v="2138.5"/>
    <n v="427.70000000000005"/>
  </r>
  <r>
    <n v="1107"/>
    <x v="604"/>
    <x v="4"/>
    <x v="1"/>
    <x v="4"/>
    <n v="0.02"/>
    <n v="59"/>
    <n v="13"/>
    <n v="767"/>
    <n v="191.75"/>
    <n v="23.009999999999998"/>
  </r>
  <r>
    <n v="1131"/>
    <x v="503"/>
    <x v="1"/>
    <x v="1"/>
    <x v="4"/>
    <n v="0.02"/>
    <n v="380"/>
    <n v="13"/>
    <n v="4940"/>
    <n v="1235"/>
    <n v="98.8"/>
  </r>
  <r>
    <n v="1137"/>
    <x v="605"/>
    <x v="3"/>
    <x v="1"/>
    <x v="4"/>
    <n v="0.02"/>
    <n v="821"/>
    <n v="13"/>
    <n v="10673"/>
    <n v="2668.25"/>
    <n v="320.19"/>
  </r>
  <r>
    <n v="1141"/>
    <x v="606"/>
    <x v="8"/>
    <x v="1"/>
    <x v="4"/>
    <n v="0.01"/>
    <n v="595"/>
    <n v="13"/>
    <n v="7735"/>
    <n v="1933.75"/>
    <n v="386.75"/>
  </r>
  <r>
    <n v="1144"/>
    <x v="607"/>
    <x v="4"/>
    <x v="1"/>
    <x v="4"/>
    <n v="0.02"/>
    <n v="950"/>
    <n v="13"/>
    <n v="12350"/>
    <n v="3087.5"/>
    <n v="370.5"/>
  </r>
  <r>
    <n v="1153"/>
    <x v="505"/>
    <x v="7"/>
    <x v="1"/>
    <x v="4"/>
    <n v="0.03"/>
    <n v="453"/>
    <n v="13"/>
    <n v="5889"/>
    <n v="1472.25"/>
    <n v="176.67"/>
  </r>
  <r>
    <n v="1154"/>
    <x v="505"/>
    <x v="3"/>
    <x v="1"/>
    <x v="4"/>
    <n v="0.02"/>
    <n v="337"/>
    <n v="13"/>
    <n v="4381"/>
    <n v="1095.25"/>
    <n v="175.24"/>
  </r>
  <r>
    <n v="1191"/>
    <x v="608"/>
    <x v="1"/>
    <x v="1"/>
    <x v="4"/>
    <n v="0.02"/>
    <n v="557"/>
    <n v="13"/>
    <n v="7241"/>
    <n v="1810.25"/>
    <n v="217.23"/>
  </r>
  <r>
    <n v="1192"/>
    <x v="609"/>
    <x v="0"/>
    <x v="1"/>
    <x v="4"/>
    <n v="0.02"/>
    <n v="36"/>
    <n v="13"/>
    <n v="468"/>
    <n v="117"/>
    <n v="4.68"/>
  </r>
  <r>
    <n v="1211"/>
    <x v="610"/>
    <x v="4"/>
    <x v="1"/>
    <x v="4"/>
    <n v="0.03"/>
    <n v="632"/>
    <n v="13"/>
    <n v="8216"/>
    <n v="2054"/>
    <n v="82.16"/>
  </r>
  <r>
    <n v="1216"/>
    <x v="251"/>
    <x v="8"/>
    <x v="1"/>
    <x v="4"/>
    <n v="0.03"/>
    <n v="12"/>
    <n v="13"/>
    <n v="156"/>
    <n v="39"/>
    <n v="1.56"/>
  </r>
  <r>
    <n v="1221"/>
    <x v="252"/>
    <x v="1"/>
    <x v="1"/>
    <x v="4"/>
    <n v="0.03"/>
    <n v="553"/>
    <n v="13"/>
    <n v="7189"/>
    <n v="1797.25"/>
    <n v="359.45000000000005"/>
  </r>
  <r>
    <n v="1273"/>
    <x v="611"/>
    <x v="8"/>
    <x v="1"/>
    <x v="4"/>
    <n v="0.01"/>
    <n v="514"/>
    <n v="13"/>
    <n v="6682"/>
    <n v="1670.5"/>
    <n v="66.820000000000007"/>
  </r>
  <r>
    <n v="1278"/>
    <x v="612"/>
    <x v="0"/>
    <x v="1"/>
    <x v="4"/>
    <n v="0.02"/>
    <n v="905"/>
    <n v="13"/>
    <n v="11765"/>
    <n v="2941.25"/>
    <n v="117.65"/>
  </r>
  <r>
    <n v="1288"/>
    <x v="613"/>
    <x v="0"/>
    <x v="1"/>
    <x v="4"/>
    <n v="0.03"/>
    <n v="578"/>
    <n v="13"/>
    <n v="7514"/>
    <n v="1878.5"/>
    <n v="300.56"/>
  </r>
  <r>
    <n v="1289"/>
    <x v="613"/>
    <x v="4"/>
    <x v="1"/>
    <x v="4"/>
    <n v="0.03"/>
    <n v="387"/>
    <n v="13"/>
    <n v="5031"/>
    <n v="1257.75"/>
    <n v="100.62"/>
  </r>
  <r>
    <n v="1304"/>
    <x v="397"/>
    <x v="2"/>
    <x v="1"/>
    <x v="4"/>
    <n v="0.05"/>
    <n v="243"/>
    <n v="13"/>
    <n v="3159"/>
    <n v="789.75"/>
    <n v="126.36"/>
  </r>
  <r>
    <n v="1307"/>
    <x v="614"/>
    <x v="2"/>
    <x v="1"/>
    <x v="4"/>
    <n v="0.03"/>
    <n v="62"/>
    <n v="13"/>
    <n v="806"/>
    <n v="201.5"/>
    <n v="40.300000000000004"/>
  </r>
  <r>
    <n v="1336"/>
    <x v="258"/>
    <x v="6"/>
    <x v="1"/>
    <x v="4"/>
    <n v="0.04"/>
    <n v="633"/>
    <n v="13"/>
    <n v="8229"/>
    <n v="2057.25"/>
    <n v="82.29"/>
  </r>
  <r>
    <n v="1339"/>
    <x v="111"/>
    <x v="4"/>
    <x v="1"/>
    <x v="4"/>
    <n v="0.02"/>
    <n v="122"/>
    <n v="13"/>
    <n v="1586"/>
    <n v="396.5"/>
    <n v="31.720000000000002"/>
  </r>
  <r>
    <n v="1342"/>
    <x v="111"/>
    <x v="0"/>
    <x v="1"/>
    <x v="4"/>
    <n v="0.03"/>
    <n v="174"/>
    <n v="13"/>
    <n v="2262"/>
    <n v="565.5"/>
    <n v="90.48"/>
  </r>
  <r>
    <n v="1343"/>
    <x v="112"/>
    <x v="5"/>
    <x v="1"/>
    <x v="4"/>
    <n v="0.04"/>
    <n v="33"/>
    <n v="13"/>
    <n v="429"/>
    <n v="107.25"/>
    <n v="4.29"/>
  </r>
  <r>
    <n v="1346"/>
    <x v="112"/>
    <x v="5"/>
    <x v="1"/>
    <x v="4"/>
    <n v="0.04"/>
    <n v="494"/>
    <n v="13"/>
    <n v="6422"/>
    <n v="1605.5"/>
    <n v="192.66"/>
  </r>
  <r>
    <n v="1364"/>
    <x v="615"/>
    <x v="4"/>
    <x v="1"/>
    <x v="4"/>
    <n v="0.04"/>
    <n v="825"/>
    <n v="13"/>
    <n v="10725"/>
    <n v="2681.25"/>
    <n v="107.25"/>
  </r>
  <r>
    <n v="1376"/>
    <x v="616"/>
    <x v="4"/>
    <x v="1"/>
    <x v="4"/>
    <n v="0.04"/>
    <n v="92"/>
    <n v="13"/>
    <n v="1196"/>
    <n v="299"/>
    <n v="35.879999999999995"/>
  </r>
  <r>
    <n v="1383"/>
    <x v="263"/>
    <x v="7"/>
    <x v="1"/>
    <x v="4"/>
    <n v="0.03"/>
    <n v="611"/>
    <n v="13"/>
    <n v="7943"/>
    <n v="1985.75"/>
    <n v="158.86000000000001"/>
  </r>
  <r>
    <n v="1386"/>
    <x v="617"/>
    <x v="4"/>
    <x v="1"/>
    <x v="4"/>
    <n v="0.02"/>
    <n v="92"/>
    <n v="13"/>
    <n v="1196"/>
    <n v="299"/>
    <n v="59.800000000000004"/>
  </r>
  <r>
    <n v="1389"/>
    <x v="265"/>
    <x v="4"/>
    <x v="1"/>
    <x v="4"/>
    <n v="0.01"/>
    <n v="915"/>
    <n v="13"/>
    <n v="11895"/>
    <n v="2973.75"/>
    <n v="594.75"/>
  </r>
  <r>
    <n v="1401"/>
    <x v="117"/>
    <x v="8"/>
    <x v="1"/>
    <x v="4"/>
    <n v="0.02"/>
    <n v="89"/>
    <n v="13"/>
    <n v="1157"/>
    <n v="289.25"/>
    <n v="11.57"/>
  </r>
  <r>
    <n v="1414"/>
    <x v="618"/>
    <x v="8"/>
    <x v="1"/>
    <x v="4"/>
    <n v="0.05"/>
    <n v="317"/>
    <n v="13"/>
    <n v="4121"/>
    <n v="1030.25"/>
    <n v="164.84"/>
  </r>
  <r>
    <n v="1422"/>
    <x v="120"/>
    <x v="3"/>
    <x v="1"/>
    <x v="4"/>
    <n v="0.05"/>
    <n v="96"/>
    <n v="13"/>
    <n v="1248"/>
    <n v="312"/>
    <n v="24.96"/>
  </r>
  <r>
    <n v="1428"/>
    <x v="122"/>
    <x v="5"/>
    <x v="1"/>
    <x v="4"/>
    <n v="0.03"/>
    <n v="88"/>
    <n v="13"/>
    <n v="1144"/>
    <n v="286"/>
    <n v="11.44"/>
  </r>
  <r>
    <n v="1435"/>
    <x v="619"/>
    <x v="4"/>
    <x v="1"/>
    <x v="4"/>
    <n v="0.01"/>
    <n v="245"/>
    <n v="13"/>
    <n v="3185"/>
    <n v="796.25"/>
    <n v="31.85"/>
  </r>
  <r>
    <n v="1454"/>
    <x v="267"/>
    <x v="2"/>
    <x v="1"/>
    <x v="4"/>
    <n v="0.02"/>
    <n v="715"/>
    <n v="13"/>
    <n v="9295"/>
    <n v="2323.75"/>
    <n v="371.8"/>
  </r>
  <r>
    <n v="1455"/>
    <x v="267"/>
    <x v="1"/>
    <x v="1"/>
    <x v="4"/>
    <n v="0.05"/>
    <n v="509"/>
    <n v="13"/>
    <n v="6617"/>
    <n v="1654.25"/>
    <n v="330.85"/>
  </r>
  <r>
    <n v="1463"/>
    <x v="620"/>
    <x v="7"/>
    <x v="1"/>
    <x v="4"/>
    <n v="0.05"/>
    <n v="44"/>
    <n v="13"/>
    <n v="572"/>
    <n v="143"/>
    <n v="11.44"/>
  </r>
  <r>
    <n v="1481"/>
    <x v="621"/>
    <x v="4"/>
    <x v="1"/>
    <x v="4"/>
    <n v="0.03"/>
    <n v="74"/>
    <n v="13"/>
    <n v="962"/>
    <n v="240.5"/>
    <n v="9.620000000000001"/>
  </r>
  <r>
    <n v="1493"/>
    <x v="622"/>
    <x v="4"/>
    <x v="1"/>
    <x v="4"/>
    <n v="0.02"/>
    <n v="762"/>
    <n v="13"/>
    <n v="9906"/>
    <n v="2476.5"/>
    <n v="297.18"/>
  </r>
  <r>
    <n v="1500"/>
    <x v="529"/>
    <x v="5"/>
    <x v="1"/>
    <x v="4"/>
    <n v="0.05"/>
    <n v="306"/>
    <n v="13"/>
    <n v="3978"/>
    <n v="994.5"/>
    <n v="79.56"/>
  </r>
  <r>
    <n v="1502"/>
    <x v="530"/>
    <x v="0"/>
    <x v="1"/>
    <x v="4"/>
    <n v="0.02"/>
    <n v="839"/>
    <n v="13"/>
    <n v="10907"/>
    <n v="2726.75"/>
    <n v="545.35"/>
  </r>
  <r>
    <n v="1510"/>
    <x v="274"/>
    <x v="4"/>
    <x v="1"/>
    <x v="4"/>
    <n v="0.04"/>
    <n v="451"/>
    <n v="13"/>
    <n v="5863"/>
    <n v="1465.75"/>
    <n v="175.89"/>
  </r>
  <r>
    <n v="1518"/>
    <x v="277"/>
    <x v="2"/>
    <x v="1"/>
    <x v="4"/>
    <n v="0.04"/>
    <n v="162"/>
    <n v="13"/>
    <n v="2106"/>
    <n v="526.5"/>
    <n v="42.12"/>
  </r>
  <r>
    <n v="1521"/>
    <x v="623"/>
    <x v="1"/>
    <x v="1"/>
    <x v="4"/>
    <n v="0.02"/>
    <n v="135"/>
    <n v="13"/>
    <n v="1755"/>
    <n v="438.75"/>
    <n v="35.1"/>
  </r>
  <r>
    <n v="1552"/>
    <x v="413"/>
    <x v="6"/>
    <x v="1"/>
    <x v="4"/>
    <n v="0.05"/>
    <n v="72"/>
    <n v="13"/>
    <n v="936"/>
    <n v="234"/>
    <n v="9.36"/>
  </r>
  <r>
    <n v="1560"/>
    <x v="414"/>
    <x v="0"/>
    <x v="1"/>
    <x v="4"/>
    <n v="0.05"/>
    <n v="457"/>
    <n v="13"/>
    <n v="5941"/>
    <n v="1485.25"/>
    <n v="297.05"/>
  </r>
  <r>
    <n v="1567"/>
    <x v="416"/>
    <x v="0"/>
    <x v="1"/>
    <x v="4"/>
    <n v="0.04"/>
    <n v="321"/>
    <n v="13"/>
    <n v="4173"/>
    <n v="1043.25"/>
    <n v="41.730000000000004"/>
  </r>
  <r>
    <n v="1571"/>
    <x v="624"/>
    <x v="0"/>
    <x v="1"/>
    <x v="4"/>
    <n v="0.03"/>
    <n v="758"/>
    <n v="13"/>
    <n v="9854"/>
    <n v="2463.5"/>
    <n v="98.54"/>
  </r>
  <r>
    <n v="1579"/>
    <x v="625"/>
    <x v="8"/>
    <x v="1"/>
    <x v="4"/>
    <n v="0.02"/>
    <n v="860"/>
    <n v="13"/>
    <n v="11180"/>
    <n v="2795"/>
    <n v="111.8"/>
  </r>
  <r>
    <n v="1603"/>
    <x v="284"/>
    <x v="6"/>
    <x v="1"/>
    <x v="4"/>
    <n v="0.01"/>
    <n v="695"/>
    <n v="13"/>
    <n v="9035"/>
    <n v="2258.75"/>
    <n v="361.40000000000003"/>
  </r>
  <r>
    <n v="1608"/>
    <x v="132"/>
    <x v="1"/>
    <x v="1"/>
    <x v="4"/>
    <n v="0.05"/>
    <n v="542"/>
    <n v="13"/>
    <n v="7046"/>
    <n v="1761.5"/>
    <n v="281.84000000000003"/>
  </r>
  <r>
    <n v="1614"/>
    <x v="285"/>
    <x v="0"/>
    <x v="1"/>
    <x v="4"/>
    <n v="0.04"/>
    <n v="27"/>
    <n v="13"/>
    <n v="351"/>
    <n v="87.75"/>
    <n v="14.040000000000001"/>
  </r>
  <r>
    <n v="1634"/>
    <x v="419"/>
    <x v="0"/>
    <x v="1"/>
    <x v="4"/>
    <n v="0.05"/>
    <n v="768"/>
    <n v="13"/>
    <n v="9984"/>
    <n v="2496"/>
    <n v="399.36"/>
  </r>
  <r>
    <n v="1637"/>
    <x v="626"/>
    <x v="1"/>
    <x v="1"/>
    <x v="4"/>
    <n v="0.01"/>
    <n v="353"/>
    <n v="13"/>
    <n v="4589"/>
    <n v="1147.25"/>
    <n v="45.89"/>
  </r>
  <r>
    <n v="1645"/>
    <x v="627"/>
    <x v="7"/>
    <x v="1"/>
    <x v="4"/>
    <n v="0.04"/>
    <n v="214"/>
    <n v="13"/>
    <n v="2782"/>
    <n v="695.5"/>
    <n v="111.28"/>
  </r>
  <r>
    <n v="1647"/>
    <x v="137"/>
    <x v="2"/>
    <x v="1"/>
    <x v="4"/>
    <n v="0.01"/>
    <n v="414"/>
    <n v="13"/>
    <n v="5382"/>
    <n v="1345.5"/>
    <n v="161.46"/>
  </r>
  <r>
    <n v="1673"/>
    <x v="628"/>
    <x v="0"/>
    <x v="1"/>
    <x v="4"/>
    <n v="0.01"/>
    <n v="776"/>
    <n v="13"/>
    <n v="10088"/>
    <n v="2522"/>
    <n v="403.52"/>
  </r>
  <r>
    <n v="1674"/>
    <x v="629"/>
    <x v="3"/>
    <x v="1"/>
    <x v="4"/>
    <n v="0.05"/>
    <n v="67"/>
    <n v="13"/>
    <n v="871"/>
    <n v="217.75"/>
    <n v="34.840000000000003"/>
  </r>
  <r>
    <n v="1686"/>
    <x v="630"/>
    <x v="0"/>
    <x v="1"/>
    <x v="4"/>
    <n v="0.04"/>
    <n v="395"/>
    <n v="13"/>
    <n v="5135"/>
    <n v="1283.75"/>
    <n v="256.75"/>
  </r>
  <r>
    <n v="1699"/>
    <x v="291"/>
    <x v="3"/>
    <x v="1"/>
    <x v="4"/>
    <n v="0.04"/>
    <n v="184"/>
    <n v="13"/>
    <n v="2392"/>
    <n v="598"/>
    <n v="119.60000000000001"/>
  </r>
  <r>
    <n v="1711"/>
    <x v="537"/>
    <x v="6"/>
    <x v="1"/>
    <x v="4"/>
    <n v="0.05"/>
    <n v="585"/>
    <n v="13"/>
    <n v="7605"/>
    <n v="1901.25"/>
    <n v="228.15"/>
  </r>
  <r>
    <n v="1714"/>
    <x v="631"/>
    <x v="7"/>
    <x v="1"/>
    <x v="4"/>
    <n v="0.01"/>
    <n v="27"/>
    <n v="13"/>
    <n v="351"/>
    <n v="87.75"/>
    <n v="7.0200000000000005"/>
  </r>
  <r>
    <n v="1717"/>
    <x v="292"/>
    <x v="2"/>
    <x v="1"/>
    <x v="4"/>
    <n v="0.01"/>
    <n v="762"/>
    <n v="13"/>
    <n v="9906"/>
    <n v="2476.5"/>
    <n v="297.18"/>
  </r>
  <r>
    <n v="1721"/>
    <x v="145"/>
    <x v="4"/>
    <x v="1"/>
    <x v="4"/>
    <n v="0.02"/>
    <n v="400"/>
    <n v="13"/>
    <n v="5200"/>
    <n v="1300"/>
    <n v="52"/>
  </r>
  <r>
    <n v="1757"/>
    <x v="150"/>
    <x v="8"/>
    <x v="1"/>
    <x v="4"/>
    <n v="0.03"/>
    <n v="65"/>
    <n v="13"/>
    <n v="845"/>
    <n v="211.25"/>
    <n v="42.25"/>
  </r>
  <r>
    <n v="1764"/>
    <x v="632"/>
    <x v="2"/>
    <x v="1"/>
    <x v="4"/>
    <n v="0.04"/>
    <n v="376"/>
    <n v="13"/>
    <n v="4888"/>
    <n v="1222"/>
    <n v="97.76"/>
  </r>
  <r>
    <n v="1768"/>
    <x v="633"/>
    <x v="4"/>
    <x v="1"/>
    <x v="4"/>
    <n v="0.01"/>
    <n v="596"/>
    <n v="13"/>
    <n v="7748"/>
    <n v="1937"/>
    <n v="309.92"/>
  </r>
  <r>
    <n v="1770"/>
    <x v="425"/>
    <x v="3"/>
    <x v="1"/>
    <x v="4"/>
    <n v="0.02"/>
    <n v="766"/>
    <n v="13"/>
    <n v="9958"/>
    <n v="2489.5"/>
    <n v="199.16"/>
  </r>
  <r>
    <n v="1773"/>
    <x v="298"/>
    <x v="8"/>
    <x v="1"/>
    <x v="4"/>
    <n v="0.01"/>
    <n v="427"/>
    <n v="13"/>
    <n v="5551"/>
    <n v="1387.75"/>
    <n v="277.55"/>
  </r>
  <r>
    <n v="1778"/>
    <x v="427"/>
    <x v="4"/>
    <x v="1"/>
    <x v="4"/>
    <n v="0.03"/>
    <n v="580"/>
    <n v="13"/>
    <n v="7540"/>
    <n v="1885"/>
    <n v="301.60000000000002"/>
  </r>
  <r>
    <n v="1784"/>
    <x v="152"/>
    <x v="8"/>
    <x v="1"/>
    <x v="4"/>
    <n v="0.01"/>
    <n v="797"/>
    <n v="13"/>
    <n v="10361"/>
    <n v="2590.25"/>
    <n v="518.05000000000007"/>
  </r>
  <r>
    <n v="1786"/>
    <x v="634"/>
    <x v="2"/>
    <x v="1"/>
    <x v="4"/>
    <n v="0.03"/>
    <n v="633"/>
    <n v="13"/>
    <n v="8229"/>
    <n v="2057.25"/>
    <n v="82.29"/>
  </r>
  <r>
    <n v="1810"/>
    <x v="635"/>
    <x v="8"/>
    <x v="1"/>
    <x v="4"/>
    <n v="0.05"/>
    <n v="617"/>
    <n v="13"/>
    <n v="8021"/>
    <n v="2005.25"/>
    <n v="240.63"/>
  </r>
  <r>
    <n v="1811"/>
    <x v="635"/>
    <x v="7"/>
    <x v="1"/>
    <x v="4"/>
    <n v="0.03"/>
    <n v="474"/>
    <n v="13"/>
    <n v="6162"/>
    <n v="1540.5"/>
    <n v="123.24000000000001"/>
  </r>
  <r>
    <n v="1852"/>
    <x v="301"/>
    <x v="7"/>
    <x v="1"/>
    <x v="4"/>
    <n v="0.04"/>
    <n v="332"/>
    <n v="13"/>
    <n v="4316"/>
    <n v="1079"/>
    <n v="129.47999999999999"/>
  </r>
  <r>
    <n v="1869"/>
    <x v="160"/>
    <x v="1"/>
    <x v="1"/>
    <x v="4"/>
    <n v="0.03"/>
    <n v="137"/>
    <n v="13"/>
    <n v="1781"/>
    <n v="445.25"/>
    <n v="17.809999999999999"/>
  </r>
  <r>
    <n v="1870"/>
    <x v="160"/>
    <x v="3"/>
    <x v="1"/>
    <x v="4"/>
    <n v="0.01"/>
    <n v="866"/>
    <n v="13"/>
    <n v="11258"/>
    <n v="2814.5"/>
    <n v="450.32"/>
  </r>
  <r>
    <n v="1873"/>
    <x v="636"/>
    <x v="1"/>
    <x v="1"/>
    <x v="4"/>
    <n v="0.04"/>
    <n v="366"/>
    <n v="13"/>
    <n v="4758"/>
    <n v="1189.5"/>
    <n v="190.32"/>
  </r>
  <r>
    <n v="1874"/>
    <x v="636"/>
    <x v="2"/>
    <x v="1"/>
    <x v="4"/>
    <n v="0.02"/>
    <n v="120"/>
    <n v="13"/>
    <n v="1560"/>
    <n v="390"/>
    <n v="46.8"/>
  </r>
  <r>
    <n v="1876"/>
    <x v="304"/>
    <x v="3"/>
    <x v="1"/>
    <x v="4"/>
    <n v="0.01"/>
    <n v="704"/>
    <n v="13"/>
    <n v="9152"/>
    <n v="2288"/>
    <n v="274.56"/>
  </r>
  <r>
    <n v="1884"/>
    <x v="637"/>
    <x v="1"/>
    <x v="1"/>
    <x v="4"/>
    <n v="0.01"/>
    <n v="256"/>
    <n v="13"/>
    <n v="3328"/>
    <n v="832"/>
    <n v="99.84"/>
  </r>
  <r>
    <n v="1886"/>
    <x v="305"/>
    <x v="3"/>
    <x v="1"/>
    <x v="4"/>
    <n v="0.01"/>
    <n v="624"/>
    <n v="13"/>
    <n v="8112"/>
    <n v="2028"/>
    <n v="324.48"/>
  </r>
  <r>
    <n v="1908"/>
    <x v="306"/>
    <x v="6"/>
    <x v="1"/>
    <x v="4"/>
    <n v="0.05"/>
    <n v="407"/>
    <n v="13"/>
    <n v="5291"/>
    <n v="1322.75"/>
    <n v="105.82000000000001"/>
  </r>
  <r>
    <n v="1911"/>
    <x v="638"/>
    <x v="5"/>
    <x v="1"/>
    <x v="4"/>
    <n v="0.03"/>
    <n v="889"/>
    <n v="13"/>
    <n v="11557"/>
    <n v="2889.25"/>
    <n v="346.71"/>
  </r>
  <r>
    <n v="1918"/>
    <x v="639"/>
    <x v="4"/>
    <x v="1"/>
    <x v="4"/>
    <n v="0.01"/>
    <n v="63"/>
    <n v="13"/>
    <n v="819"/>
    <n v="204.75"/>
    <n v="8.19"/>
  </r>
  <r>
    <n v="1919"/>
    <x v="639"/>
    <x v="1"/>
    <x v="1"/>
    <x v="4"/>
    <n v="0.02"/>
    <n v="93"/>
    <n v="13"/>
    <n v="1209"/>
    <n v="302.25"/>
    <n v="60.45"/>
  </r>
  <r>
    <n v="1954"/>
    <x v="640"/>
    <x v="3"/>
    <x v="1"/>
    <x v="4"/>
    <n v="0.04"/>
    <n v="620"/>
    <n v="13"/>
    <n v="8060"/>
    <n v="2015"/>
    <n v="161.20000000000002"/>
  </r>
  <r>
    <n v="1961"/>
    <x v="312"/>
    <x v="1"/>
    <x v="1"/>
    <x v="4"/>
    <n v="0.05"/>
    <n v="93"/>
    <n v="13"/>
    <n v="1209"/>
    <n v="302.25"/>
    <n v="12.09"/>
  </r>
  <r>
    <n v="1984"/>
    <x v="550"/>
    <x v="2"/>
    <x v="1"/>
    <x v="4"/>
    <n v="0.04"/>
    <n v="350"/>
    <n v="13"/>
    <n v="4550"/>
    <n v="1137.5"/>
    <n v="136.5"/>
  </r>
  <r>
    <n v="1988"/>
    <x v="641"/>
    <x v="7"/>
    <x v="1"/>
    <x v="4"/>
    <n v="0.05"/>
    <n v="720"/>
    <n v="13"/>
    <n v="9360"/>
    <n v="2340"/>
    <n v="187.20000000000002"/>
  </r>
  <r>
    <n v="1995"/>
    <x v="642"/>
    <x v="5"/>
    <x v="1"/>
    <x v="4"/>
    <n v="0.01"/>
    <n v="226"/>
    <n v="13"/>
    <n v="2938"/>
    <n v="734.5"/>
    <n v="88.14"/>
  </r>
  <r>
    <n v="5"/>
    <x v="0"/>
    <x v="1"/>
    <x v="0"/>
    <x v="5"/>
    <n v="0.03"/>
    <n v="7.7349999999999994"/>
    <n v="14"/>
    <n v="108.28999999999999"/>
    <n v="27.072499999999998"/>
    <n v="2.1657999999999999"/>
  </r>
  <r>
    <n v="6"/>
    <x v="0"/>
    <x v="0"/>
    <x v="0"/>
    <x v="5"/>
    <n v="0.02"/>
    <n v="257.03999999999996"/>
    <n v="14"/>
    <n v="3598.5599999999995"/>
    <n v="899.63999999999987"/>
    <n v="71.971199999999996"/>
  </r>
  <r>
    <n v="12"/>
    <x v="1"/>
    <x v="7"/>
    <x v="0"/>
    <x v="5"/>
    <n v="0.01"/>
    <n v="69.614999999999995"/>
    <n v="14"/>
    <n v="974.6099999999999"/>
    <n v="243.65249999999997"/>
    <n v="38.984399999999994"/>
  </r>
  <r>
    <n v="22"/>
    <x v="643"/>
    <x v="7"/>
    <x v="0"/>
    <x v="5"/>
    <n v="0.02"/>
    <n v="157.67499999999998"/>
    <n v="14"/>
    <n v="2207.4499999999998"/>
    <n v="551.86249999999995"/>
    <n v="88.297999999999988"/>
  </r>
  <r>
    <n v="27"/>
    <x v="644"/>
    <x v="2"/>
    <x v="0"/>
    <x v="5"/>
    <n v="0.03"/>
    <n v="201.70499999999998"/>
    <n v="14"/>
    <n v="2823.87"/>
    <n v="705.96749999999997"/>
    <n v="56.477399999999996"/>
  </r>
  <r>
    <n v="30"/>
    <x v="4"/>
    <x v="3"/>
    <x v="0"/>
    <x v="5"/>
    <n v="0.05"/>
    <n v="479.56999999999994"/>
    <n v="14"/>
    <n v="6713.98"/>
    <n v="1678.4949999999999"/>
    <n v="134.27959999999999"/>
  </r>
  <r>
    <n v="42"/>
    <x v="443"/>
    <x v="8"/>
    <x v="0"/>
    <x v="5"/>
    <n v="0.05"/>
    <n v="127.32999999999998"/>
    <n v="14"/>
    <n v="1782.62"/>
    <n v="445.65499999999997"/>
    <n v="35.6524"/>
  </r>
  <r>
    <n v="46"/>
    <x v="7"/>
    <x v="2"/>
    <x v="0"/>
    <x v="5"/>
    <n v="0.01"/>
    <n v="500.98999999999995"/>
    <n v="14"/>
    <n v="7013.86"/>
    <n v="1753.4649999999999"/>
    <n v="70.138599999999997"/>
  </r>
  <r>
    <n v="54"/>
    <x v="645"/>
    <x v="0"/>
    <x v="0"/>
    <x v="5"/>
    <n v="0.03"/>
    <n v="205.86999999999998"/>
    <n v="14"/>
    <n v="2882.18"/>
    <n v="720.54499999999996"/>
    <n v="28.8218"/>
  </r>
  <r>
    <n v="55"/>
    <x v="646"/>
    <x v="7"/>
    <x v="0"/>
    <x v="5"/>
    <n v="0.02"/>
    <n v="414.12"/>
    <n v="14"/>
    <n v="5797.68"/>
    <n v="1449.42"/>
    <n v="289.88400000000001"/>
  </r>
  <r>
    <n v="69"/>
    <x v="9"/>
    <x v="6"/>
    <x v="0"/>
    <x v="5"/>
    <n v="0.05"/>
    <n v="433.15999999999997"/>
    <n v="14"/>
    <n v="6064.24"/>
    <n v="1516.06"/>
    <n v="181.9272"/>
  </r>
  <r>
    <n v="80"/>
    <x v="647"/>
    <x v="4"/>
    <x v="0"/>
    <x v="5"/>
    <n v="0.05"/>
    <n v="172.54999999999998"/>
    <n v="14"/>
    <n v="2415.6999999999998"/>
    <n v="603.92499999999995"/>
    <n v="72.470999999999989"/>
  </r>
  <r>
    <n v="104"/>
    <x v="11"/>
    <x v="5"/>
    <x v="0"/>
    <x v="5"/>
    <n v="0.02"/>
    <n v="586.07499999999993"/>
    <n v="14"/>
    <n v="8205.0499999999993"/>
    <n v="2051.2624999999998"/>
    <n v="164.101"/>
  </r>
  <r>
    <n v="109"/>
    <x v="648"/>
    <x v="8"/>
    <x v="0"/>
    <x v="5"/>
    <n v="0.05"/>
    <n v="114.23999999999998"/>
    <n v="14"/>
    <n v="1599.3599999999997"/>
    <n v="399.83999999999992"/>
    <n v="79.967999999999989"/>
  </r>
  <r>
    <n v="115"/>
    <x v="319"/>
    <x v="4"/>
    <x v="0"/>
    <x v="5"/>
    <n v="0.01"/>
    <n v="334.98499999999996"/>
    <n v="14"/>
    <n v="4689.7899999999991"/>
    <n v="1172.4474999999998"/>
    <n v="93.795799999999986"/>
  </r>
  <r>
    <n v="122"/>
    <x v="649"/>
    <x v="4"/>
    <x v="0"/>
    <x v="5"/>
    <n v="0.03"/>
    <n v="311.18499999999995"/>
    <n v="14"/>
    <n v="4356.5899999999992"/>
    <n v="1089.1474999999998"/>
    <n v="174.26359999999997"/>
  </r>
  <r>
    <n v="141"/>
    <x v="180"/>
    <x v="6"/>
    <x v="0"/>
    <x v="5"/>
    <n v="0.02"/>
    <n v="127.32999999999998"/>
    <n v="14"/>
    <n v="1782.62"/>
    <n v="445.65499999999997"/>
    <n v="89.131"/>
  </r>
  <r>
    <n v="151"/>
    <x v="322"/>
    <x v="2"/>
    <x v="0"/>
    <x v="5"/>
    <n v="0.03"/>
    <n v="48.79"/>
    <n v="14"/>
    <n v="683.06"/>
    <n v="170.76499999999999"/>
    <n v="34.152999999999999"/>
  </r>
  <r>
    <n v="156"/>
    <x v="650"/>
    <x v="3"/>
    <x v="0"/>
    <x v="5"/>
    <n v="0.02"/>
    <n v="38.08"/>
    <n v="14"/>
    <n v="533.12"/>
    <n v="133.28"/>
    <n v="21.3248"/>
  </r>
  <r>
    <n v="158"/>
    <x v="651"/>
    <x v="1"/>
    <x v="0"/>
    <x v="5"/>
    <n v="0.01"/>
    <n v="190.99499999999998"/>
    <n v="14"/>
    <n v="2673.93"/>
    <n v="668.48249999999996"/>
    <n v="26.7393"/>
  </r>
  <r>
    <n v="161"/>
    <x v="450"/>
    <x v="0"/>
    <x v="0"/>
    <x v="5"/>
    <n v="0.02"/>
    <n v="437.9199999999999"/>
    <n v="14"/>
    <n v="6130.8799999999983"/>
    <n v="1532.7199999999996"/>
    <n v="306.54399999999993"/>
  </r>
  <r>
    <n v="167"/>
    <x v="652"/>
    <x v="1"/>
    <x v="0"/>
    <x v="5"/>
    <n v="0.03"/>
    <n v="455.76999999999992"/>
    <n v="14"/>
    <n v="6380.7799999999988"/>
    <n v="1595.1949999999997"/>
    <n v="63.807799999999993"/>
  </r>
  <r>
    <n v="170"/>
    <x v="181"/>
    <x v="4"/>
    <x v="0"/>
    <x v="5"/>
    <n v="0.03"/>
    <n v="481.95"/>
    <n v="14"/>
    <n v="6747.3"/>
    <n v="1686.825"/>
    <n v="134.946"/>
  </r>
  <r>
    <n v="177"/>
    <x v="14"/>
    <x v="1"/>
    <x v="0"/>
    <x v="5"/>
    <n v="0.03"/>
    <n v="461.71999999999991"/>
    <n v="14"/>
    <n v="6464.079999999999"/>
    <n v="1616.0199999999998"/>
    <n v="258.56319999999994"/>
  </r>
  <r>
    <n v="179"/>
    <x v="14"/>
    <x v="6"/>
    <x v="0"/>
    <x v="5"/>
    <n v="0.02"/>
    <n v="151.72499999999999"/>
    <n v="14"/>
    <n v="2124.15"/>
    <n v="531.03750000000002"/>
    <n v="63.724499999999999"/>
  </r>
  <r>
    <n v="193"/>
    <x v="17"/>
    <x v="0"/>
    <x v="0"/>
    <x v="5"/>
    <n v="0.04"/>
    <n v="492.06499999999994"/>
    <n v="14"/>
    <n v="6888.9099999999989"/>
    <n v="1722.2274999999997"/>
    <n v="275.55639999999994"/>
  </r>
  <r>
    <n v="198"/>
    <x v="653"/>
    <x v="7"/>
    <x v="0"/>
    <x v="5"/>
    <n v="0.05"/>
    <n v="332.00999999999993"/>
    <n v="14"/>
    <n v="4648.1399999999994"/>
    <n v="1162.0349999999999"/>
    <n v="92.962799999999987"/>
  </r>
  <r>
    <n v="271"/>
    <x v="458"/>
    <x v="3"/>
    <x v="0"/>
    <x v="5"/>
    <n v="0.02"/>
    <n v="212.41499999999996"/>
    <n v="14"/>
    <n v="2973.8099999999995"/>
    <n v="743.45249999999987"/>
    <n v="89.21429999999998"/>
  </r>
  <r>
    <n v="274"/>
    <x v="654"/>
    <x v="6"/>
    <x v="0"/>
    <x v="5"/>
    <n v="0.02"/>
    <n v="349.26499999999999"/>
    <n v="14"/>
    <n v="4889.71"/>
    <n v="1222.4275"/>
    <n v="244.4855"/>
  </r>
  <r>
    <n v="275"/>
    <x v="183"/>
    <x v="5"/>
    <x v="0"/>
    <x v="5"/>
    <n v="0.01"/>
    <n v="279.64999999999998"/>
    <n v="14"/>
    <n v="3915.0999999999995"/>
    <n v="978.77499999999986"/>
    <n v="195.755"/>
  </r>
  <r>
    <n v="289"/>
    <x v="28"/>
    <x v="8"/>
    <x v="0"/>
    <x v="5"/>
    <n v="0.04"/>
    <n v="418.87999999999994"/>
    <n v="14"/>
    <n v="5864.3199999999988"/>
    <n v="1466.0799999999997"/>
    <n v="175.92959999999997"/>
  </r>
  <r>
    <n v="294"/>
    <x v="460"/>
    <x v="1"/>
    <x v="0"/>
    <x v="5"/>
    <n v="0.04"/>
    <n v="276.07999999999993"/>
    <n v="14"/>
    <n v="3865.119999999999"/>
    <n v="966.27999999999975"/>
    <n v="38.651199999999989"/>
  </r>
  <r>
    <n v="299"/>
    <x v="655"/>
    <x v="3"/>
    <x v="0"/>
    <x v="5"/>
    <n v="0.03"/>
    <n v="282.02999999999997"/>
    <n v="14"/>
    <n v="3948.4199999999996"/>
    <n v="987.1049999999999"/>
    <n v="197.42099999999999"/>
  </r>
  <r>
    <n v="308"/>
    <x v="29"/>
    <x v="1"/>
    <x v="0"/>
    <x v="5"/>
    <n v="0.05"/>
    <n v="323.08499999999998"/>
    <n v="14"/>
    <n v="4523.1899999999996"/>
    <n v="1130.7974999999999"/>
    <n v="226.15949999999998"/>
  </r>
  <r>
    <n v="309"/>
    <x v="656"/>
    <x v="1"/>
    <x v="0"/>
    <x v="5"/>
    <n v="0.05"/>
    <n v="375.44499999999999"/>
    <n v="14"/>
    <n v="5256.23"/>
    <n v="1314.0574999999999"/>
    <n v="262.81149999999997"/>
  </r>
  <r>
    <n v="326"/>
    <x v="31"/>
    <x v="4"/>
    <x v="0"/>
    <x v="5"/>
    <n v="0.04"/>
    <n v="409.95499999999993"/>
    <n v="14"/>
    <n v="5739.369999999999"/>
    <n v="1434.8424999999997"/>
    <n v="172.18109999999996"/>
  </r>
  <r>
    <n v="333"/>
    <x v="657"/>
    <x v="5"/>
    <x v="0"/>
    <x v="5"/>
    <n v="0.05"/>
    <n v="240.97499999999999"/>
    <n v="14"/>
    <n v="3373.65"/>
    <n v="843.41250000000002"/>
    <n v="168.6825"/>
  </r>
  <r>
    <n v="362"/>
    <x v="342"/>
    <x v="7"/>
    <x v="0"/>
    <x v="5"/>
    <n v="0.01"/>
    <n v="498.6099999999999"/>
    <n v="14"/>
    <n v="6980.5399999999991"/>
    <n v="1745.1349999999998"/>
    <n v="349.02699999999999"/>
  </r>
  <r>
    <n v="369"/>
    <x v="187"/>
    <x v="4"/>
    <x v="0"/>
    <x v="5"/>
    <n v="0.03"/>
    <n v="519.43499999999995"/>
    <n v="14"/>
    <n v="7272.0899999999992"/>
    <n v="1818.0224999999998"/>
    <n v="145.4418"/>
  </r>
  <r>
    <n v="383"/>
    <x v="467"/>
    <x v="0"/>
    <x v="0"/>
    <x v="5"/>
    <n v="0.03"/>
    <n v="181.47499999999999"/>
    <n v="14"/>
    <n v="2540.65"/>
    <n v="635.16250000000002"/>
    <n v="25.406500000000001"/>
  </r>
  <r>
    <n v="390"/>
    <x v="34"/>
    <x v="1"/>
    <x v="0"/>
    <x v="5"/>
    <n v="0.01"/>
    <n v="428.39999999999992"/>
    <n v="14"/>
    <n v="5997.5999999999985"/>
    <n v="1499.3999999999996"/>
    <n v="239.90399999999994"/>
  </r>
  <r>
    <n v="408"/>
    <x v="37"/>
    <x v="3"/>
    <x v="0"/>
    <x v="5"/>
    <n v="0.01"/>
    <n v="246.32999999999996"/>
    <n v="14"/>
    <n v="3448.6199999999994"/>
    <n v="862.15499999999986"/>
    <n v="34.486199999999997"/>
  </r>
  <r>
    <n v="419"/>
    <x v="658"/>
    <x v="7"/>
    <x v="0"/>
    <x v="5"/>
    <n v="0.02"/>
    <n v="440.89499999999992"/>
    <n v="14"/>
    <n v="6172.5299999999988"/>
    <n v="1543.1324999999997"/>
    <n v="123.45059999999998"/>
  </r>
  <r>
    <n v="452"/>
    <x v="40"/>
    <x v="5"/>
    <x v="0"/>
    <x v="5"/>
    <n v="0.02"/>
    <n v="356.40499999999997"/>
    <n v="14"/>
    <n v="4989.67"/>
    <n v="1247.4175"/>
    <n v="249.48350000000002"/>
  </r>
  <r>
    <n v="455"/>
    <x v="572"/>
    <x v="6"/>
    <x v="0"/>
    <x v="5"/>
    <n v="0.01"/>
    <n v="70.209999999999994"/>
    <n v="14"/>
    <n v="982.93999999999994"/>
    <n v="245.73499999999999"/>
    <n v="9.8293999999999997"/>
  </r>
  <r>
    <n v="470"/>
    <x v="199"/>
    <x v="8"/>
    <x v="0"/>
    <x v="5"/>
    <n v="0.05"/>
    <n v="199.92"/>
    <n v="14"/>
    <n v="2798.8799999999997"/>
    <n v="699.71999999999991"/>
    <n v="55.977599999999995"/>
  </r>
  <r>
    <n v="471"/>
    <x v="659"/>
    <x v="5"/>
    <x v="0"/>
    <x v="5"/>
    <n v="0.04"/>
    <n v="169.57499999999999"/>
    <n v="14"/>
    <n v="2374.0499999999997"/>
    <n v="593.51249999999993"/>
    <n v="71.221499999999992"/>
  </r>
  <r>
    <n v="488"/>
    <x v="44"/>
    <x v="3"/>
    <x v="0"/>
    <x v="5"/>
    <n v="0.02"/>
    <n v="139.22999999999999"/>
    <n v="14"/>
    <n v="1949.2199999999998"/>
    <n v="487.30499999999995"/>
    <n v="77.968799999999987"/>
  </r>
  <r>
    <n v="498"/>
    <x v="46"/>
    <x v="8"/>
    <x v="0"/>
    <x v="5"/>
    <n v="0.01"/>
    <n v="535.5"/>
    <n v="14"/>
    <n v="7497"/>
    <n v="1874.25"/>
    <n v="149.94"/>
  </r>
  <r>
    <n v="502"/>
    <x v="200"/>
    <x v="3"/>
    <x v="0"/>
    <x v="5"/>
    <n v="0.03"/>
    <n v="149.345"/>
    <n v="14"/>
    <n v="2090.83"/>
    <n v="522.70749999999998"/>
    <n v="62.724899999999998"/>
  </r>
  <r>
    <n v="504"/>
    <x v="200"/>
    <x v="2"/>
    <x v="0"/>
    <x v="5"/>
    <n v="0.05"/>
    <n v="280.83999999999997"/>
    <n v="14"/>
    <n v="3931.7599999999998"/>
    <n v="982.93999999999994"/>
    <n v="196.58799999999999"/>
  </r>
  <r>
    <n v="530"/>
    <x v="660"/>
    <x v="1"/>
    <x v="0"/>
    <x v="5"/>
    <n v="0.03"/>
    <n v="593.21499999999992"/>
    <n v="14"/>
    <n v="8305.0099999999984"/>
    <n v="2076.2524999999996"/>
    <n v="166.10019999999997"/>
  </r>
  <r>
    <n v="531"/>
    <x v="204"/>
    <x v="7"/>
    <x v="0"/>
    <x v="5"/>
    <n v="0.04"/>
    <n v="146.36999999999998"/>
    <n v="14"/>
    <n v="2049.1799999999998"/>
    <n v="512.29499999999996"/>
    <n v="61.475399999999993"/>
  </r>
  <r>
    <n v="553"/>
    <x v="661"/>
    <x v="8"/>
    <x v="0"/>
    <x v="5"/>
    <n v="0.02"/>
    <n v="219.55500000000001"/>
    <n v="14"/>
    <n v="3073.77"/>
    <n v="768.4425"/>
    <n v="61.4754"/>
  </r>
  <r>
    <n v="564"/>
    <x v="210"/>
    <x v="6"/>
    <x v="0"/>
    <x v="5"/>
    <n v="0.02"/>
    <n v="424.23499999999996"/>
    <n v="14"/>
    <n v="5939.2899999999991"/>
    <n v="1484.8224999999998"/>
    <n v="178.17869999999996"/>
  </r>
  <r>
    <n v="579"/>
    <x v="662"/>
    <x v="5"/>
    <x v="0"/>
    <x v="5"/>
    <n v="0.05"/>
    <n v="533.71499999999992"/>
    <n v="14"/>
    <n v="7472.0099999999984"/>
    <n v="1868.0024999999996"/>
    <n v="373.60049999999995"/>
  </r>
  <r>
    <n v="594"/>
    <x v="476"/>
    <x v="0"/>
    <x v="0"/>
    <x v="5"/>
    <n v="0.05"/>
    <n v="516.45999999999992"/>
    <n v="14"/>
    <n v="7230.4399999999987"/>
    <n v="1807.6099999999997"/>
    <n v="216.91319999999996"/>
  </r>
  <r>
    <n v="632"/>
    <x v="663"/>
    <x v="7"/>
    <x v="0"/>
    <x v="5"/>
    <n v="0.02"/>
    <n v="580.125"/>
    <n v="14"/>
    <n v="8121.75"/>
    <n v="2030.4375"/>
    <n v="81.217500000000001"/>
  </r>
  <r>
    <n v="636"/>
    <x v="216"/>
    <x v="5"/>
    <x v="0"/>
    <x v="5"/>
    <n v="0.03"/>
    <n v="364.14"/>
    <n v="14"/>
    <n v="5097.96"/>
    <n v="1274.49"/>
    <n v="101.95920000000001"/>
  </r>
  <r>
    <n v="637"/>
    <x v="216"/>
    <x v="3"/>
    <x v="0"/>
    <x v="5"/>
    <n v="0.03"/>
    <n v="215.98499999999999"/>
    <n v="14"/>
    <n v="3023.79"/>
    <n v="755.94749999999999"/>
    <n v="30.2379"/>
  </r>
  <r>
    <n v="641"/>
    <x v="664"/>
    <x v="1"/>
    <x v="0"/>
    <x v="5"/>
    <n v="0.04"/>
    <n v="40.459999999999994"/>
    <n v="14"/>
    <n v="566.43999999999994"/>
    <n v="141.60999999999999"/>
    <n v="11.328799999999999"/>
  </r>
  <r>
    <n v="643"/>
    <x v="665"/>
    <x v="8"/>
    <x v="0"/>
    <x v="5"/>
    <n v="0.02"/>
    <n v="40.459999999999994"/>
    <n v="14"/>
    <n v="566.43999999999994"/>
    <n v="141.60999999999999"/>
    <n v="16.993199999999998"/>
  </r>
  <r>
    <n v="644"/>
    <x v="478"/>
    <x v="1"/>
    <x v="0"/>
    <x v="5"/>
    <n v="0.02"/>
    <n v="94.60499999999999"/>
    <n v="14"/>
    <n v="1324.4699999999998"/>
    <n v="331.11749999999995"/>
    <n v="26.489399999999996"/>
  </r>
  <r>
    <n v="664"/>
    <x v="584"/>
    <x v="8"/>
    <x v="0"/>
    <x v="5"/>
    <n v="0.01"/>
    <n v="64.85499999999999"/>
    <n v="14"/>
    <n v="907.9699999999998"/>
    <n v="226.99249999999995"/>
    <n v="18.159399999999998"/>
  </r>
  <r>
    <n v="671"/>
    <x v="58"/>
    <x v="7"/>
    <x v="0"/>
    <x v="5"/>
    <n v="0.03"/>
    <n v="245.73499999999996"/>
    <n v="14"/>
    <n v="3440.2899999999995"/>
    <n v="860.07249999999988"/>
    <n v="172.0145"/>
  </r>
  <r>
    <n v="694"/>
    <x v="217"/>
    <x v="0"/>
    <x v="0"/>
    <x v="5"/>
    <n v="0.05"/>
    <n v="373.65999999999997"/>
    <n v="14"/>
    <n v="5231.24"/>
    <n v="1307.81"/>
    <n v="104.62479999999999"/>
  </r>
  <r>
    <n v="698"/>
    <x v="61"/>
    <x v="4"/>
    <x v="0"/>
    <x v="5"/>
    <n v="0.02"/>
    <n v="379.01499999999999"/>
    <n v="14"/>
    <n v="5306.21"/>
    <n v="1326.5525"/>
    <n v="212.2484"/>
  </r>
  <r>
    <n v="700"/>
    <x v="62"/>
    <x v="0"/>
    <x v="0"/>
    <x v="5"/>
    <n v="0.01"/>
    <n v="540.25999999999988"/>
    <n v="14"/>
    <n v="7563.6399999999985"/>
    <n v="1890.9099999999996"/>
    <n v="151.27279999999996"/>
  </r>
  <r>
    <n v="710"/>
    <x v="666"/>
    <x v="0"/>
    <x v="0"/>
    <x v="5"/>
    <n v="0.03"/>
    <n v="308.80499999999995"/>
    <n v="14"/>
    <n v="4323.2699999999995"/>
    <n v="1080.8174999999999"/>
    <n v="172.93079999999998"/>
  </r>
  <r>
    <n v="712"/>
    <x v="667"/>
    <x v="7"/>
    <x v="0"/>
    <x v="5"/>
    <n v="0.01"/>
    <n v="398.05499999999995"/>
    <n v="14"/>
    <n v="5572.7699999999995"/>
    <n v="1393.1924999999999"/>
    <n v="278.63849999999996"/>
  </r>
  <r>
    <n v="727"/>
    <x v="668"/>
    <x v="1"/>
    <x v="0"/>
    <x v="5"/>
    <n v="0.03"/>
    <n v="94.60499999999999"/>
    <n v="14"/>
    <n v="1324.4699999999998"/>
    <n v="331.11749999999995"/>
    <n v="52.978799999999993"/>
  </r>
  <r>
    <n v="739"/>
    <x v="669"/>
    <x v="0"/>
    <x v="0"/>
    <x v="5"/>
    <n v="0.04"/>
    <n v="67.234999999999999"/>
    <n v="14"/>
    <n v="941.29"/>
    <n v="235.32249999999999"/>
    <n v="28.238699999999998"/>
  </r>
  <r>
    <n v="743"/>
    <x v="670"/>
    <x v="2"/>
    <x v="0"/>
    <x v="5"/>
    <n v="0.01"/>
    <n v="277.86499999999995"/>
    <n v="14"/>
    <n v="3890.1099999999992"/>
    <n v="972.5274999999998"/>
    <n v="116.70329999999997"/>
  </r>
  <r>
    <n v="747"/>
    <x v="220"/>
    <x v="7"/>
    <x v="0"/>
    <x v="5"/>
    <n v="0.03"/>
    <n v="363.54499999999996"/>
    <n v="14"/>
    <n v="5089.6299999999992"/>
    <n v="1272.4074999999998"/>
    <n v="50.896299999999997"/>
  </r>
  <r>
    <n v="751"/>
    <x v="671"/>
    <x v="1"/>
    <x v="0"/>
    <x v="5"/>
    <n v="0.03"/>
    <n v="7.7349999999999994"/>
    <n v="14"/>
    <n v="108.28999999999999"/>
    <n v="27.072499999999998"/>
    <n v="3.2486999999999995"/>
  </r>
  <r>
    <n v="753"/>
    <x v="671"/>
    <x v="1"/>
    <x v="0"/>
    <x v="5"/>
    <n v="0.01"/>
    <n v="438.51499999999999"/>
    <n v="14"/>
    <n v="6139.21"/>
    <n v="1534.8025"/>
    <n v="61.392099999999999"/>
  </r>
  <r>
    <n v="758"/>
    <x v="66"/>
    <x v="4"/>
    <x v="0"/>
    <x v="5"/>
    <n v="0.04"/>
    <n v="248.11499999999998"/>
    <n v="14"/>
    <n v="3473.6099999999997"/>
    <n v="868.40249999999992"/>
    <n v="173.68049999999999"/>
  </r>
  <r>
    <n v="792"/>
    <x v="225"/>
    <x v="1"/>
    <x v="0"/>
    <x v="5"/>
    <n v="0.05"/>
    <n v="323.08499999999998"/>
    <n v="14"/>
    <n v="4523.1899999999996"/>
    <n v="1130.7974999999999"/>
    <n v="135.69569999999999"/>
  </r>
  <r>
    <n v="794"/>
    <x v="225"/>
    <x v="8"/>
    <x v="0"/>
    <x v="5"/>
    <n v="0.02"/>
    <n v="95.794999999999987"/>
    <n v="14"/>
    <n v="1341.1299999999999"/>
    <n v="335.28249999999997"/>
    <n v="53.645199999999996"/>
  </r>
  <r>
    <n v="799"/>
    <x v="672"/>
    <x v="7"/>
    <x v="0"/>
    <x v="5"/>
    <n v="0.05"/>
    <n v="39.269999999999996"/>
    <n v="14"/>
    <n v="549.78"/>
    <n v="137.44499999999999"/>
    <n v="16.493399999999998"/>
  </r>
  <r>
    <n v="808"/>
    <x v="673"/>
    <x v="1"/>
    <x v="0"/>
    <x v="5"/>
    <n v="0.05"/>
    <n v="536.09499999999991"/>
    <n v="14"/>
    <n v="7505.329999999999"/>
    <n v="1876.3324999999998"/>
    <n v="300.21319999999997"/>
  </r>
  <r>
    <n v="816"/>
    <x v="590"/>
    <x v="3"/>
    <x v="0"/>
    <x v="5"/>
    <n v="0.02"/>
    <n v="401.03"/>
    <n v="14"/>
    <n v="5614.42"/>
    <n v="1403.605"/>
    <n v="56.144200000000005"/>
  </r>
  <r>
    <n v="823"/>
    <x v="674"/>
    <x v="6"/>
    <x v="0"/>
    <x v="5"/>
    <n v="0.05"/>
    <n v="105.91"/>
    <n v="14"/>
    <n v="1482.74"/>
    <n v="370.685"/>
    <n v="29.654800000000002"/>
  </r>
  <r>
    <n v="858"/>
    <x v="229"/>
    <x v="1"/>
    <x v="0"/>
    <x v="5"/>
    <n v="0.04"/>
    <n v="76.754999999999995"/>
    <n v="14"/>
    <n v="1074.57"/>
    <n v="268.64249999999998"/>
    <n v="42.982799999999997"/>
  </r>
  <r>
    <n v="892"/>
    <x v="596"/>
    <x v="0"/>
    <x v="0"/>
    <x v="5"/>
    <n v="0.01"/>
    <n v="589.04999999999995"/>
    <n v="14"/>
    <n v="8246.6999999999989"/>
    <n v="2061.6749999999997"/>
    <n v="164.93399999999997"/>
  </r>
  <r>
    <n v="899"/>
    <x v="675"/>
    <x v="0"/>
    <x v="0"/>
    <x v="5"/>
    <n v="0.04"/>
    <n v="238.59499999999997"/>
    <n v="14"/>
    <n v="3340.3299999999995"/>
    <n v="835.08249999999987"/>
    <n v="66.806599999999989"/>
  </r>
  <r>
    <n v="901"/>
    <x v="676"/>
    <x v="2"/>
    <x v="0"/>
    <x v="5"/>
    <n v="0.01"/>
    <n v="370.09"/>
    <n v="14"/>
    <n v="5181.2599999999993"/>
    <n v="1295.3149999999998"/>
    <n v="103.62519999999999"/>
  </r>
  <r>
    <n v="907"/>
    <x v="677"/>
    <x v="8"/>
    <x v="0"/>
    <x v="5"/>
    <n v="0.02"/>
    <n v="329.03499999999997"/>
    <n v="14"/>
    <n v="4606.49"/>
    <n v="1151.6224999999999"/>
    <n v="92.129800000000003"/>
  </r>
  <r>
    <n v="921"/>
    <x v="496"/>
    <x v="0"/>
    <x v="0"/>
    <x v="5"/>
    <n v="0.03"/>
    <n v="312.96999999999997"/>
    <n v="14"/>
    <n v="4381.58"/>
    <n v="1095.395"/>
    <n v="43.815800000000003"/>
  </r>
  <r>
    <n v="925"/>
    <x v="79"/>
    <x v="1"/>
    <x v="0"/>
    <x v="5"/>
    <n v="0.02"/>
    <n v="198.13499999999999"/>
    <n v="14"/>
    <n v="2773.89"/>
    <n v="693.47249999999997"/>
    <n v="138.69450000000001"/>
  </r>
  <r>
    <n v="926"/>
    <x v="678"/>
    <x v="5"/>
    <x v="0"/>
    <x v="5"/>
    <n v="0.05"/>
    <n v="160.65"/>
    <n v="14"/>
    <n v="2249.1"/>
    <n v="562.27499999999998"/>
    <n v="22.491"/>
  </r>
  <r>
    <n v="929"/>
    <x v="597"/>
    <x v="3"/>
    <x v="0"/>
    <x v="5"/>
    <n v="0.05"/>
    <n v="99.364999999999995"/>
    <n v="14"/>
    <n v="1391.11"/>
    <n v="347.77749999999997"/>
    <n v="41.733299999999993"/>
  </r>
  <r>
    <n v="934"/>
    <x v="679"/>
    <x v="1"/>
    <x v="0"/>
    <x v="5"/>
    <n v="0.03"/>
    <n v="572.9849999999999"/>
    <n v="14"/>
    <n v="8021.7899999999991"/>
    <n v="2005.4474999999998"/>
    <n v="401.08949999999999"/>
  </r>
  <r>
    <n v="948"/>
    <x v="680"/>
    <x v="8"/>
    <x v="0"/>
    <x v="5"/>
    <n v="0.02"/>
    <n v="275.48499999999996"/>
    <n v="14"/>
    <n v="3856.7899999999995"/>
    <n v="964.19749999999988"/>
    <n v="192.83949999999999"/>
  </r>
  <r>
    <n v="958"/>
    <x v="681"/>
    <x v="4"/>
    <x v="0"/>
    <x v="5"/>
    <n v="0.05"/>
    <n v="14.875"/>
    <n v="14"/>
    <n v="208.25"/>
    <n v="52.0625"/>
    <n v="8.33"/>
  </r>
  <r>
    <n v="967"/>
    <x v="84"/>
    <x v="0"/>
    <x v="0"/>
    <x v="5"/>
    <n v="0.02"/>
    <n v="28.559999999999995"/>
    <n v="14"/>
    <n v="399.83999999999992"/>
    <n v="99.95999999999998"/>
    <n v="11.995199999999997"/>
  </r>
  <r>
    <n v="972"/>
    <x v="86"/>
    <x v="3"/>
    <x v="0"/>
    <x v="5"/>
    <n v="0.02"/>
    <n v="464.09999999999997"/>
    <n v="14"/>
    <n v="6497.4"/>
    <n v="1624.35"/>
    <n v="64.974000000000004"/>
  </r>
  <r>
    <n v="997"/>
    <x v="682"/>
    <x v="7"/>
    <x v="0"/>
    <x v="5"/>
    <n v="0.04"/>
    <n v="232.04999999999998"/>
    <n v="14"/>
    <n v="3248.7"/>
    <n v="812.17499999999995"/>
    <n v="97.460999999999984"/>
  </r>
  <r>
    <n v="1013"/>
    <x v="683"/>
    <x v="8"/>
    <x v="0"/>
    <x v="5"/>
    <n v="0.03"/>
    <n v="10.709999999999999"/>
    <n v="14"/>
    <n v="149.94"/>
    <n v="37.484999999999999"/>
    <n v="7.4969999999999999"/>
  </r>
  <r>
    <n v="1017"/>
    <x v="381"/>
    <x v="1"/>
    <x v="0"/>
    <x v="5"/>
    <n v="0.02"/>
    <n v="191.58999999999997"/>
    <n v="14"/>
    <n v="2682.2599999999998"/>
    <n v="670.56499999999994"/>
    <n v="107.29039999999999"/>
  </r>
  <r>
    <n v="1020"/>
    <x v="684"/>
    <x v="1"/>
    <x v="0"/>
    <x v="5"/>
    <n v="0.03"/>
    <n v="220.74499999999998"/>
    <n v="14"/>
    <n v="3090.43"/>
    <n v="772.60749999999996"/>
    <n v="123.6172"/>
  </r>
  <r>
    <n v="1021"/>
    <x v="240"/>
    <x v="8"/>
    <x v="0"/>
    <x v="5"/>
    <n v="0.05"/>
    <n v="327.25"/>
    <n v="14"/>
    <n v="4581.5"/>
    <n v="1145.375"/>
    <n v="137.44499999999999"/>
  </r>
  <r>
    <n v="1045"/>
    <x v="601"/>
    <x v="2"/>
    <x v="0"/>
    <x v="5"/>
    <n v="0.05"/>
    <n v="105.91"/>
    <n v="14"/>
    <n v="1482.74"/>
    <n v="370.685"/>
    <n v="14.827400000000001"/>
  </r>
  <r>
    <n v="1048"/>
    <x v="685"/>
    <x v="1"/>
    <x v="0"/>
    <x v="5"/>
    <n v="0.01"/>
    <n v="358.19"/>
    <n v="14"/>
    <n v="5014.66"/>
    <n v="1253.665"/>
    <n v="50.146599999999999"/>
  </r>
  <r>
    <n v="1050"/>
    <x v="686"/>
    <x v="4"/>
    <x v="0"/>
    <x v="5"/>
    <n v="0.05"/>
    <n v="210.035"/>
    <n v="14"/>
    <n v="2940.49"/>
    <n v="735.12249999999995"/>
    <n v="29.404899999999998"/>
  </r>
  <r>
    <n v="1052"/>
    <x v="686"/>
    <x v="6"/>
    <x v="0"/>
    <x v="5"/>
    <n v="0.01"/>
    <n v="51.169999999999995"/>
    <n v="14"/>
    <n v="716.37999999999988"/>
    <n v="179.09499999999997"/>
    <n v="28.655199999999997"/>
  </r>
  <r>
    <n v="1053"/>
    <x v="687"/>
    <x v="3"/>
    <x v="0"/>
    <x v="5"/>
    <n v="0.05"/>
    <n v="145.77500000000001"/>
    <n v="14"/>
    <n v="2040.8500000000001"/>
    <n v="510.21250000000003"/>
    <n v="81.634"/>
  </r>
  <r>
    <n v="1070"/>
    <x v="243"/>
    <x v="6"/>
    <x v="0"/>
    <x v="5"/>
    <n v="0.03"/>
    <n v="502.17999999999995"/>
    <n v="14"/>
    <n v="7030.5199999999995"/>
    <n v="1757.6299999999999"/>
    <n v="351.52600000000001"/>
  </r>
  <r>
    <n v="1120"/>
    <x v="688"/>
    <x v="1"/>
    <x v="0"/>
    <x v="5"/>
    <n v="0.04"/>
    <n v="370.68499999999995"/>
    <n v="14"/>
    <n v="5189.5899999999992"/>
    <n v="1297.3974999999998"/>
    <n v="155.68769999999998"/>
  </r>
  <r>
    <n v="1124"/>
    <x v="689"/>
    <x v="5"/>
    <x v="0"/>
    <x v="5"/>
    <n v="0.04"/>
    <n v="101.74499999999999"/>
    <n v="14"/>
    <n v="1424.4299999999998"/>
    <n v="356.10749999999996"/>
    <n v="71.221499999999992"/>
  </r>
  <r>
    <n v="1132"/>
    <x v="503"/>
    <x v="6"/>
    <x v="0"/>
    <x v="5"/>
    <n v="0.05"/>
    <n v="374.84999999999997"/>
    <n v="14"/>
    <n v="5247.9"/>
    <n v="1311.9749999999999"/>
    <n v="262.39499999999998"/>
  </r>
  <r>
    <n v="1180"/>
    <x v="101"/>
    <x v="8"/>
    <x v="0"/>
    <x v="5"/>
    <n v="0.01"/>
    <n v="204.67999999999998"/>
    <n v="14"/>
    <n v="2865.5199999999995"/>
    <n v="716.37999999999988"/>
    <n v="114.62079999999999"/>
  </r>
  <r>
    <n v="1187"/>
    <x v="690"/>
    <x v="7"/>
    <x v="0"/>
    <x v="5"/>
    <n v="0.01"/>
    <n v="199.92"/>
    <n v="14"/>
    <n v="2798.8799999999997"/>
    <n v="699.71999999999991"/>
    <n v="55.977599999999995"/>
  </r>
  <r>
    <n v="1189"/>
    <x v="250"/>
    <x v="4"/>
    <x v="0"/>
    <x v="5"/>
    <n v="0.05"/>
    <n v="355.80999999999995"/>
    <n v="14"/>
    <n v="4981.3399999999992"/>
    <n v="1245.3349999999998"/>
    <n v="249.06699999999998"/>
  </r>
  <r>
    <n v="1202"/>
    <x v="691"/>
    <x v="3"/>
    <x v="0"/>
    <x v="5"/>
    <n v="0.03"/>
    <n v="530.14499999999998"/>
    <n v="14"/>
    <n v="7422.03"/>
    <n v="1855.5074999999999"/>
    <n v="296.88119999999998"/>
  </r>
  <r>
    <n v="1203"/>
    <x v="691"/>
    <x v="5"/>
    <x v="0"/>
    <x v="5"/>
    <n v="0.04"/>
    <n v="508.12999999999994"/>
    <n v="14"/>
    <n v="7113.8199999999988"/>
    <n v="1778.4549999999997"/>
    <n v="142.27639999999997"/>
  </r>
  <r>
    <n v="1208"/>
    <x v="692"/>
    <x v="1"/>
    <x v="0"/>
    <x v="5"/>
    <n v="0.05"/>
    <n v="272.51"/>
    <n v="14"/>
    <n v="3815.14"/>
    <n v="953.78499999999997"/>
    <n v="76.302800000000005"/>
  </r>
  <r>
    <n v="1226"/>
    <x v="103"/>
    <x v="3"/>
    <x v="0"/>
    <x v="5"/>
    <n v="0.05"/>
    <n v="223.125"/>
    <n v="14"/>
    <n v="3123.75"/>
    <n v="780.9375"/>
    <n v="156.1875"/>
  </r>
  <r>
    <n v="1229"/>
    <x v="693"/>
    <x v="4"/>
    <x v="0"/>
    <x v="5"/>
    <n v="0.02"/>
    <n v="217.76999999999998"/>
    <n v="14"/>
    <n v="3048.7799999999997"/>
    <n v="762.19499999999994"/>
    <n v="60.975599999999993"/>
  </r>
  <r>
    <n v="1242"/>
    <x v="510"/>
    <x v="8"/>
    <x v="0"/>
    <x v="5"/>
    <n v="0.02"/>
    <n v="484.92500000000001"/>
    <n v="14"/>
    <n v="6788.95"/>
    <n v="1697.2375"/>
    <n v="135.779"/>
  </r>
  <r>
    <n v="1247"/>
    <x v="511"/>
    <x v="8"/>
    <x v="0"/>
    <x v="5"/>
    <n v="0.04"/>
    <n v="574.77"/>
    <n v="14"/>
    <n v="8046.78"/>
    <n v="2011.6949999999999"/>
    <n v="321.87119999999999"/>
  </r>
  <r>
    <n v="1257"/>
    <x v="694"/>
    <x v="1"/>
    <x v="0"/>
    <x v="5"/>
    <n v="0.05"/>
    <n v="282.625"/>
    <n v="14"/>
    <n v="3956.75"/>
    <n v="989.1875"/>
    <n v="118.7025"/>
  </r>
  <r>
    <n v="1275"/>
    <x v="611"/>
    <x v="5"/>
    <x v="0"/>
    <x v="5"/>
    <n v="0.03"/>
    <n v="235.61999999999998"/>
    <n v="14"/>
    <n v="3298.68"/>
    <n v="824.67"/>
    <n v="65.973600000000005"/>
  </r>
  <r>
    <n v="1292"/>
    <x v="695"/>
    <x v="4"/>
    <x v="0"/>
    <x v="5"/>
    <n v="0.03"/>
    <n v="402.21999999999997"/>
    <n v="14"/>
    <n v="5631.08"/>
    <n v="1407.77"/>
    <n v="225.2432"/>
  </r>
  <r>
    <n v="1311"/>
    <x v="696"/>
    <x v="3"/>
    <x v="0"/>
    <x v="5"/>
    <n v="0.03"/>
    <n v="155.88999999999999"/>
    <n v="14"/>
    <n v="2182.46"/>
    <n v="545.61500000000001"/>
    <n v="65.473799999999997"/>
  </r>
  <r>
    <n v="1335"/>
    <x v="110"/>
    <x v="2"/>
    <x v="0"/>
    <x v="5"/>
    <n v="0.01"/>
    <n v="118.40499999999999"/>
    <n v="14"/>
    <n v="1657.6699999999998"/>
    <n v="414.41749999999996"/>
    <n v="66.306799999999996"/>
  </r>
  <r>
    <n v="1344"/>
    <x v="112"/>
    <x v="3"/>
    <x v="0"/>
    <x v="5"/>
    <n v="0.01"/>
    <n v="110.075"/>
    <n v="14"/>
    <n v="1541.05"/>
    <n v="385.26249999999999"/>
    <n v="30.821000000000002"/>
  </r>
  <r>
    <n v="1358"/>
    <x v="697"/>
    <x v="2"/>
    <x v="0"/>
    <x v="5"/>
    <n v="0.05"/>
    <n v="374.25499999999994"/>
    <n v="14"/>
    <n v="5239.5699999999988"/>
    <n v="1309.8924999999997"/>
    <n v="104.79139999999998"/>
  </r>
  <r>
    <n v="1365"/>
    <x v="698"/>
    <x v="6"/>
    <x v="0"/>
    <x v="5"/>
    <n v="0.03"/>
    <n v="214.19999999999996"/>
    <n v="14"/>
    <n v="2998.7999999999993"/>
    <n v="749.69999999999982"/>
    <n v="29.987999999999992"/>
  </r>
  <r>
    <n v="1379"/>
    <x v="262"/>
    <x v="1"/>
    <x v="0"/>
    <x v="5"/>
    <n v="0.04"/>
    <n v="48.79"/>
    <n v="14"/>
    <n v="683.06"/>
    <n v="170.76499999999999"/>
    <n v="13.661199999999999"/>
  </r>
  <r>
    <n v="1382"/>
    <x v="262"/>
    <x v="3"/>
    <x v="0"/>
    <x v="5"/>
    <n v="0.03"/>
    <n v="180.285"/>
    <n v="14"/>
    <n v="2523.9899999999998"/>
    <n v="630.99749999999995"/>
    <n v="50.479799999999997"/>
  </r>
  <r>
    <n v="1405"/>
    <x v="699"/>
    <x v="1"/>
    <x v="0"/>
    <x v="5"/>
    <n v="0.02"/>
    <n v="238"/>
    <n v="14"/>
    <n v="3332"/>
    <n v="833"/>
    <n v="166.60000000000002"/>
  </r>
  <r>
    <n v="1406"/>
    <x v="699"/>
    <x v="4"/>
    <x v="0"/>
    <x v="5"/>
    <n v="0.03"/>
    <n v="422.44999999999993"/>
    <n v="14"/>
    <n v="5914.2999999999993"/>
    <n v="1478.5749999999998"/>
    <n v="118.28599999999999"/>
  </r>
  <r>
    <n v="1448"/>
    <x v="408"/>
    <x v="7"/>
    <x v="0"/>
    <x v="5"/>
    <n v="0.04"/>
    <n v="202.29999999999998"/>
    <n v="14"/>
    <n v="2832.2"/>
    <n v="708.05"/>
    <n v="113.288"/>
  </r>
  <r>
    <n v="1461"/>
    <x v="409"/>
    <x v="6"/>
    <x v="0"/>
    <x v="5"/>
    <n v="0.02"/>
    <n v="43.434999999999995"/>
    <n v="14"/>
    <n v="608.08999999999992"/>
    <n v="152.02249999999998"/>
    <n v="12.161799999999999"/>
  </r>
  <r>
    <n v="1475"/>
    <x v="700"/>
    <x v="5"/>
    <x v="0"/>
    <x v="5"/>
    <n v="0.05"/>
    <n v="263.58499999999998"/>
    <n v="14"/>
    <n v="3690.1899999999996"/>
    <n v="922.5474999999999"/>
    <n v="184.5095"/>
  </r>
  <r>
    <n v="1478"/>
    <x v="527"/>
    <x v="4"/>
    <x v="0"/>
    <x v="5"/>
    <n v="0.03"/>
    <n v="361.75999999999993"/>
    <n v="14"/>
    <n v="5064.6399999999994"/>
    <n v="1266.1599999999999"/>
    <n v="151.93919999999997"/>
  </r>
  <r>
    <n v="1483"/>
    <x v="701"/>
    <x v="8"/>
    <x v="0"/>
    <x v="5"/>
    <n v="0.02"/>
    <n v="401.62499999999994"/>
    <n v="14"/>
    <n v="5622.7499999999991"/>
    <n v="1405.6874999999998"/>
    <n v="224.90999999999997"/>
  </r>
  <r>
    <n v="1526"/>
    <x v="702"/>
    <x v="2"/>
    <x v="0"/>
    <x v="5"/>
    <n v="0.03"/>
    <n v="377.82499999999999"/>
    <n v="14"/>
    <n v="5289.55"/>
    <n v="1322.3875"/>
    <n v="158.6865"/>
  </r>
  <r>
    <n v="1545"/>
    <x v="531"/>
    <x v="6"/>
    <x v="0"/>
    <x v="5"/>
    <n v="0.02"/>
    <n v="50.574999999999996"/>
    <n v="14"/>
    <n v="708.05"/>
    <n v="177.01249999999999"/>
    <n v="7.0804999999999998"/>
  </r>
  <r>
    <n v="1550"/>
    <x v="703"/>
    <x v="8"/>
    <x v="0"/>
    <x v="5"/>
    <n v="0.01"/>
    <n v="320.10999999999996"/>
    <n v="14"/>
    <n v="4481.5399999999991"/>
    <n v="1120.3849999999998"/>
    <n v="89.630799999999979"/>
  </r>
  <r>
    <n v="1554"/>
    <x v="532"/>
    <x v="1"/>
    <x v="0"/>
    <x v="5"/>
    <n v="0.04"/>
    <n v="408.76499999999999"/>
    <n v="14"/>
    <n v="5722.71"/>
    <n v="1430.6775"/>
    <n v="57.2271"/>
  </r>
  <r>
    <n v="1555"/>
    <x v="532"/>
    <x v="3"/>
    <x v="0"/>
    <x v="5"/>
    <n v="0.04"/>
    <n v="148.15499999999997"/>
    <n v="14"/>
    <n v="2074.1699999999996"/>
    <n v="518.5424999999999"/>
    <n v="103.70849999999999"/>
  </r>
  <r>
    <n v="1563"/>
    <x v="415"/>
    <x v="1"/>
    <x v="0"/>
    <x v="5"/>
    <n v="0.02"/>
    <n v="459.34"/>
    <n v="14"/>
    <n v="6430.7599999999993"/>
    <n v="1607.6899999999998"/>
    <n v="64.307599999999994"/>
  </r>
  <r>
    <n v="1572"/>
    <x v="704"/>
    <x v="8"/>
    <x v="0"/>
    <x v="5"/>
    <n v="0.02"/>
    <n v="310.58999999999997"/>
    <n v="14"/>
    <n v="4348.2599999999993"/>
    <n v="1087.0649999999998"/>
    <n v="86.965199999999982"/>
  </r>
  <r>
    <n v="1581"/>
    <x v="705"/>
    <x v="0"/>
    <x v="0"/>
    <x v="5"/>
    <n v="0.05"/>
    <n v="442.67999999999995"/>
    <n v="14"/>
    <n v="6197.5199999999995"/>
    <n v="1549.3799999999999"/>
    <n v="309.87599999999998"/>
  </r>
  <r>
    <n v="1592"/>
    <x v="283"/>
    <x v="6"/>
    <x v="0"/>
    <x v="5"/>
    <n v="0.05"/>
    <n v="399.245"/>
    <n v="14"/>
    <n v="5589.43"/>
    <n v="1397.3575000000001"/>
    <n v="279.47150000000005"/>
  </r>
  <r>
    <n v="1594"/>
    <x v="706"/>
    <x v="2"/>
    <x v="0"/>
    <x v="5"/>
    <n v="0.01"/>
    <n v="150.535"/>
    <n v="14"/>
    <n v="2107.4899999999998"/>
    <n v="526.87249999999995"/>
    <n v="84.299599999999998"/>
  </r>
  <r>
    <n v="1610"/>
    <x v="132"/>
    <x v="1"/>
    <x v="0"/>
    <x v="5"/>
    <n v="0.05"/>
    <n v="438.51499999999999"/>
    <n v="14"/>
    <n v="6139.21"/>
    <n v="1534.8025"/>
    <n v="245.5684"/>
  </r>
  <r>
    <n v="1631"/>
    <x v="707"/>
    <x v="1"/>
    <x v="0"/>
    <x v="5"/>
    <n v="0.02"/>
    <n v="480.16499999999996"/>
    <n v="14"/>
    <n v="6722.3099999999995"/>
    <n v="1680.5774999999999"/>
    <n v="268.89240000000001"/>
  </r>
  <r>
    <n v="1646"/>
    <x v="137"/>
    <x v="0"/>
    <x v="0"/>
    <x v="5"/>
    <n v="0.03"/>
    <n v="409.35999999999996"/>
    <n v="14"/>
    <n v="5731.0399999999991"/>
    <n v="1432.7599999999998"/>
    <n v="114.62079999999999"/>
  </r>
  <r>
    <n v="1658"/>
    <x v="140"/>
    <x v="3"/>
    <x v="0"/>
    <x v="5"/>
    <n v="0.03"/>
    <n v="464.09999999999997"/>
    <n v="14"/>
    <n v="6497.4"/>
    <n v="1624.35"/>
    <n v="194.92199999999997"/>
  </r>
  <r>
    <n v="1662"/>
    <x v="141"/>
    <x v="7"/>
    <x v="0"/>
    <x v="5"/>
    <n v="0.02"/>
    <n v="391.50999999999993"/>
    <n v="14"/>
    <n v="5481.1399999999994"/>
    <n v="1370.2849999999999"/>
    <n v="219.24559999999997"/>
  </r>
  <r>
    <n v="1672"/>
    <x v="628"/>
    <x v="7"/>
    <x v="0"/>
    <x v="5"/>
    <n v="0.01"/>
    <n v="86.86999999999999"/>
    <n v="14"/>
    <n v="1216.1799999999998"/>
    <n v="304.04499999999996"/>
    <n v="24.323599999999999"/>
  </r>
  <r>
    <n v="1688"/>
    <x v="708"/>
    <x v="6"/>
    <x v="0"/>
    <x v="5"/>
    <n v="0.05"/>
    <n v="389.72499999999997"/>
    <n v="14"/>
    <n v="5456.15"/>
    <n v="1364.0374999999999"/>
    <n v="272.8075"/>
  </r>
  <r>
    <n v="1692"/>
    <x v="290"/>
    <x v="7"/>
    <x v="0"/>
    <x v="5"/>
    <n v="0.05"/>
    <n v="564.65499999999997"/>
    <n v="14"/>
    <n v="7905.17"/>
    <n v="1976.2925"/>
    <n v="237.1551"/>
  </r>
  <r>
    <n v="1697"/>
    <x v="709"/>
    <x v="1"/>
    <x v="0"/>
    <x v="5"/>
    <n v="0.05"/>
    <n v="285.00499999999994"/>
    <n v="14"/>
    <n v="3990.0699999999993"/>
    <n v="997.51749999999981"/>
    <n v="79.801399999999987"/>
  </r>
  <r>
    <n v="1702"/>
    <x v="710"/>
    <x v="3"/>
    <x v="0"/>
    <x v="5"/>
    <n v="0.05"/>
    <n v="553.35"/>
    <n v="14"/>
    <n v="7746.9000000000005"/>
    <n v="1936.7250000000001"/>
    <n v="232.40700000000001"/>
  </r>
  <r>
    <n v="1705"/>
    <x v="711"/>
    <x v="5"/>
    <x v="0"/>
    <x v="5"/>
    <n v="0.04"/>
    <n v="54.739999999999988"/>
    <n v="14"/>
    <n v="766.35999999999979"/>
    <n v="191.58999999999995"/>
    <n v="30.654399999999992"/>
  </r>
  <r>
    <n v="1706"/>
    <x v="712"/>
    <x v="2"/>
    <x v="0"/>
    <x v="5"/>
    <n v="0.05"/>
    <n v="290.35999999999996"/>
    <n v="14"/>
    <n v="4065.0399999999995"/>
    <n v="1016.2599999999999"/>
    <n v="121.95119999999999"/>
  </r>
  <r>
    <n v="1718"/>
    <x v="713"/>
    <x v="6"/>
    <x v="0"/>
    <x v="5"/>
    <n v="0.04"/>
    <n v="518.83999999999992"/>
    <n v="14"/>
    <n v="7263.7599999999984"/>
    <n v="1815.9399999999996"/>
    <n v="363.18799999999993"/>
  </r>
  <r>
    <n v="1720"/>
    <x v="145"/>
    <x v="0"/>
    <x v="0"/>
    <x v="5"/>
    <n v="0.05"/>
    <n v="317.72999999999996"/>
    <n v="14"/>
    <n v="4448.2199999999993"/>
    <n v="1112.0549999999998"/>
    <n v="44.482199999999992"/>
  </r>
  <r>
    <n v="1737"/>
    <x v="714"/>
    <x v="6"/>
    <x v="0"/>
    <x v="5"/>
    <n v="0.03"/>
    <n v="571.19999999999993"/>
    <n v="14"/>
    <n v="7996.7999999999993"/>
    <n v="1999.1999999999998"/>
    <n v="79.967999999999989"/>
  </r>
  <r>
    <n v="1750"/>
    <x v="715"/>
    <x v="3"/>
    <x v="0"/>
    <x v="5"/>
    <n v="0.01"/>
    <n v="506.93999999999994"/>
    <n v="14"/>
    <n v="7097.1599999999989"/>
    <n v="1774.2899999999997"/>
    <n v="141.94319999999999"/>
  </r>
  <r>
    <n v="1760"/>
    <x v="423"/>
    <x v="6"/>
    <x v="0"/>
    <x v="5"/>
    <n v="0.03"/>
    <n v="404.59999999999997"/>
    <n v="14"/>
    <n v="5664.4"/>
    <n v="1416.1"/>
    <n v="226.57599999999999"/>
  </r>
  <r>
    <n v="1761"/>
    <x v="423"/>
    <x v="4"/>
    <x v="0"/>
    <x v="5"/>
    <n v="0.04"/>
    <n v="477.78499999999991"/>
    <n v="14"/>
    <n v="6688.9899999999989"/>
    <n v="1672.2474999999997"/>
    <n v="133.77979999999997"/>
  </r>
  <r>
    <n v="1771"/>
    <x v="425"/>
    <x v="1"/>
    <x v="0"/>
    <x v="5"/>
    <n v="0.01"/>
    <n v="166.00499999999997"/>
    <n v="14"/>
    <n v="2324.0699999999997"/>
    <n v="581.01749999999993"/>
    <n v="116.20349999999999"/>
  </r>
  <r>
    <n v="1775"/>
    <x v="298"/>
    <x v="2"/>
    <x v="0"/>
    <x v="5"/>
    <n v="0.05"/>
    <n v="68.424999999999997"/>
    <n v="14"/>
    <n v="957.94999999999993"/>
    <n v="239.48749999999998"/>
    <n v="9.5794999999999995"/>
  </r>
  <r>
    <n v="1787"/>
    <x v="634"/>
    <x v="5"/>
    <x v="0"/>
    <x v="5"/>
    <n v="0.03"/>
    <n v="73.184999999999988"/>
    <n v="14"/>
    <n v="1024.5899999999999"/>
    <n v="256.14749999999998"/>
    <n v="30.737699999999997"/>
  </r>
  <r>
    <n v="1793"/>
    <x v="153"/>
    <x v="5"/>
    <x v="0"/>
    <x v="5"/>
    <n v="0.02"/>
    <n v="221.33999999999997"/>
    <n v="14"/>
    <n v="3098.7599999999998"/>
    <n v="774.68999999999994"/>
    <n v="123.95039999999999"/>
  </r>
  <r>
    <n v="1800"/>
    <x v="716"/>
    <x v="8"/>
    <x v="0"/>
    <x v="5"/>
    <n v="0.01"/>
    <n v="565.25"/>
    <n v="14"/>
    <n v="7913.5"/>
    <n v="1978.375"/>
    <n v="79.135000000000005"/>
  </r>
  <r>
    <n v="1802"/>
    <x v="155"/>
    <x v="1"/>
    <x v="0"/>
    <x v="5"/>
    <n v="0.04"/>
    <n v="113.05"/>
    <n v="14"/>
    <n v="1582.7"/>
    <n v="395.67500000000001"/>
    <n v="31.654"/>
  </r>
  <r>
    <n v="1818"/>
    <x v="157"/>
    <x v="3"/>
    <x v="0"/>
    <x v="5"/>
    <n v="0.05"/>
    <n v="92.224999999999994"/>
    <n v="14"/>
    <n v="1291.1499999999999"/>
    <n v="322.78749999999997"/>
    <n v="38.734499999999997"/>
  </r>
  <r>
    <n v="1820"/>
    <x v="717"/>
    <x v="3"/>
    <x v="0"/>
    <x v="5"/>
    <n v="0.05"/>
    <n v="590.83499999999992"/>
    <n v="14"/>
    <n v="8271.6899999999987"/>
    <n v="2067.9224999999997"/>
    <n v="248.15069999999994"/>
  </r>
  <r>
    <n v="1838"/>
    <x v="718"/>
    <x v="3"/>
    <x v="0"/>
    <x v="5"/>
    <n v="0.03"/>
    <n v="212.41499999999996"/>
    <n v="14"/>
    <n v="2973.8099999999995"/>
    <n v="743.45249999999987"/>
    <n v="89.21429999999998"/>
  </r>
  <r>
    <n v="1839"/>
    <x v="718"/>
    <x v="5"/>
    <x v="0"/>
    <x v="5"/>
    <n v="0.02"/>
    <n v="143.98999999999998"/>
    <n v="14"/>
    <n v="2015.8599999999997"/>
    <n v="503.96499999999992"/>
    <n v="100.79299999999999"/>
  </r>
  <r>
    <n v="1857"/>
    <x v="302"/>
    <x v="7"/>
    <x v="0"/>
    <x v="5"/>
    <n v="0.04"/>
    <n v="198.13499999999999"/>
    <n v="14"/>
    <n v="2773.89"/>
    <n v="693.47249999999997"/>
    <n v="110.9556"/>
  </r>
  <r>
    <n v="1864"/>
    <x v="719"/>
    <x v="3"/>
    <x v="0"/>
    <x v="5"/>
    <n v="0.04"/>
    <n v="393.89"/>
    <n v="14"/>
    <n v="5514.46"/>
    <n v="1378.615"/>
    <n v="165.43379999999999"/>
  </r>
  <r>
    <n v="1887"/>
    <x v="305"/>
    <x v="8"/>
    <x v="0"/>
    <x v="5"/>
    <n v="0.03"/>
    <n v="103.53"/>
    <n v="14"/>
    <n v="1449.42"/>
    <n v="362.35500000000002"/>
    <n v="72.471000000000004"/>
  </r>
  <r>
    <n v="1912"/>
    <x v="638"/>
    <x v="4"/>
    <x v="0"/>
    <x v="5"/>
    <n v="0.05"/>
    <n v="151.72499999999999"/>
    <n v="14"/>
    <n v="2124.15"/>
    <n v="531.03750000000002"/>
    <n v="84.966000000000008"/>
  </r>
  <r>
    <n v="1916"/>
    <x v="163"/>
    <x v="7"/>
    <x v="0"/>
    <x v="5"/>
    <n v="0.03"/>
    <n v="474.80999999999989"/>
    <n v="14"/>
    <n v="6647.3399999999983"/>
    <n v="1661.8349999999996"/>
    <n v="332.36699999999996"/>
  </r>
  <r>
    <n v="1929"/>
    <x v="720"/>
    <x v="6"/>
    <x v="0"/>
    <x v="5"/>
    <n v="0.02"/>
    <n v="516.45999999999992"/>
    <n v="14"/>
    <n v="7230.4399999999987"/>
    <n v="1807.6099999999997"/>
    <n v="144.60879999999997"/>
  </r>
  <r>
    <n v="1930"/>
    <x v="721"/>
    <x v="5"/>
    <x v="0"/>
    <x v="5"/>
    <n v="0.04"/>
    <n v="363.54499999999996"/>
    <n v="14"/>
    <n v="5089.6299999999992"/>
    <n v="1272.4074999999998"/>
    <n v="152.68889999999996"/>
  </r>
  <r>
    <n v="1931"/>
    <x v="166"/>
    <x v="1"/>
    <x v="0"/>
    <x v="5"/>
    <n v="0.02"/>
    <n v="412.33499999999998"/>
    <n v="14"/>
    <n v="5772.69"/>
    <n v="1443.1724999999999"/>
    <n v="288.6345"/>
  </r>
  <r>
    <n v="1943"/>
    <x v="722"/>
    <x v="8"/>
    <x v="0"/>
    <x v="5"/>
    <n v="0.01"/>
    <n v="536.68999999999994"/>
    <n v="14"/>
    <n v="7513.6599999999989"/>
    <n v="1878.4149999999997"/>
    <n v="150.27319999999997"/>
  </r>
  <r>
    <n v="1944"/>
    <x v="722"/>
    <x v="1"/>
    <x v="0"/>
    <x v="5"/>
    <n v="0.01"/>
    <n v="143.98999999999998"/>
    <n v="14"/>
    <n v="2015.8599999999997"/>
    <n v="503.96499999999992"/>
    <n v="100.79299999999999"/>
  </r>
  <r>
    <n v="1946"/>
    <x v="310"/>
    <x v="5"/>
    <x v="0"/>
    <x v="5"/>
    <n v="0.01"/>
    <n v="521.21999999999991"/>
    <n v="14"/>
    <n v="7297.079999999999"/>
    <n v="1824.2699999999998"/>
    <n v="72.970799999999997"/>
  </r>
  <r>
    <n v="1955"/>
    <x v="723"/>
    <x v="8"/>
    <x v="0"/>
    <x v="5"/>
    <n v="0.05"/>
    <n v="557.51499999999999"/>
    <n v="14"/>
    <n v="7805.21"/>
    <n v="1951.3025"/>
    <n v="312.20839999999998"/>
  </r>
  <r>
    <n v="1973"/>
    <x v="724"/>
    <x v="4"/>
    <x v="0"/>
    <x v="5"/>
    <n v="0.04"/>
    <n v="283.21999999999997"/>
    <n v="14"/>
    <n v="3965.0799999999995"/>
    <n v="991.26999999999987"/>
    <n v="118.95239999999998"/>
  </r>
  <r>
    <n v="1980"/>
    <x v="168"/>
    <x v="3"/>
    <x v="0"/>
    <x v="5"/>
    <n v="0.04"/>
    <n v="524.19499999999994"/>
    <n v="14"/>
    <n v="7338.73"/>
    <n v="1834.6824999999999"/>
    <n v="220.16189999999997"/>
  </r>
  <r>
    <n v="1994"/>
    <x v="169"/>
    <x v="6"/>
    <x v="0"/>
    <x v="5"/>
    <n v="0.03"/>
    <n v="481.35499999999996"/>
    <n v="14"/>
    <n v="6738.9699999999993"/>
    <n v="1684.7424999999998"/>
    <n v="202.16909999999999"/>
  </r>
  <r>
    <n v="16"/>
    <x v="441"/>
    <x v="3"/>
    <x v="0"/>
    <x v="6"/>
    <n v="0.05"/>
    <n v="115.64"/>
    <n v="20"/>
    <n v="2312.8000000000002"/>
    <n v="578.20000000000005"/>
    <n v="69.384"/>
  </r>
  <r>
    <n v="19"/>
    <x v="172"/>
    <x v="1"/>
    <x v="0"/>
    <x v="6"/>
    <n v="0.04"/>
    <n v="345.74"/>
    <n v="20"/>
    <n v="6914.8"/>
    <n v="1728.7"/>
    <n v="69.14800000000001"/>
  </r>
  <r>
    <n v="23"/>
    <x v="173"/>
    <x v="5"/>
    <x v="0"/>
    <x v="6"/>
    <n v="0.03"/>
    <n v="21.83"/>
    <n v="20"/>
    <n v="436.59999999999997"/>
    <n v="109.14999999999999"/>
    <n v="8.7319999999999993"/>
  </r>
  <r>
    <n v="25"/>
    <x v="725"/>
    <x v="8"/>
    <x v="0"/>
    <x v="6"/>
    <n v="0.01"/>
    <n v="463.73999999999995"/>
    <n v="20"/>
    <n v="9274.7999999999993"/>
    <n v="2318.6999999999998"/>
    <n v="278.24399999999997"/>
  </r>
  <r>
    <n v="47"/>
    <x v="726"/>
    <x v="3"/>
    <x v="0"/>
    <x v="6"/>
    <n v="0.05"/>
    <n v="244.85"/>
    <n v="20"/>
    <n v="4897"/>
    <n v="1224.25"/>
    <n v="97.94"/>
  </r>
  <r>
    <n v="58"/>
    <x v="316"/>
    <x v="4"/>
    <x v="0"/>
    <x v="6"/>
    <n v="0.04"/>
    <n v="175.23"/>
    <n v="20"/>
    <n v="3504.6"/>
    <n v="876.15"/>
    <n v="35.045999999999999"/>
  </r>
  <r>
    <n v="68"/>
    <x v="9"/>
    <x v="0"/>
    <x v="0"/>
    <x v="6"/>
    <n v="0.04"/>
    <n v="244.85"/>
    <n v="20"/>
    <n v="4897"/>
    <n v="1224.25"/>
    <n v="48.97"/>
  </r>
  <r>
    <n v="75"/>
    <x v="175"/>
    <x v="6"/>
    <x v="0"/>
    <x v="6"/>
    <n v="0.05"/>
    <n v="136.29"/>
    <n v="20"/>
    <n v="2725.7999999999997"/>
    <n v="681.44999999999993"/>
    <n v="136.29"/>
  </r>
  <r>
    <n v="79"/>
    <x v="727"/>
    <x v="2"/>
    <x v="0"/>
    <x v="6"/>
    <n v="0.04"/>
    <n v="534.54"/>
    <n v="20"/>
    <n v="10690.8"/>
    <n v="2672.7"/>
    <n v="427.63200000000001"/>
  </r>
  <r>
    <n v="86"/>
    <x v="317"/>
    <x v="8"/>
    <x v="0"/>
    <x v="6"/>
    <n v="0.04"/>
    <n v="178.17999999999998"/>
    <n v="20"/>
    <n v="3563.5999999999995"/>
    <n v="890.89999999999986"/>
    <n v="106.90799999999997"/>
  </r>
  <r>
    <n v="96"/>
    <x v="10"/>
    <x v="1"/>
    <x v="0"/>
    <x v="6"/>
    <n v="0.04"/>
    <n v="322.14"/>
    <n v="20"/>
    <n v="6442.7999999999993"/>
    <n v="1610.6999999999998"/>
    <n v="64.427999999999997"/>
  </r>
  <r>
    <n v="98"/>
    <x v="446"/>
    <x v="8"/>
    <x v="0"/>
    <x v="6"/>
    <n v="0.01"/>
    <n v="48.379999999999995"/>
    <n v="20"/>
    <n v="967.59999999999991"/>
    <n v="241.89999999999998"/>
    <n v="48.379999999999995"/>
  </r>
  <r>
    <n v="101"/>
    <x v="728"/>
    <x v="8"/>
    <x v="0"/>
    <x v="6"/>
    <n v="0.01"/>
    <n v="297.35999999999996"/>
    <n v="20"/>
    <n v="5947.1999999999989"/>
    <n v="1486.7999999999997"/>
    <n v="118.94399999999997"/>
  </r>
  <r>
    <n v="120"/>
    <x v="649"/>
    <x v="1"/>
    <x v="0"/>
    <x v="6"/>
    <n v="0.04"/>
    <n v="188.20999999999998"/>
    <n v="20"/>
    <n v="3764.2"/>
    <n v="941.05"/>
    <n v="112.92599999999999"/>
  </r>
  <r>
    <n v="125"/>
    <x v="729"/>
    <x v="8"/>
    <x v="0"/>
    <x v="6"/>
    <n v="0.04"/>
    <n v="537.49"/>
    <n v="20"/>
    <n v="10749.8"/>
    <n v="2687.45"/>
    <n v="537.49"/>
  </r>
  <r>
    <n v="133"/>
    <x v="730"/>
    <x v="8"/>
    <x v="0"/>
    <x v="6"/>
    <n v="0.01"/>
    <n v="448.98999999999995"/>
    <n v="20"/>
    <n v="8979.7999999999993"/>
    <n v="2244.9499999999998"/>
    <n v="89.797999999999988"/>
  </r>
  <r>
    <n v="138"/>
    <x v="12"/>
    <x v="6"/>
    <x v="0"/>
    <x v="6"/>
    <n v="0.05"/>
    <n v="26.549999999999997"/>
    <n v="20"/>
    <n v="531"/>
    <n v="132.75"/>
    <n v="21.240000000000002"/>
  </r>
  <r>
    <n v="145"/>
    <x v="180"/>
    <x v="2"/>
    <x v="0"/>
    <x v="6"/>
    <n v="0.01"/>
    <n v="387.63"/>
    <n v="20"/>
    <n v="7752.6"/>
    <n v="1938.15"/>
    <n v="387.63000000000005"/>
  </r>
  <r>
    <n v="155"/>
    <x v="650"/>
    <x v="1"/>
    <x v="0"/>
    <x v="6"/>
    <n v="0.04"/>
    <n v="28.91"/>
    <n v="20"/>
    <n v="578.20000000000005"/>
    <n v="144.55000000000001"/>
    <n v="11.564000000000002"/>
  </r>
  <r>
    <n v="157"/>
    <x v="731"/>
    <x v="5"/>
    <x v="0"/>
    <x v="6"/>
    <n v="0.05"/>
    <n v="335.71"/>
    <n v="20"/>
    <n v="6714.2"/>
    <n v="1678.55"/>
    <n v="268.56799999999998"/>
  </r>
  <r>
    <n v="164"/>
    <x v="323"/>
    <x v="0"/>
    <x v="0"/>
    <x v="6"/>
    <n v="0.04"/>
    <n v="48.97"/>
    <n v="20"/>
    <n v="979.4"/>
    <n v="244.85"/>
    <n v="19.588000000000001"/>
  </r>
  <r>
    <n v="165"/>
    <x v="558"/>
    <x v="1"/>
    <x v="0"/>
    <x v="6"/>
    <n v="0.05"/>
    <n v="244.85"/>
    <n v="20"/>
    <n v="4897"/>
    <n v="1224.25"/>
    <n v="244.85000000000002"/>
  </r>
  <r>
    <n v="172"/>
    <x v="451"/>
    <x v="8"/>
    <x v="0"/>
    <x v="6"/>
    <n v="0.01"/>
    <n v="471.40999999999997"/>
    <n v="20"/>
    <n v="9428.1999999999989"/>
    <n v="2357.0499999999997"/>
    <n v="471.40999999999997"/>
  </r>
  <r>
    <n v="181"/>
    <x v="732"/>
    <x v="5"/>
    <x v="0"/>
    <x v="6"/>
    <n v="0.03"/>
    <n v="484.97999999999996"/>
    <n v="20"/>
    <n v="9699.5999999999985"/>
    <n v="2424.8999999999996"/>
    <n v="387.98399999999992"/>
  </r>
  <r>
    <n v="186"/>
    <x v="559"/>
    <x v="1"/>
    <x v="0"/>
    <x v="6"/>
    <n v="0.03"/>
    <n v="156.35"/>
    <n v="20"/>
    <n v="3127"/>
    <n v="781.75"/>
    <n v="93.81"/>
  </r>
  <r>
    <n v="197"/>
    <x v="653"/>
    <x v="7"/>
    <x v="0"/>
    <x v="6"/>
    <n v="0.03"/>
    <n v="213.57999999999998"/>
    <n v="20"/>
    <n v="4271.5999999999995"/>
    <n v="1067.8999999999999"/>
    <n v="213.57999999999998"/>
  </r>
  <r>
    <n v="200"/>
    <x v="560"/>
    <x v="2"/>
    <x v="0"/>
    <x v="6"/>
    <n v="0.04"/>
    <n v="125.08"/>
    <n v="20"/>
    <n v="2501.6"/>
    <n v="625.4"/>
    <n v="100.06399999999999"/>
  </r>
  <r>
    <n v="201"/>
    <x v="560"/>
    <x v="8"/>
    <x v="0"/>
    <x v="6"/>
    <n v="0.03"/>
    <n v="343.96999999999997"/>
    <n v="20"/>
    <n v="6879.4"/>
    <n v="1719.85"/>
    <n v="343.97"/>
  </r>
  <r>
    <n v="214"/>
    <x v="452"/>
    <x v="6"/>
    <x v="0"/>
    <x v="6"/>
    <n v="0.04"/>
    <n v="289.09999999999997"/>
    <n v="20"/>
    <n v="5781.9999999999991"/>
    <n v="1445.4999999999998"/>
    <n v="289.09999999999997"/>
  </r>
  <r>
    <n v="217"/>
    <x v="20"/>
    <x v="1"/>
    <x v="0"/>
    <x v="6"/>
    <n v="0.03"/>
    <n v="27.729999999999997"/>
    <n v="20"/>
    <n v="554.59999999999991"/>
    <n v="138.64999999999998"/>
    <n v="5.5459999999999994"/>
  </r>
  <r>
    <n v="218"/>
    <x v="733"/>
    <x v="7"/>
    <x v="0"/>
    <x v="6"/>
    <n v="0.03"/>
    <n v="384.09"/>
    <n v="20"/>
    <n v="7681.7999999999993"/>
    <n v="1920.4499999999998"/>
    <n v="153.636"/>
  </r>
  <r>
    <n v="225"/>
    <x v="453"/>
    <x v="4"/>
    <x v="0"/>
    <x v="6"/>
    <n v="0.04"/>
    <n v="246.61999999999998"/>
    <n v="20"/>
    <n v="4932.3999999999996"/>
    <n v="1233.0999999999999"/>
    <n v="197.29599999999999"/>
  </r>
  <r>
    <n v="236"/>
    <x v="328"/>
    <x v="0"/>
    <x v="0"/>
    <x v="6"/>
    <n v="0.03"/>
    <n v="184.67"/>
    <n v="20"/>
    <n v="3693.3999999999996"/>
    <n v="923.34999999999991"/>
    <n v="73.867999999999995"/>
  </r>
  <r>
    <n v="244"/>
    <x v="734"/>
    <x v="6"/>
    <x v="0"/>
    <x v="6"/>
    <n v="0.04"/>
    <n v="270.21999999999997"/>
    <n v="20"/>
    <n v="5404.4"/>
    <n v="1351.1"/>
    <n v="216.17599999999999"/>
  </r>
  <r>
    <n v="247"/>
    <x v="329"/>
    <x v="6"/>
    <x v="0"/>
    <x v="6"/>
    <n v="0.02"/>
    <n v="191.75"/>
    <n v="20"/>
    <n v="3835"/>
    <n v="958.75"/>
    <n v="191.75"/>
  </r>
  <r>
    <n v="250"/>
    <x v="456"/>
    <x v="6"/>
    <x v="0"/>
    <x v="6"/>
    <n v="0.05"/>
    <n v="450.16999999999996"/>
    <n v="20"/>
    <n v="9003.4"/>
    <n v="2250.85"/>
    <n v="180.06799999999998"/>
  </r>
  <r>
    <n v="253"/>
    <x v="456"/>
    <x v="6"/>
    <x v="0"/>
    <x v="6"/>
    <n v="0.04"/>
    <n v="489.7"/>
    <n v="20"/>
    <n v="9794"/>
    <n v="2448.5"/>
    <n v="97.94"/>
  </r>
  <r>
    <n v="254"/>
    <x v="456"/>
    <x v="2"/>
    <x v="0"/>
    <x v="6"/>
    <n v="0.02"/>
    <n v="329.81"/>
    <n v="20"/>
    <n v="6596.2"/>
    <n v="1649.05"/>
    <n v="131.92400000000001"/>
  </r>
  <r>
    <n v="256"/>
    <x v="330"/>
    <x v="3"/>
    <x v="0"/>
    <x v="6"/>
    <n v="0.04"/>
    <n v="116.82"/>
    <n v="20"/>
    <n v="2336.3999999999996"/>
    <n v="584.09999999999991"/>
    <n v="116.82"/>
  </r>
  <r>
    <n v="259"/>
    <x v="735"/>
    <x v="1"/>
    <x v="0"/>
    <x v="6"/>
    <n v="0.02"/>
    <n v="356.95"/>
    <n v="20"/>
    <n v="7139"/>
    <n v="1784.75"/>
    <n v="142.78"/>
  </r>
  <r>
    <n v="260"/>
    <x v="735"/>
    <x v="5"/>
    <x v="0"/>
    <x v="6"/>
    <n v="0.03"/>
    <n v="354.59"/>
    <n v="20"/>
    <n v="7091.7999999999993"/>
    <n v="1772.9499999999998"/>
    <n v="283.67199999999997"/>
  </r>
  <r>
    <n v="263"/>
    <x v="27"/>
    <x v="4"/>
    <x v="0"/>
    <x v="6"/>
    <n v="0.04"/>
    <n v="407.09999999999997"/>
    <n v="20"/>
    <n v="8141.9999999999991"/>
    <n v="2035.4999999999998"/>
    <n v="407.09999999999997"/>
  </r>
  <r>
    <n v="265"/>
    <x v="331"/>
    <x v="1"/>
    <x v="0"/>
    <x v="6"/>
    <n v="0.05"/>
    <n v="156.35"/>
    <n v="20"/>
    <n v="3127"/>
    <n v="781.75"/>
    <n v="31.27"/>
  </r>
  <r>
    <n v="273"/>
    <x v="458"/>
    <x v="2"/>
    <x v="0"/>
    <x v="6"/>
    <n v="0.05"/>
    <n v="309.15999999999997"/>
    <n v="20"/>
    <n v="6183.1999999999989"/>
    <n v="1545.7999999999997"/>
    <n v="61.831999999999994"/>
  </r>
  <r>
    <n v="279"/>
    <x v="332"/>
    <x v="2"/>
    <x v="0"/>
    <x v="6"/>
    <n v="0.05"/>
    <n v="388.21999999999997"/>
    <n v="20"/>
    <n v="7764.4"/>
    <n v="1941.1"/>
    <n v="388.22"/>
  </r>
  <r>
    <n v="280"/>
    <x v="332"/>
    <x v="6"/>
    <x v="0"/>
    <x v="6"/>
    <n v="0.02"/>
    <n v="94.99"/>
    <n v="20"/>
    <n v="1899.8"/>
    <n v="474.95"/>
    <n v="18.998000000000001"/>
  </r>
  <r>
    <n v="290"/>
    <x v="28"/>
    <x v="1"/>
    <x v="0"/>
    <x v="6"/>
    <n v="0.04"/>
    <n v="130.38999999999999"/>
    <n v="20"/>
    <n v="2607.7999999999997"/>
    <n v="651.94999999999993"/>
    <n v="26.077999999999999"/>
  </r>
  <r>
    <n v="292"/>
    <x v="460"/>
    <x v="2"/>
    <x v="0"/>
    <x v="6"/>
    <n v="0.04"/>
    <n v="523.91999999999996"/>
    <n v="20"/>
    <n v="10478.4"/>
    <n v="2619.6"/>
    <n v="209.56799999999998"/>
  </r>
  <r>
    <n v="310"/>
    <x v="736"/>
    <x v="3"/>
    <x v="0"/>
    <x v="6"/>
    <n v="0.04"/>
    <n v="57.23"/>
    <n v="20"/>
    <n v="1144.5999999999999"/>
    <n v="286.14999999999998"/>
    <n v="11.446"/>
  </r>
  <r>
    <n v="321"/>
    <x v="338"/>
    <x v="2"/>
    <x v="0"/>
    <x v="6"/>
    <n v="0.02"/>
    <n v="130.97999999999999"/>
    <n v="20"/>
    <n v="2619.6"/>
    <n v="654.9"/>
    <n v="78.587999999999994"/>
  </r>
  <r>
    <n v="330"/>
    <x v="463"/>
    <x v="2"/>
    <x v="0"/>
    <x v="6"/>
    <n v="0.05"/>
    <n v="31.86"/>
    <n v="20"/>
    <n v="637.20000000000005"/>
    <n v="159.30000000000001"/>
    <n v="6.3720000000000008"/>
  </r>
  <r>
    <n v="335"/>
    <x v="657"/>
    <x v="8"/>
    <x v="0"/>
    <x v="6"/>
    <n v="0.03"/>
    <n v="174.04999999999998"/>
    <n v="20"/>
    <n v="3480.9999999999995"/>
    <n v="870.24999999999989"/>
    <n v="174.04999999999998"/>
  </r>
  <r>
    <n v="338"/>
    <x v="339"/>
    <x v="3"/>
    <x v="0"/>
    <x v="6"/>
    <n v="0.03"/>
    <n v="313.28999999999996"/>
    <n v="20"/>
    <n v="6265.7999999999993"/>
    <n v="1566.4499999999998"/>
    <n v="250.63199999999998"/>
  </r>
  <r>
    <n v="358"/>
    <x v="466"/>
    <x v="3"/>
    <x v="0"/>
    <x v="6"/>
    <n v="0.01"/>
    <n v="402.38"/>
    <n v="20"/>
    <n v="8047.6"/>
    <n v="2011.9"/>
    <n v="241.428"/>
  </r>
  <r>
    <n v="380"/>
    <x v="737"/>
    <x v="3"/>
    <x v="0"/>
    <x v="6"/>
    <n v="0.04"/>
    <n v="37.76"/>
    <n v="20"/>
    <n v="755.19999999999993"/>
    <n v="188.79999999999998"/>
    <n v="7.5519999999999996"/>
  </r>
  <r>
    <n v="385"/>
    <x v="467"/>
    <x v="3"/>
    <x v="0"/>
    <x v="6"/>
    <n v="0.03"/>
    <n v="12.979999999999999"/>
    <n v="20"/>
    <n v="259.59999999999997"/>
    <n v="64.899999999999991"/>
    <n v="2.5959999999999996"/>
  </r>
  <r>
    <n v="397"/>
    <x v="738"/>
    <x v="2"/>
    <x v="0"/>
    <x v="6"/>
    <n v="0.02"/>
    <n v="143.37"/>
    <n v="20"/>
    <n v="2867.4"/>
    <n v="716.85"/>
    <n v="143.37"/>
  </r>
  <r>
    <n v="442"/>
    <x v="739"/>
    <x v="8"/>
    <x v="0"/>
    <x v="6"/>
    <n v="0.04"/>
    <n v="206.5"/>
    <n v="20"/>
    <n v="4130"/>
    <n v="1032.5"/>
    <n v="41.300000000000004"/>
  </r>
  <r>
    <n v="450"/>
    <x v="40"/>
    <x v="3"/>
    <x v="0"/>
    <x v="6"/>
    <n v="0.03"/>
    <n v="520.97"/>
    <n v="20"/>
    <n v="10419.400000000001"/>
    <n v="2604.8500000000004"/>
    <n v="312.58200000000005"/>
  </r>
  <r>
    <n v="462"/>
    <x v="41"/>
    <x v="2"/>
    <x v="0"/>
    <x v="6"/>
    <n v="0.03"/>
    <n v="410.64"/>
    <n v="20"/>
    <n v="8212.7999999999993"/>
    <n v="2053.1999999999998"/>
    <n v="410.64"/>
  </r>
  <r>
    <n v="472"/>
    <x v="659"/>
    <x v="7"/>
    <x v="0"/>
    <x v="6"/>
    <n v="0.03"/>
    <n v="404.73999999999995"/>
    <n v="20"/>
    <n v="8094.7999999999993"/>
    <n v="2023.6999999999998"/>
    <n v="161.89599999999999"/>
  </r>
  <r>
    <n v="484"/>
    <x v="473"/>
    <x v="6"/>
    <x v="0"/>
    <x v="6"/>
    <n v="0.01"/>
    <n v="10.029999999999999"/>
    <n v="20"/>
    <n v="200.6"/>
    <n v="50.15"/>
    <n v="10.030000000000001"/>
  </r>
  <r>
    <n v="490"/>
    <x v="44"/>
    <x v="5"/>
    <x v="0"/>
    <x v="6"/>
    <n v="0.04"/>
    <n v="116.22999999999999"/>
    <n v="20"/>
    <n v="2324.6"/>
    <n v="581.15"/>
    <n v="92.983999999999995"/>
  </r>
  <r>
    <n v="500"/>
    <x v="46"/>
    <x v="0"/>
    <x v="0"/>
    <x v="6"/>
    <n v="0.02"/>
    <n v="469.04999999999995"/>
    <n v="20"/>
    <n v="9381"/>
    <n v="2345.25"/>
    <n v="375.24"/>
  </r>
  <r>
    <n v="507"/>
    <x v="201"/>
    <x v="8"/>
    <x v="0"/>
    <x v="6"/>
    <n v="0.02"/>
    <n v="141.01"/>
    <n v="20"/>
    <n v="2820.2"/>
    <n v="705.05"/>
    <n v="141.01"/>
  </r>
  <r>
    <n v="518"/>
    <x v="202"/>
    <x v="7"/>
    <x v="0"/>
    <x v="6"/>
    <n v="0.04"/>
    <n v="565.21999999999991"/>
    <n v="20"/>
    <n v="11304.399999999998"/>
    <n v="2826.0999999999995"/>
    <n v="113.04399999999998"/>
  </r>
  <r>
    <n v="527"/>
    <x v="574"/>
    <x v="1"/>
    <x v="0"/>
    <x v="6"/>
    <n v="0.04"/>
    <n v="569.35"/>
    <n v="20"/>
    <n v="11387"/>
    <n v="2846.75"/>
    <n v="227.74"/>
  </r>
  <r>
    <n v="537"/>
    <x v="48"/>
    <x v="2"/>
    <x v="0"/>
    <x v="6"/>
    <n v="0.02"/>
    <n v="519.19999999999993"/>
    <n v="20"/>
    <n v="10383.999999999998"/>
    <n v="2595.9999999999995"/>
    <n v="207.67999999999998"/>
  </r>
  <r>
    <n v="545"/>
    <x v="740"/>
    <x v="4"/>
    <x v="0"/>
    <x v="6"/>
    <n v="0.02"/>
    <n v="566.99"/>
    <n v="20"/>
    <n v="11339.8"/>
    <n v="2834.95"/>
    <n v="113.398"/>
  </r>
  <r>
    <n v="547"/>
    <x v="350"/>
    <x v="0"/>
    <x v="0"/>
    <x v="6"/>
    <n v="0.02"/>
    <n v="242.48999999999998"/>
    <n v="20"/>
    <n v="4849.7999999999993"/>
    <n v="1212.4499999999998"/>
    <n v="193.99199999999996"/>
  </r>
  <r>
    <n v="548"/>
    <x v="350"/>
    <x v="7"/>
    <x v="0"/>
    <x v="6"/>
    <n v="0.04"/>
    <n v="447.81"/>
    <n v="20"/>
    <n v="8956.2000000000007"/>
    <n v="2239.0500000000002"/>
    <n v="268.68600000000004"/>
  </r>
  <r>
    <n v="565"/>
    <x v="741"/>
    <x v="7"/>
    <x v="0"/>
    <x v="6"/>
    <n v="0.04"/>
    <n v="152.81"/>
    <n v="20"/>
    <n v="3056.2"/>
    <n v="764.05"/>
    <n v="30.561999999999998"/>
  </r>
  <r>
    <n v="588"/>
    <x v="354"/>
    <x v="7"/>
    <x v="0"/>
    <x v="6"/>
    <n v="0.04"/>
    <n v="437.19"/>
    <n v="20"/>
    <n v="8743.7999999999993"/>
    <n v="2185.9499999999998"/>
    <n v="349.75199999999995"/>
  </r>
  <r>
    <n v="595"/>
    <x v="742"/>
    <x v="8"/>
    <x v="0"/>
    <x v="6"/>
    <n v="0.05"/>
    <n v="230.1"/>
    <n v="20"/>
    <n v="4602"/>
    <n v="1150.5"/>
    <n v="46.02"/>
  </r>
  <r>
    <n v="597"/>
    <x v="743"/>
    <x v="6"/>
    <x v="0"/>
    <x v="6"/>
    <n v="0.02"/>
    <n v="299.71999999999997"/>
    <n v="20"/>
    <n v="5994.4"/>
    <n v="1498.6"/>
    <n v="119.88799999999999"/>
  </r>
  <r>
    <n v="602"/>
    <x v="744"/>
    <x v="6"/>
    <x v="0"/>
    <x v="6"/>
    <n v="0.02"/>
    <n v="51.919999999999995"/>
    <n v="20"/>
    <n v="1038.3999999999999"/>
    <n v="259.59999999999997"/>
    <n v="20.767999999999997"/>
  </r>
  <r>
    <n v="610"/>
    <x v="477"/>
    <x v="8"/>
    <x v="0"/>
    <x v="6"/>
    <n v="0.05"/>
    <n v="487.92999999999995"/>
    <n v="20"/>
    <n v="9758.5999999999985"/>
    <n v="2439.6499999999996"/>
    <n v="292.75799999999992"/>
  </r>
  <r>
    <n v="622"/>
    <x v="357"/>
    <x v="5"/>
    <x v="0"/>
    <x v="6"/>
    <n v="0.02"/>
    <n v="359.31"/>
    <n v="20"/>
    <n v="7186.2"/>
    <n v="1796.55"/>
    <n v="215.58599999999998"/>
  </r>
  <r>
    <n v="640"/>
    <x v="745"/>
    <x v="8"/>
    <x v="0"/>
    <x v="6"/>
    <n v="0.03"/>
    <n v="346.33"/>
    <n v="20"/>
    <n v="6926.5999999999995"/>
    <n v="1731.6499999999999"/>
    <n v="277.06399999999996"/>
  </r>
  <r>
    <n v="673"/>
    <x v="58"/>
    <x v="2"/>
    <x v="0"/>
    <x v="6"/>
    <n v="0.01"/>
    <n v="152.22"/>
    <n v="20"/>
    <n v="3044.4"/>
    <n v="761.1"/>
    <n v="30.444000000000003"/>
  </r>
  <r>
    <n v="676"/>
    <x v="586"/>
    <x v="0"/>
    <x v="0"/>
    <x v="6"/>
    <n v="0.03"/>
    <n v="481.44"/>
    <n v="20"/>
    <n v="9628.7999999999993"/>
    <n v="2407.1999999999998"/>
    <n v="385.15199999999999"/>
  </r>
  <r>
    <n v="688"/>
    <x v="60"/>
    <x v="0"/>
    <x v="0"/>
    <x v="6"/>
    <n v="0.01"/>
    <n v="260.19"/>
    <n v="20"/>
    <n v="5203.8"/>
    <n v="1300.95"/>
    <n v="156.114"/>
  </r>
  <r>
    <n v="695"/>
    <x v="746"/>
    <x v="1"/>
    <x v="0"/>
    <x v="6"/>
    <n v="0.01"/>
    <n v="299.13"/>
    <n v="20"/>
    <n v="5982.6"/>
    <n v="1495.65"/>
    <n v="119.65200000000002"/>
  </r>
  <r>
    <n v="705"/>
    <x v="361"/>
    <x v="8"/>
    <x v="0"/>
    <x v="6"/>
    <n v="0.02"/>
    <n v="25.369999999999997"/>
    <n v="20"/>
    <n v="507.4"/>
    <n v="126.85"/>
    <n v="25.37"/>
  </r>
  <r>
    <n v="708"/>
    <x v="218"/>
    <x v="3"/>
    <x v="0"/>
    <x v="6"/>
    <n v="0.01"/>
    <n v="177.59"/>
    <n v="20"/>
    <n v="3551.8"/>
    <n v="887.95"/>
    <n v="71.036000000000001"/>
  </r>
  <r>
    <n v="711"/>
    <x v="666"/>
    <x v="5"/>
    <x v="0"/>
    <x v="6"/>
    <n v="0.03"/>
    <n v="7.67"/>
    <n v="20"/>
    <n v="153.4"/>
    <n v="38.35"/>
    <n v="6.1360000000000001"/>
  </r>
  <r>
    <n v="718"/>
    <x v="747"/>
    <x v="7"/>
    <x v="0"/>
    <x v="6"/>
    <n v="0.05"/>
    <n v="590"/>
    <n v="20"/>
    <n v="11800"/>
    <n v="2950"/>
    <n v="236"/>
  </r>
  <r>
    <n v="725"/>
    <x v="668"/>
    <x v="4"/>
    <x v="0"/>
    <x v="6"/>
    <n v="0.04"/>
    <n v="523.32999999999993"/>
    <n v="20"/>
    <n v="10466.599999999999"/>
    <n v="2616.6499999999996"/>
    <n v="209.33199999999997"/>
  </r>
  <r>
    <n v="742"/>
    <x v="65"/>
    <x v="7"/>
    <x v="0"/>
    <x v="6"/>
    <n v="0.04"/>
    <n v="369.93"/>
    <n v="20"/>
    <n v="7398.6"/>
    <n v="1849.65"/>
    <n v="221.958"/>
  </r>
  <r>
    <n v="752"/>
    <x v="671"/>
    <x v="1"/>
    <x v="0"/>
    <x v="6"/>
    <n v="0.03"/>
    <n v="565.21999999999991"/>
    <n v="20"/>
    <n v="11304.399999999998"/>
    <n v="2826.0999999999995"/>
    <n v="565.21999999999991"/>
  </r>
  <r>
    <n v="757"/>
    <x v="66"/>
    <x v="4"/>
    <x v="0"/>
    <x v="6"/>
    <n v="0.04"/>
    <n v="506.21999999999997"/>
    <n v="20"/>
    <n v="10124.4"/>
    <n v="2531.1"/>
    <n v="202.488"/>
  </r>
  <r>
    <n v="787"/>
    <x v="70"/>
    <x v="4"/>
    <x v="0"/>
    <x v="6"/>
    <n v="0.02"/>
    <n v="533.94999999999993"/>
    <n v="20"/>
    <n v="10678.999999999998"/>
    <n v="2669.7499999999995"/>
    <n v="427.15999999999991"/>
  </r>
  <r>
    <n v="788"/>
    <x v="70"/>
    <x v="8"/>
    <x v="0"/>
    <x v="6"/>
    <n v="0.04"/>
    <n v="369.34"/>
    <n v="20"/>
    <n v="7386.7999999999993"/>
    <n v="1846.6999999999998"/>
    <n v="73.867999999999995"/>
  </r>
  <r>
    <n v="798"/>
    <x v="672"/>
    <x v="2"/>
    <x v="0"/>
    <x v="6"/>
    <n v="0.05"/>
    <n v="47.199999999999996"/>
    <n v="20"/>
    <n v="943.99999999999989"/>
    <n v="235.99999999999997"/>
    <n v="18.88"/>
  </r>
  <r>
    <n v="818"/>
    <x v="590"/>
    <x v="4"/>
    <x v="0"/>
    <x v="6"/>
    <n v="0.02"/>
    <n v="13.569999999999999"/>
    <n v="20"/>
    <n v="271.39999999999998"/>
    <n v="67.849999999999994"/>
    <n v="10.856"/>
  </r>
  <r>
    <n v="827"/>
    <x v="748"/>
    <x v="1"/>
    <x v="0"/>
    <x v="6"/>
    <n v="0.01"/>
    <n v="155.16999999999999"/>
    <n v="20"/>
    <n v="3103.3999999999996"/>
    <n v="775.84999999999991"/>
    <n v="62.067999999999991"/>
  </r>
  <r>
    <n v="829"/>
    <x v="749"/>
    <x v="1"/>
    <x v="0"/>
    <x v="6"/>
    <n v="0.01"/>
    <n v="513.29999999999995"/>
    <n v="20"/>
    <n v="10266"/>
    <n v="2566.5"/>
    <n v="307.97999999999996"/>
  </r>
  <r>
    <n v="831"/>
    <x v="592"/>
    <x v="1"/>
    <x v="0"/>
    <x v="6"/>
    <n v="0.02"/>
    <n v="248.39"/>
    <n v="20"/>
    <n v="4967.7999999999993"/>
    <n v="1241.9499999999998"/>
    <n v="248.39"/>
  </r>
  <r>
    <n v="834"/>
    <x v="369"/>
    <x v="8"/>
    <x v="0"/>
    <x v="6"/>
    <n v="0.04"/>
    <n v="557.54999999999995"/>
    <n v="20"/>
    <n v="11151"/>
    <n v="2787.75"/>
    <n v="446.04"/>
  </r>
  <r>
    <n v="838"/>
    <x v="370"/>
    <x v="3"/>
    <x v="0"/>
    <x v="6"/>
    <n v="0.04"/>
    <n v="356.35999999999996"/>
    <n v="20"/>
    <n v="7127.1999999999989"/>
    <n v="1781.7999999999997"/>
    <n v="71.271999999999991"/>
  </r>
  <r>
    <n v="842"/>
    <x v="371"/>
    <x v="2"/>
    <x v="0"/>
    <x v="6"/>
    <n v="0.01"/>
    <n v="421.26"/>
    <n v="20"/>
    <n v="8425.2000000000007"/>
    <n v="2106.3000000000002"/>
    <n v="168.50400000000002"/>
  </r>
  <r>
    <n v="850"/>
    <x v="73"/>
    <x v="1"/>
    <x v="0"/>
    <x v="6"/>
    <n v="0.03"/>
    <n v="536.9"/>
    <n v="20"/>
    <n v="10738"/>
    <n v="2684.5"/>
    <n v="214.76"/>
  </r>
  <r>
    <n v="852"/>
    <x v="489"/>
    <x v="8"/>
    <x v="0"/>
    <x v="6"/>
    <n v="0.02"/>
    <n v="155.76"/>
    <n v="20"/>
    <n v="3115.2"/>
    <n v="778.8"/>
    <n v="62.303999999999995"/>
  </r>
  <r>
    <n v="877"/>
    <x v="595"/>
    <x v="3"/>
    <x v="0"/>
    <x v="6"/>
    <n v="0.02"/>
    <n v="517.42999999999995"/>
    <n v="20"/>
    <n v="10348.599999999999"/>
    <n v="2587.1499999999996"/>
    <n v="206.97199999999998"/>
  </r>
  <r>
    <n v="886"/>
    <x v="76"/>
    <x v="6"/>
    <x v="0"/>
    <x v="6"/>
    <n v="0.05"/>
    <n v="577.02"/>
    <n v="20"/>
    <n v="11540.4"/>
    <n v="2885.1"/>
    <n v="346.21199999999999"/>
  </r>
  <r>
    <n v="895"/>
    <x v="77"/>
    <x v="0"/>
    <x v="0"/>
    <x v="6"/>
    <n v="0.05"/>
    <n v="394.12"/>
    <n v="20"/>
    <n v="7882.4"/>
    <n v="1970.6"/>
    <n v="236.47199999999998"/>
  </r>
  <r>
    <n v="897"/>
    <x v="675"/>
    <x v="6"/>
    <x v="0"/>
    <x v="6"/>
    <n v="0.01"/>
    <n v="514.48"/>
    <n v="20"/>
    <n v="10289.6"/>
    <n v="2572.4"/>
    <n v="514.48"/>
  </r>
  <r>
    <n v="900"/>
    <x v="676"/>
    <x v="8"/>
    <x v="0"/>
    <x v="6"/>
    <n v="0.01"/>
    <n v="62.54"/>
    <n v="20"/>
    <n v="1250.8"/>
    <n v="312.7"/>
    <n v="25.015999999999998"/>
  </r>
  <r>
    <n v="913"/>
    <x v="231"/>
    <x v="5"/>
    <x v="0"/>
    <x v="6"/>
    <n v="0.05"/>
    <n v="424.21"/>
    <n v="20"/>
    <n v="8484.1999999999989"/>
    <n v="2121.0499999999997"/>
    <n v="424.21"/>
  </r>
  <r>
    <n v="928"/>
    <x v="750"/>
    <x v="8"/>
    <x v="0"/>
    <x v="6"/>
    <n v="0.01"/>
    <n v="156.94"/>
    <n v="20"/>
    <n v="3138.8"/>
    <n v="784.7"/>
    <n v="31.388000000000002"/>
  </r>
  <r>
    <n v="941"/>
    <x v="80"/>
    <x v="6"/>
    <x v="0"/>
    <x v="6"/>
    <n v="0.03"/>
    <n v="34.22"/>
    <n v="20"/>
    <n v="684.4"/>
    <n v="171.1"/>
    <n v="34.22"/>
  </r>
  <r>
    <n v="968"/>
    <x v="85"/>
    <x v="1"/>
    <x v="0"/>
    <x v="6"/>
    <n v="0.04"/>
    <n v="451.94"/>
    <n v="20"/>
    <n v="9038.7999999999993"/>
    <n v="2259.6999999999998"/>
    <n v="271.16399999999999"/>
  </r>
  <r>
    <n v="973"/>
    <x v="86"/>
    <x v="4"/>
    <x v="0"/>
    <x v="6"/>
    <n v="0.03"/>
    <n v="242.48999999999998"/>
    <n v="20"/>
    <n v="4849.7999999999993"/>
    <n v="1212.4499999999998"/>
    <n v="48.49799999999999"/>
  </r>
  <r>
    <n v="978"/>
    <x v="751"/>
    <x v="3"/>
    <x v="0"/>
    <x v="6"/>
    <n v="0.02"/>
    <n v="46.019999999999996"/>
    <n v="20"/>
    <n v="920.39999999999986"/>
    <n v="230.09999999999997"/>
    <n v="46.019999999999996"/>
  </r>
  <r>
    <n v="984"/>
    <x v="87"/>
    <x v="6"/>
    <x v="0"/>
    <x v="6"/>
    <n v="0.04"/>
    <n v="260.19"/>
    <n v="20"/>
    <n v="5203.8"/>
    <n v="1300.95"/>
    <n v="52.038000000000004"/>
  </r>
  <r>
    <n v="992"/>
    <x v="752"/>
    <x v="4"/>
    <x v="0"/>
    <x v="6"/>
    <n v="0.04"/>
    <n v="102.66"/>
    <n v="20"/>
    <n v="2053.1999999999998"/>
    <n v="513.29999999999995"/>
    <n v="82.128"/>
  </r>
  <r>
    <n v="1000"/>
    <x v="753"/>
    <x v="2"/>
    <x v="0"/>
    <x v="6"/>
    <n v="0.03"/>
    <n v="144.54999999999998"/>
    <n v="20"/>
    <n v="2890.9999999999995"/>
    <n v="722.74999999999989"/>
    <n v="144.54999999999998"/>
  </r>
  <r>
    <n v="1002"/>
    <x v="599"/>
    <x v="0"/>
    <x v="0"/>
    <x v="6"/>
    <n v="0.02"/>
    <n v="362.26"/>
    <n v="20"/>
    <n v="7245.2"/>
    <n v="1811.3"/>
    <n v="362.26"/>
  </r>
  <r>
    <n v="1012"/>
    <x v="683"/>
    <x v="7"/>
    <x v="0"/>
    <x v="6"/>
    <n v="0.03"/>
    <n v="272.58"/>
    <n v="20"/>
    <n v="5451.5999999999995"/>
    <n v="1362.8999999999999"/>
    <n v="54.515999999999998"/>
  </r>
  <r>
    <n v="1015"/>
    <x v="754"/>
    <x v="1"/>
    <x v="0"/>
    <x v="6"/>
    <n v="0.01"/>
    <n v="363.44"/>
    <n v="20"/>
    <n v="7268.8"/>
    <n v="1817.2"/>
    <n v="145.376"/>
  </r>
  <r>
    <n v="1016"/>
    <x v="381"/>
    <x v="2"/>
    <x v="0"/>
    <x v="6"/>
    <n v="0.01"/>
    <n v="510.34999999999997"/>
    <n v="20"/>
    <n v="10207"/>
    <n v="2551.75"/>
    <n v="408.28000000000003"/>
  </r>
  <r>
    <n v="1031"/>
    <x v="241"/>
    <x v="5"/>
    <x v="0"/>
    <x v="6"/>
    <n v="0.05"/>
    <n v="430.10999999999996"/>
    <n v="20"/>
    <n v="8602.1999999999989"/>
    <n v="2150.5499999999997"/>
    <n v="172.04399999999998"/>
  </r>
  <r>
    <n v="1049"/>
    <x v="685"/>
    <x v="6"/>
    <x v="0"/>
    <x v="6"/>
    <n v="0.02"/>
    <n v="26.549999999999997"/>
    <n v="20"/>
    <n v="531"/>
    <n v="132.75"/>
    <n v="15.93"/>
  </r>
  <r>
    <n v="1056"/>
    <x v="755"/>
    <x v="1"/>
    <x v="0"/>
    <x v="6"/>
    <n v="0.01"/>
    <n v="123.89999999999999"/>
    <n v="20"/>
    <n v="2478"/>
    <n v="619.5"/>
    <n v="123.9"/>
  </r>
  <r>
    <n v="1059"/>
    <x v="92"/>
    <x v="2"/>
    <x v="0"/>
    <x v="6"/>
    <n v="0.04"/>
    <n v="472.59"/>
    <n v="20"/>
    <n v="9451.7999999999993"/>
    <n v="2362.9499999999998"/>
    <n v="94.518000000000001"/>
  </r>
  <r>
    <n v="1065"/>
    <x v="93"/>
    <x v="2"/>
    <x v="0"/>
    <x v="6"/>
    <n v="0.05"/>
    <n v="146.91"/>
    <n v="20"/>
    <n v="2938.2"/>
    <n v="734.55"/>
    <n v="88.145999999999987"/>
  </r>
  <r>
    <n v="1071"/>
    <x v="243"/>
    <x v="0"/>
    <x v="0"/>
    <x v="6"/>
    <n v="0.04"/>
    <n v="277.89"/>
    <n v="20"/>
    <n v="5557.7999999999993"/>
    <n v="1389.4499999999998"/>
    <n v="111.15599999999999"/>
  </r>
  <r>
    <n v="1079"/>
    <x v="244"/>
    <x v="1"/>
    <x v="0"/>
    <x v="6"/>
    <n v="0.02"/>
    <n v="362.26"/>
    <n v="20"/>
    <n v="7245.2"/>
    <n v="1811.3"/>
    <n v="362.26"/>
  </r>
  <r>
    <n v="1087"/>
    <x v="386"/>
    <x v="4"/>
    <x v="0"/>
    <x v="6"/>
    <n v="0.04"/>
    <n v="531.58999999999992"/>
    <n v="20"/>
    <n v="10631.8"/>
    <n v="2657.95"/>
    <n v="425.27199999999999"/>
  </r>
  <r>
    <n v="1101"/>
    <x v="500"/>
    <x v="0"/>
    <x v="0"/>
    <x v="6"/>
    <n v="0.02"/>
    <n v="264.90999999999997"/>
    <n v="20"/>
    <n v="5298.1999999999989"/>
    <n v="1324.5499999999997"/>
    <n v="52.981999999999992"/>
  </r>
  <r>
    <n v="1102"/>
    <x v="245"/>
    <x v="8"/>
    <x v="0"/>
    <x v="6"/>
    <n v="0.02"/>
    <n v="405.91999999999996"/>
    <n v="20"/>
    <n v="8118.4"/>
    <n v="2029.6"/>
    <n v="405.92"/>
  </r>
  <r>
    <n v="1113"/>
    <x v="756"/>
    <x v="0"/>
    <x v="0"/>
    <x v="6"/>
    <n v="0.05"/>
    <n v="63.129999999999995"/>
    <n v="20"/>
    <n v="1262.5999999999999"/>
    <n v="315.64999999999998"/>
    <n v="25.251999999999999"/>
  </r>
  <r>
    <n v="1119"/>
    <x v="501"/>
    <x v="4"/>
    <x v="0"/>
    <x v="6"/>
    <n v="0.05"/>
    <n v="8.85"/>
    <n v="20"/>
    <n v="177"/>
    <n v="44.25"/>
    <n v="3.54"/>
  </r>
  <r>
    <n v="1123"/>
    <x v="689"/>
    <x v="5"/>
    <x v="0"/>
    <x v="6"/>
    <n v="0.01"/>
    <n v="337.47999999999996"/>
    <n v="20"/>
    <n v="6749.5999999999995"/>
    <n v="1687.3999999999999"/>
    <n v="337.48"/>
  </r>
  <r>
    <n v="1125"/>
    <x v="246"/>
    <x v="0"/>
    <x v="0"/>
    <x v="6"/>
    <n v="0.01"/>
    <n v="396.47999999999996"/>
    <n v="20"/>
    <n v="7929.5999999999995"/>
    <n v="1982.3999999999999"/>
    <n v="237.88799999999998"/>
  </r>
  <r>
    <n v="1133"/>
    <x v="503"/>
    <x v="2"/>
    <x v="0"/>
    <x v="6"/>
    <n v="0.03"/>
    <n v="85.55"/>
    <n v="20"/>
    <n v="1711"/>
    <n v="427.75"/>
    <n v="68.44"/>
  </r>
  <r>
    <n v="1145"/>
    <x v="757"/>
    <x v="5"/>
    <x v="0"/>
    <x v="6"/>
    <n v="0.05"/>
    <n v="153.98999999999998"/>
    <n v="20"/>
    <n v="3079.7999999999997"/>
    <n v="769.94999999999993"/>
    <n v="153.99"/>
  </r>
  <r>
    <n v="1155"/>
    <x v="248"/>
    <x v="5"/>
    <x v="0"/>
    <x v="6"/>
    <n v="0.01"/>
    <n v="368.75"/>
    <n v="20"/>
    <n v="7375"/>
    <n v="1843.75"/>
    <n v="73.75"/>
  </r>
  <r>
    <n v="1163"/>
    <x v="758"/>
    <x v="2"/>
    <x v="0"/>
    <x v="6"/>
    <n v="0.05"/>
    <n v="150.44999999999999"/>
    <n v="20"/>
    <n v="3009"/>
    <n v="752.25"/>
    <n v="120.36"/>
  </r>
  <r>
    <n v="1176"/>
    <x v="759"/>
    <x v="5"/>
    <x v="0"/>
    <x v="6"/>
    <n v="0.04"/>
    <n v="133.93"/>
    <n v="20"/>
    <n v="2678.6000000000004"/>
    <n v="669.65000000000009"/>
    <n v="80.358000000000004"/>
  </r>
  <r>
    <n v="1182"/>
    <x v="506"/>
    <x v="4"/>
    <x v="0"/>
    <x v="6"/>
    <n v="0.04"/>
    <n v="289.09999999999997"/>
    <n v="20"/>
    <n v="5781.9999999999991"/>
    <n v="1445.4999999999998"/>
    <n v="173.45999999999998"/>
  </r>
  <r>
    <n v="1185"/>
    <x v="690"/>
    <x v="1"/>
    <x v="0"/>
    <x v="6"/>
    <n v="0.02"/>
    <n v="491.46999999999997"/>
    <n v="20"/>
    <n v="9829.4"/>
    <n v="2457.35"/>
    <n v="393.17599999999999"/>
  </r>
  <r>
    <n v="1193"/>
    <x v="609"/>
    <x v="1"/>
    <x v="0"/>
    <x v="6"/>
    <n v="0.02"/>
    <n v="518.02"/>
    <n v="20"/>
    <n v="10360.4"/>
    <n v="2590.1"/>
    <n v="310.81199999999995"/>
  </r>
  <r>
    <n v="1194"/>
    <x v="760"/>
    <x v="3"/>
    <x v="0"/>
    <x v="6"/>
    <n v="0.03"/>
    <n v="266.08999999999997"/>
    <n v="20"/>
    <n v="5321.7999999999993"/>
    <n v="1330.4499999999998"/>
    <n v="266.08999999999997"/>
  </r>
  <r>
    <n v="1204"/>
    <x v="508"/>
    <x v="2"/>
    <x v="0"/>
    <x v="6"/>
    <n v="0.03"/>
    <n v="561.08999999999992"/>
    <n v="20"/>
    <n v="11221.8"/>
    <n v="2805.45"/>
    <n v="224.43599999999998"/>
  </r>
  <r>
    <n v="1209"/>
    <x v="692"/>
    <x v="2"/>
    <x v="0"/>
    <x v="6"/>
    <n v="0.02"/>
    <n v="497.96"/>
    <n v="20"/>
    <n v="9959.1999999999989"/>
    <n v="2489.7999999999997"/>
    <n v="398.36799999999994"/>
  </r>
  <r>
    <n v="1210"/>
    <x v="692"/>
    <x v="2"/>
    <x v="0"/>
    <x v="6"/>
    <n v="0.02"/>
    <n v="485.57"/>
    <n v="20"/>
    <n v="9711.4"/>
    <n v="2427.85"/>
    <n v="388.45600000000002"/>
  </r>
  <r>
    <n v="1214"/>
    <x v="102"/>
    <x v="4"/>
    <x v="0"/>
    <x v="6"/>
    <n v="0.03"/>
    <n v="397.07"/>
    <n v="20"/>
    <n v="7941.4"/>
    <n v="1985.35"/>
    <n v="79.414000000000001"/>
  </r>
  <r>
    <n v="1219"/>
    <x v="251"/>
    <x v="6"/>
    <x v="0"/>
    <x v="6"/>
    <n v="0.04"/>
    <n v="208.85999999999999"/>
    <n v="20"/>
    <n v="4177.2"/>
    <n v="1044.3"/>
    <n v="125.31599999999999"/>
  </r>
  <r>
    <n v="1227"/>
    <x v="761"/>
    <x v="7"/>
    <x v="0"/>
    <x v="6"/>
    <n v="0.02"/>
    <n v="581.15"/>
    <n v="20"/>
    <n v="11623"/>
    <n v="2905.75"/>
    <n v="464.92"/>
  </r>
  <r>
    <n v="1248"/>
    <x v="511"/>
    <x v="6"/>
    <x v="0"/>
    <x v="6"/>
    <n v="0.01"/>
    <n v="351.04999999999995"/>
    <n v="20"/>
    <n v="7020.9999999999991"/>
    <n v="1755.2499999999998"/>
    <n v="70.209999999999994"/>
  </r>
  <r>
    <n v="1268"/>
    <x v="513"/>
    <x v="7"/>
    <x v="0"/>
    <x v="6"/>
    <n v="0.04"/>
    <n v="461.96999999999997"/>
    <n v="20"/>
    <n v="9239.4"/>
    <n v="2309.85"/>
    <n v="369.57599999999996"/>
  </r>
  <r>
    <n v="1279"/>
    <x v="762"/>
    <x v="2"/>
    <x v="0"/>
    <x v="6"/>
    <n v="0.05"/>
    <n v="368.15999999999997"/>
    <n v="20"/>
    <n v="7363.1999999999989"/>
    <n v="1840.7999999999997"/>
    <n v="147.26399999999998"/>
  </r>
  <r>
    <n v="1283"/>
    <x v="514"/>
    <x v="8"/>
    <x v="0"/>
    <x v="6"/>
    <n v="0.02"/>
    <n v="556.95999999999992"/>
    <n v="20"/>
    <n v="11139.199999999999"/>
    <n v="2784.7999999999997"/>
    <n v="334.17599999999993"/>
  </r>
  <r>
    <n v="1285"/>
    <x v="763"/>
    <x v="5"/>
    <x v="0"/>
    <x v="6"/>
    <n v="0.01"/>
    <n v="575.83999999999992"/>
    <n v="20"/>
    <n v="11516.8"/>
    <n v="2879.2"/>
    <n v="230.33599999999998"/>
  </r>
  <r>
    <n v="1291"/>
    <x v="613"/>
    <x v="1"/>
    <x v="0"/>
    <x v="6"/>
    <n v="0.05"/>
    <n v="440.72999999999996"/>
    <n v="20"/>
    <n v="8814.5999999999985"/>
    <n v="2203.6499999999996"/>
    <n v="352.58399999999995"/>
  </r>
  <r>
    <n v="1314"/>
    <x v="764"/>
    <x v="4"/>
    <x v="0"/>
    <x v="6"/>
    <n v="0.05"/>
    <n v="378.78"/>
    <n v="20"/>
    <n v="7575.5999999999995"/>
    <n v="1893.8999999999999"/>
    <n v="378.78"/>
  </r>
  <r>
    <n v="1326"/>
    <x v="765"/>
    <x v="5"/>
    <x v="0"/>
    <x v="6"/>
    <n v="0.01"/>
    <n v="136.88"/>
    <n v="20"/>
    <n v="2737.6"/>
    <n v="684.4"/>
    <n v="109.504"/>
  </r>
  <r>
    <n v="1327"/>
    <x v="400"/>
    <x v="4"/>
    <x v="0"/>
    <x v="6"/>
    <n v="0.03"/>
    <n v="53.099999999999994"/>
    <n v="20"/>
    <n v="1062"/>
    <n v="265.5"/>
    <n v="42.480000000000004"/>
  </r>
  <r>
    <n v="1329"/>
    <x v="400"/>
    <x v="2"/>
    <x v="0"/>
    <x v="6"/>
    <n v="0.01"/>
    <n v="558.14"/>
    <n v="20"/>
    <n v="11162.8"/>
    <n v="2790.7"/>
    <n v="558.14"/>
  </r>
  <r>
    <n v="1331"/>
    <x v="109"/>
    <x v="4"/>
    <x v="0"/>
    <x v="6"/>
    <n v="0.03"/>
    <n v="549.29"/>
    <n v="20"/>
    <n v="10985.8"/>
    <n v="2746.45"/>
    <n v="549.29"/>
  </r>
  <r>
    <n v="1337"/>
    <x v="258"/>
    <x v="4"/>
    <x v="0"/>
    <x v="6"/>
    <n v="0.01"/>
    <n v="300.89999999999998"/>
    <n v="20"/>
    <n v="6018"/>
    <n v="1504.5"/>
    <n v="300.90000000000003"/>
  </r>
  <r>
    <n v="1349"/>
    <x v="259"/>
    <x v="5"/>
    <x v="0"/>
    <x v="6"/>
    <n v="0.02"/>
    <n v="277.89"/>
    <n v="20"/>
    <n v="5557.7999999999993"/>
    <n v="1389.4499999999998"/>
    <n v="111.15599999999999"/>
  </r>
  <r>
    <n v="1361"/>
    <x v="401"/>
    <x v="1"/>
    <x v="0"/>
    <x v="6"/>
    <n v="0.03"/>
    <n v="284.38"/>
    <n v="20"/>
    <n v="5687.6"/>
    <n v="1421.9"/>
    <n v="56.876000000000005"/>
  </r>
  <r>
    <n v="1368"/>
    <x v="766"/>
    <x v="6"/>
    <x v="0"/>
    <x v="6"/>
    <n v="0.01"/>
    <n v="381.14"/>
    <n v="20"/>
    <n v="7622.7999999999993"/>
    <n v="1905.6999999999998"/>
    <n v="381.14"/>
  </r>
  <r>
    <n v="1398"/>
    <x v="116"/>
    <x v="8"/>
    <x v="0"/>
    <x v="6"/>
    <n v="0.04"/>
    <n v="77.88"/>
    <n v="20"/>
    <n v="1557.6"/>
    <n v="389.4"/>
    <n v="15.575999999999999"/>
  </r>
  <r>
    <n v="1409"/>
    <x v="767"/>
    <x v="4"/>
    <x v="0"/>
    <x v="6"/>
    <n v="0.03"/>
    <n v="467.86999999999995"/>
    <n v="20"/>
    <n v="9357.4"/>
    <n v="2339.35"/>
    <n v="374.29599999999999"/>
  </r>
  <r>
    <n v="1413"/>
    <x v="404"/>
    <x v="1"/>
    <x v="0"/>
    <x v="6"/>
    <n v="0.02"/>
    <n v="162.84"/>
    <n v="20"/>
    <n v="3256.8"/>
    <n v="814.2"/>
    <n v="32.568000000000005"/>
  </r>
  <r>
    <n v="1434"/>
    <x v="405"/>
    <x v="1"/>
    <x v="0"/>
    <x v="6"/>
    <n v="0.01"/>
    <n v="162.25"/>
    <n v="20"/>
    <n v="3245"/>
    <n v="811.25"/>
    <n v="64.900000000000006"/>
  </r>
  <r>
    <n v="1450"/>
    <x v="408"/>
    <x v="8"/>
    <x v="0"/>
    <x v="6"/>
    <n v="0.02"/>
    <n v="509.76"/>
    <n v="20"/>
    <n v="10195.200000000001"/>
    <n v="2548.8000000000002"/>
    <n v="203.90400000000002"/>
  </r>
  <r>
    <n v="1452"/>
    <x v="768"/>
    <x v="5"/>
    <x v="0"/>
    <x v="6"/>
    <n v="0.05"/>
    <n v="486.75"/>
    <n v="20"/>
    <n v="9735"/>
    <n v="2433.75"/>
    <n v="389.40000000000003"/>
  </r>
  <r>
    <n v="1458"/>
    <x v="126"/>
    <x v="6"/>
    <x v="0"/>
    <x v="6"/>
    <n v="0.03"/>
    <n v="64.899999999999991"/>
    <n v="20"/>
    <n v="1297.9999999999998"/>
    <n v="324.49999999999994"/>
    <n v="51.919999999999995"/>
  </r>
  <r>
    <n v="1468"/>
    <x v="769"/>
    <x v="1"/>
    <x v="0"/>
    <x v="6"/>
    <n v="0.02"/>
    <n v="243.07999999999998"/>
    <n v="20"/>
    <n v="4861.5999999999995"/>
    <n v="1215.3999999999999"/>
    <n v="97.231999999999985"/>
  </r>
  <r>
    <n v="1473"/>
    <x v="770"/>
    <x v="4"/>
    <x v="0"/>
    <x v="6"/>
    <n v="0.04"/>
    <n v="57.82"/>
    <n v="20"/>
    <n v="1156.4000000000001"/>
    <n v="289.10000000000002"/>
    <n v="34.692"/>
  </r>
  <r>
    <n v="1477"/>
    <x v="527"/>
    <x v="1"/>
    <x v="0"/>
    <x v="6"/>
    <n v="0.03"/>
    <n v="377.59999999999997"/>
    <n v="20"/>
    <n v="7551.9999999999991"/>
    <n v="1887.9999999999998"/>
    <n v="75.52"/>
  </r>
  <r>
    <n v="1489"/>
    <x v="272"/>
    <x v="2"/>
    <x v="0"/>
    <x v="6"/>
    <n v="0.01"/>
    <n v="537.49"/>
    <n v="20"/>
    <n v="10749.8"/>
    <n v="2687.45"/>
    <n v="214.99599999999998"/>
  </r>
  <r>
    <n v="1495"/>
    <x v="771"/>
    <x v="8"/>
    <x v="0"/>
    <x v="6"/>
    <n v="0.02"/>
    <n v="362.26"/>
    <n v="20"/>
    <n v="7245.2"/>
    <n v="1811.3"/>
    <n v="72.451999999999998"/>
  </r>
  <r>
    <n v="1504"/>
    <x v="772"/>
    <x v="7"/>
    <x v="0"/>
    <x v="6"/>
    <n v="0.05"/>
    <n v="60.769999999999996"/>
    <n v="20"/>
    <n v="1215.3999999999999"/>
    <n v="303.84999999999997"/>
    <n v="48.615999999999993"/>
  </r>
  <r>
    <n v="1507"/>
    <x v="273"/>
    <x v="1"/>
    <x v="0"/>
    <x v="6"/>
    <n v="0.04"/>
    <n v="464.33"/>
    <n v="20"/>
    <n v="9286.6"/>
    <n v="2321.65"/>
    <n v="464.33000000000004"/>
  </r>
  <r>
    <n v="1511"/>
    <x v="274"/>
    <x v="6"/>
    <x v="0"/>
    <x v="6"/>
    <n v="0.04"/>
    <n v="468.46"/>
    <n v="20"/>
    <n v="9369.1999999999989"/>
    <n v="2342.2999999999997"/>
    <n v="468.46"/>
  </r>
  <r>
    <n v="1547"/>
    <x v="773"/>
    <x v="1"/>
    <x v="0"/>
    <x v="6"/>
    <n v="0.02"/>
    <n v="23.009999999999998"/>
    <n v="20"/>
    <n v="460.19999999999993"/>
    <n v="115.04999999999998"/>
    <n v="13.805999999999997"/>
  </r>
  <r>
    <n v="1557"/>
    <x v="532"/>
    <x v="4"/>
    <x v="0"/>
    <x v="6"/>
    <n v="0.04"/>
    <n v="459.02"/>
    <n v="20"/>
    <n v="9180.4"/>
    <n v="2295.1"/>
    <n v="91.804000000000002"/>
  </r>
  <r>
    <n v="1561"/>
    <x v="414"/>
    <x v="1"/>
    <x v="0"/>
    <x v="6"/>
    <n v="0.03"/>
    <n v="155.16999999999999"/>
    <n v="20"/>
    <n v="3103.3999999999996"/>
    <n v="775.84999999999991"/>
    <n v="31.033999999999995"/>
  </r>
  <r>
    <n v="1573"/>
    <x v="774"/>
    <x v="7"/>
    <x v="0"/>
    <x v="6"/>
    <n v="0.03"/>
    <n v="503.85999999999996"/>
    <n v="20"/>
    <n v="10077.199999999999"/>
    <n v="2519.2999999999997"/>
    <n v="100.77199999999999"/>
  </r>
  <r>
    <n v="1575"/>
    <x v="775"/>
    <x v="1"/>
    <x v="0"/>
    <x v="6"/>
    <n v="0.01"/>
    <n v="402.38"/>
    <n v="20"/>
    <n v="8047.6"/>
    <n v="2011.9"/>
    <n v="160.952"/>
  </r>
  <r>
    <n v="1595"/>
    <x v="706"/>
    <x v="7"/>
    <x v="0"/>
    <x v="6"/>
    <n v="0.04"/>
    <n v="372.88"/>
    <n v="20"/>
    <n v="7457.6"/>
    <n v="1864.4"/>
    <n v="74.576000000000008"/>
  </r>
  <r>
    <n v="1606"/>
    <x v="776"/>
    <x v="8"/>
    <x v="0"/>
    <x v="6"/>
    <n v="0.05"/>
    <n v="75.52"/>
    <n v="20"/>
    <n v="1510.3999999999999"/>
    <n v="377.59999999999997"/>
    <n v="45.311999999999998"/>
  </r>
  <r>
    <n v="1628"/>
    <x v="777"/>
    <x v="7"/>
    <x v="0"/>
    <x v="6"/>
    <n v="0.04"/>
    <n v="390.58"/>
    <n v="20"/>
    <n v="7811.5999999999995"/>
    <n v="1952.8999999999999"/>
    <n v="390.58"/>
  </r>
  <r>
    <n v="1635"/>
    <x v="778"/>
    <x v="1"/>
    <x v="0"/>
    <x v="6"/>
    <n v="0.03"/>
    <n v="279.65999999999997"/>
    <n v="20"/>
    <n v="5593.1999999999989"/>
    <n v="1398.2999999999997"/>
    <n v="223.72799999999995"/>
  </r>
  <r>
    <n v="1636"/>
    <x v="626"/>
    <x v="3"/>
    <x v="0"/>
    <x v="6"/>
    <n v="0.04"/>
    <n v="218.29999999999998"/>
    <n v="20"/>
    <n v="4366"/>
    <n v="1091.5"/>
    <n v="174.64000000000001"/>
  </r>
  <r>
    <n v="1653"/>
    <x v="138"/>
    <x v="1"/>
    <x v="0"/>
    <x v="6"/>
    <n v="0.03"/>
    <n v="566.4"/>
    <n v="20"/>
    <n v="11328"/>
    <n v="2832"/>
    <n v="339.84"/>
  </r>
  <r>
    <n v="1675"/>
    <x v="629"/>
    <x v="3"/>
    <x v="0"/>
    <x v="6"/>
    <n v="0.04"/>
    <n v="484.39"/>
    <n v="20"/>
    <n v="9687.7999999999993"/>
    <n v="2421.9499999999998"/>
    <n v="96.878"/>
  </r>
  <r>
    <n v="1682"/>
    <x v="779"/>
    <x v="5"/>
    <x v="0"/>
    <x v="6"/>
    <n v="0.02"/>
    <n v="552.24"/>
    <n v="20"/>
    <n v="11044.8"/>
    <n v="2761.2"/>
    <n v="331.34399999999999"/>
  </r>
  <r>
    <n v="1709"/>
    <x v="780"/>
    <x v="6"/>
    <x v="0"/>
    <x v="6"/>
    <n v="0.05"/>
    <n v="15.34"/>
    <n v="20"/>
    <n v="306.8"/>
    <n v="76.7"/>
    <n v="12.272"/>
  </r>
  <r>
    <n v="1713"/>
    <x v="537"/>
    <x v="7"/>
    <x v="0"/>
    <x v="6"/>
    <n v="0.01"/>
    <n v="71.97999999999999"/>
    <n v="20"/>
    <n v="1439.6"/>
    <n v="359.9"/>
    <n v="57.583999999999996"/>
  </r>
  <r>
    <n v="1727"/>
    <x v="147"/>
    <x v="4"/>
    <x v="0"/>
    <x v="6"/>
    <n v="0.02"/>
    <n v="392.34999999999997"/>
    <n v="20"/>
    <n v="7846.9999999999991"/>
    <n v="1961.7499999999998"/>
    <n v="156.94"/>
  </r>
  <r>
    <n v="1731"/>
    <x v="781"/>
    <x v="2"/>
    <x v="0"/>
    <x v="6"/>
    <n v="0.05"/>
    <n v="249.57"/>
    <n v="20"/>
    <n v="4991.3999999999996"/>
    <n v="1247.8499999999999"/>
    <n v="249.57"/>
  </r>
  <r>
    <n v="1732"/>
    <x v="148"/>
    <x v="5"/>
    <x v="0"/>
    <x v="6"/>
    <n v="0.04"/>
    <n v="225.38"/>
    <n v="20"/>
    <n v="4507.6000000000004"/>
    <n v="1126.9000000000001"/>
    <n v="90.152000000000015"/>
  </r>
  <r>
    <n v="1779"/>
    <x v="427"/>
    <x v="4"/>
    <x v="0"/>
    <x v="6"/>
    <n v="0.04"/>
    <n v="51.919999999999995"/>
    <n v="20"/>
    <n v="1038.3999999999999"/>
    <n v="259.59999999999997"/>
    <n v="10.383999999999999"/>
  </r>
  <r>
    <n v="1782"/>
    <x v="152"/>
    <x v="1"/>
    <x v="0"/>
    <x v="6"/>
    <n v="0.04"/>
    <n v="362.26"/>
    <n v="20"/>
    <n v="7245.2"/>
    <n v="1811.3"/>
    <n v="72.451999999999998"/>
  </r>
  <r>
    <n v="1794"/>
    <x v="154"/>
    <x v="1"/>
    <x v="0"/>
    <x v="6"/>
    <n v="0.03"/>
    <n v="530.41"/>
    <n v="20"/>
    <n v="10608.199999999999"/>
    <n v="2652.0499999999997"/>
    <n v="106.08199999999999"/>
  </r>
  <r>
    <n v="1801"/>
    <x v="716"/>
    <x v="4"/>
    <x v="0"/>
    <x v="6"/>
    <n v="0.05"/>
    <n v="27.139999999999997"/>
    <n v="20"/>
    <n v="542.79999999999995"/>
    <n v="135.69999999999999"/>
    <n v="21.712"/>
  </r>
  <r>
    <n v="1806"/>
    <x v="156"/>
    <x v="1"/>
    <x v="0"/>
    <x v="6"/>
    <n v="0.05"/>
    <n v="307.39"/>
    <n v="20"/>
    <n v="6147.7999999999993"/>
    <n v="1536.9499999999998"/>
    <n v="307.39"/>
  </r>
  <r>
    <n v="1814"/>
    <x v="782"/>
    <x v="3"/>
    <x v="0"/>
    <x v="6"/>
    <n v="0.05"/>
    <n v="258.41999999999996"/>
    <n v="20"/>
    <n v="5168.3999999999996"/>
    <n v="1292.0999999999999"/>
    <n v="103.36799999999999"/>
  </r>
  <r>
    <n v="1815"/>
    <x v="782"/>
    <x v="4"/>
    <x v="0"/>
    <x v="6"/>
    <n v="0.01"/>
    <n v="217.70999999999998"/>
    <n v="20"/>
    <n v="4354.2"/>
    <n v="1088.55"/>
    <n v="174.16800000000001"/>
  </r>
  <r>
    <n v="1819"/>
    <x v="783"/>
    <x v="2"/>
    <x v="0"/>
    <x v="6"/>
    <n v="0.04"/>
    <n v="518.02"/>
    <n v="20"/>
    <n v="10360.4"/>
    <n v="2590.1"/>
    <n v="103.604"/>
  </r>
  <r>
    <n v="1821"/>
    <x v="717"/>
    <x v="1"/>
    <x v="0"/>
    <x v="6"/>
    <n v="0.03"/>
    <n v="247.79999999999998"/>
    <n v="20"/>
    <n v="4956"/>
    <n v="1239"/>
    <n v="148.68"/>
  </r>
  <r>
    <n v="1832"/>
    <x v="158"/>
    <x v="3"/>
    <x v="0"/>
    <x v="6"/>
    <n v="0.03"/>
    <n v="80.239999999999995"/>
    <n v="20"/>
    <n v="1604.8"/>
    <n v="401.2"/>
    <n v="16.047999999999998"/>
  </r>
  <r>
    <n v="1840"/>
    <x v="784"/>
    <x v="0"/>
    <x v="0"/>
    <x v="6"/>
    <n v="0.04"/>
    <n v="152.22"/>
    <n v="20"/>
    <n v="3044.4"/>
    <n v="761.1"/>
    <n v="152.22"/>
  </r>
  <r>
    <n v="1858"/>
    <x v="159"/>
    <x v="2"/>
    <x v="0"/>
    <x v="6"/>
    <n v="0.04"/>
    <n v="500.32"/>
    <n v="20"/>
    <n v="10006.4"/>
    <n v="2501.6"/>
    <n v="100.06399999999999"/>
  </r>
  <r>
    <n v="1859"/>
    <x v="159"/>
    <x v="3"/>
    <x v="0"/>
    <x v="6"/>
    <n v="0.05"/>
    <n v="366.39"/>
    <n v="20"/>
    <n v="7327.7999999999993"/>
    <n v="1831.9499999999998"/>
    <n v="73.277999999999992"/>
  </r>
  <r>
    <n v="1872"/>
    <x v="785"/>
    <x v="7"/>
    <x v="0"/>
    <x v="6"/>
    <n v="0.03"/>
    <n v="471.40999999999997"/>
    <n v="20"/>
    <n v="9428.1999999999989"/>
    <n v="2357.0499999999997"/>
    <n v="94.281999999999996"/>
  </r>
  <r>
    <n v="1880"/>
    <x v="786"/>
    <x v="1"/>
    <x v="0"/>
    <x v="6"/>
    <n v="0.03"/>
    <n v="263.14"/>
    <n v="20"/>
    <n v="5262.7999999999993"/>
    <n v="1315.6999999999998"/>
    <n v="52.627999999999993"/>
  </r>
  <r>
    <n v="1890"/>
    <x v="434"/>
    <x v="1"/>
    <x v="0"/>
    <x v="6"/>
    <n v="0.02"/>
    <n v="10.62"/>
    <n v="20"/>
    <n v="212.39999999999998"/>
    <n v="53.099999999999994"/>
    <n v="10.62"/>
  </r>
  <r>
    <n v="1898"/>
    <x v="787"/>
    <x v="0"/>
    <x v="0"/>
    <x v="6"/>
    <n v="0.01"/>
    <n v="546.92999999999995"/>
    <n v="20"/>
    <n v="10938.599999999999"/>
    <n v="2734.6499999999996"/>
    <n v="109.38599999999998"/>
  </r>
  <r>
    <n v="1905"/>
    <x v="162"/>
    <x v="0"/>
    <x v="0"/>
    <x v="6"/>
    <n v="0.03"/>
    <n v="389.98999999999995"/>
    <n v="20"/>
    <n v="7799.7999999999993"/>
    <n v="1949.9499999999998"/>
    <n v="389.99"/>
  </r>
  <r>
    <n v="1906"/>
    <x v="788"/>
    <x v="1"/>
    <x v="0"/>
    <x v="6"/>
    <n v="0.01"/>
    <n v="84.36999999999999"/>
    <n v="20"/>
    <n v="1687.3999999999999"/>
    <n v="421.84999999999997"/>
    <n v="33.747999999999998"/>
  </r>
  <r>
    <n v="1923"/>
    <x v="164"/>
    <x v="6"/>
    <x v="0"/>
    <x v="6"/>
    <n v="0.01"/>
    <n v="381.72999999999996"/>
    <n v="20"/>
    <n v="7634.5999999999995"/>
    <n v="1908.6499999999999"/>
    <n v="76.345999999999989"/>
  </r>
  <r>
    <n v="1924"/>
    <x v="164"/>
    <x v="6"/>
    <x v="0"/>
    <x v="6"/>
    <n v="0.02"/>
    <n v="100.89"/>
    <n v="20"/>
    <n v="2017.8"/>
    <n v="504.45"/>
    <n v="20.178000000000001"/>
  </r>
  <r>
    <n v="1926"/>
    <x v="789"/>
    <x v="2"/>
    <x v="0"/>
    <x v="6"/>
    <n v="0.01"/>
    <n v="196.47"/>
    <n v="20"/>
    <n v="3929.4"/>
    <n v="982.35"/>
    <n v="39.294000000000004"/>
  </r>
  <r>
    <n v="1937"/>
    <x v="308"/>
    <x v="7"/>
    <x v="0"/>
    <x v="6"/>
    <n v="0.03"/>
    <n v="113.86999999999999"/>
    <n v="20"/>
    <n v="2277.3999999999996"/>
    <n v="569.34999999999991"/>
    <n v="22.773999999999997"/>
  </r>
  <r>
    <n v="1956"/>
    <x v="723"/>
    <x v="6"/>
    <x v="0"/>
    <x v="6"/>
    <n v="0.03"/>
    <n v="535.72"/>
    <n v="20"/>
    <n v="10714.400000000001"/>
    <n v="2678.6000000000004"/>
    <n v="535.72000000000014"/>
  </r>
  <r>
    <n v="1957"/>
    <x v="723"/>
    <x v="7"/>
    <x v="0"/>
    <x v="6"/>
    <n v="0.01"/>
    <n v="529.81999999999994"/>
    <n v="20"/>
    <n v="10596.399999999998"/>
    <n v="2649.0999999999995"/>
    <n v="317.89199999999994"/>
  </r>
  <r>
    <n v="1969"/>
    <x v="790"/>
    <x v="6"/>
    <x v="0"/>
    <x v="6"/>
    <n v="0.03"/>
    <n v="210.63"/>
    <n v="20"/>
    <n v="4212.6000000000004"/>
    <n v="1053.1500000000001"/>
    <n v="126.378"/>
  </r>
  <r>
    <n v="1978"/>
    <x v="168"/>
    <x v="1"/>
    <x v="0"/>
    <x v="6"/>
    <n v="0.04"/>
    <n v="79.649999999999991"/>
    <n v="20"/>
    <n v="1592.9999999999998"/>
    <n v="398.24999999999994"/>
    <n v="63.719999999999992"/>
  </r>
  <r>
    <n v="1999"/>
    <x v="440"/>
    <x v="5"/>
    <x v="0"/>
    <x v="6"/>
    <n v="0.03"/>
    <n v="309.15999999999997"/>
    <n v="20"/>
    <n v="6183.1999999999989"/>
    <n v="1545.7999999999997"/>
    <n v="123.66399999999999"/>
  </r>
  <r>
    <n v="8"/>
    <x v="171"/>
    <x v="6"/>
    <x v="1"/>
    <x v="7"/>
    <n v="0.01"/>
    <n v="830.50000000000011"/>
    <n v="6"/>
    <n v="4983.0000000000009"/>
    <n v="1245.7500000000002"/>
    <n v="249.15000000000006"/>
  </r>
  <r>
    <n v="26"/>
    <x v="725"/>
    <x v="7"/>
    <x v="1"/>
    <x v="7"/>
    <n v="0.03"/>
    <n v="873.40000000000009"/>
    <n v="6"/>
    <n v="5240.4000000000005"/>
    <n v="1310.1000000000001"/>
    <n v="157.21200000000002"/>
  </r>
  <r>
    <n v="44"/>
    <x v="7"/>
    <x v="3"/>
    <x v="1"/>
    <x v="7"/>
    <n v="0.01"/>
    <n v="1027.4000000000001"/>
    <n v="6"/>
    <n v="6164.4000000000005"/>
    <n v="1541.1000000000001"/>
    <n v="61.644000000000005"/>
  </r>
  <r>
    <n v="48"/>
    <x v="726"/>
    <x v="0"/>
    <x v="1"/>
    <x v="7"/>
    <n v="0.03"/>
    <n v="888.80000000000007"/>
    <n v="6"/>
    <n v="5332.8"/>
    <n v="1333.2"/>
    <n v="213.31200000000001"/>
  </r>
  <r>
    <n v="51"/>
    <x v="174"/>
    <x v="8"/>
    <x v="1"/>
    <x v="7"/>
    <n v="0.04"/>
    <n v="200.20000000000002"/>
    <n v="6"/>
    <n v="1201.2"/>
    <n v="300.3"/>
    <n v="12.012"/>
  </r>
  <r>
    <n v="82"/>
    <x v="647"/>
    <x v="1"/>
    <x v="1"/>
    <x v="7"/>
    <n v="0.01"/>
    <n v="981.2"/>
    <n v="6"/>
    <n v="5887.2000000000007"/>
    <n v="1471.8000000000002"/>
    <n v="58.872000000000007"/>
  </r>
  <r>
    <n v="84"/>
    <x v="317"/>
    <x v="7"/>
    <x v="1"/>
    <x v="7"/>
    <n v="0.03"/>
    <n v="411.40000000000003"/>
    <n v="6"/>
    <n v="2468.4"/>
    <n v="617.1"/>
    <n v="98.736000000000004"/>
  </r>
  <r>
    <n v="87"/>
    <x v="791"/>
    <x v="4"/>
    <x v="1"/>
    <x v="7"/>
    <n v="0.03"/>
    <n v="1083.5"/>
    <n v="6"/>
    <n v="6501"/>
    <n v="1625.25"/>
    <n v="65.010000000000005"/>
  </r>
  <r>
    <n v="88"/>
    <x v="792"/>
    <x v="1"/>
    <x v="1"/>
    <x v="7"/>
    <n v="0.01"/>
    <n v="840.40000000000009"/>
    <n v="6"/>
    <n v="5042.4000000000005"/>
    <n v="1260.6000000000001"/>
    <n v="151.27200000000002"/>
  </r>
  <r>
    <n v="106"/>
    <x v="11"/>
    <x v="5"/>
    <x v="1"/>
    <x v="7"/>
    <n v="0.01"/>
    <n v="590.70000000000005"/>
    <n v="6"/>
    <n v="3544.2000000000003"/>
    <n v="886.05000000000007"/>
    <n v="70.884"/>
  </r>
  <r>
    <n v="107"/>
    <x v="793"/>
    <x v="2"/>
    <x v="1"/>
    <x v="7"/>
    <n v="0.03"/>
    <n v="680.90000000000009"/>
    <n v="6"/>
    <n v="4085.4000000000005"/>
    <n v="1021.3500000000001"/>
    <n v="81.708000000000013"/>
  </r>
  <r>
    <n v="108"/>
    <x v="794"/>
    <x v="0"/>
    <x v="1"/>
    <x v="7"/>
    <n v="0.04"/>
    <n v="107.80000000000001"/>
    <n v="6"/>
    <n v="646.80000000000007"/>
    <n v="161.70000000000002"/>
    <n v="25.872000000000003"/>
  </r>
  <r>
    <n v="119"/>
    <x v="649"/>
    <x v="0"/>
    <x v="1"/>
    <x v="7"/>
    <n v="0.03"/>
    <n v="74.800000000000011"/>
    <n v="6"/>
    <n v="448.80000000000007"/>
    <n v="112.20000000000002"/>
    <n v="13.464000000000002"/>
  </r>
  <r>
    <n v="128"/>
    <x v="553"/>
    <x v="3"/>
    <x v="1"/>
    <x v="7"/>
    <n v="0.04"/>
    <n v="480.70000000000005"/>
    <n v="6"/>
    <n v="2884.2000000000003"/>
    <n v="721.05000000000007"/>
    <n v="144.21"/>
  </r>
  <r>
    <n v="137"/>
    <x v="12"/>
    <x v="0"/>
    <x v="1"/>
    <x v="7"/>
    <n v="0.01"/>
    <n v="873.40000000000009"/>
    <n v="6"/>
    <n v="5240.4000000000005"/>
    <n v="1310.1000000000001"/>
    <n v="262.02000000000004"/>
  </r>
  <r>
    <n v="148"/>
    <x v="449"/>
    <x v="2"/>
    <x v="1"/>
    <x v="7"/>
    <n v="0.02"/>
    <n v="1062.6000000000001"/>
    <n v="6"/>
    <n v="6375.6"/>
    <n v="1593.9"/>
    <n v="191.268"/>
  </r>
  <r>
    <n v="160"/>
    <x v="450"/>
    <x v="1"/>
    <x v="1"/>
    <x v="7"/>
    <n v="0.02"/>
    <n v="566.5"/>
    <n v="6"/>
    <n v="3399"/>
    <n v="849.75"/>
    <n v="135.96"/>
  </r>
  <r>
    <n v="168"/>
    <x v="181"/>
    <x v="6"/>
    <x v="1"/>
    <x v="7"/>
    <n v="0.04"/>
    <n v="643.5"/>
    <n v="6"/>
    <n v="3861"/>
    <n v="965.25"/>
    <n v="193.05"/>
  </r>
  <r>
    <n v="171"/>
    <x v="451"/>
    <x v="8"/>
    <x v="1"/>
    <x v="7"/>
    <n v="0.04"/>
    <n v="465.3"/>
    <n v="6"/>
    <n v="2791.8"/>
    <n v="697.95"/>
    <n v="83.754000000000005"/>
  </r>
  <r>
    <n v="189"/>
    <x v="325"/>
    <x v="4"/>
    <x v="1"/>
    <x v="7"/>
    <n v="0.05"/>
    <n v="734.80000000000007"/>
    <n v="6"/>
    <n v="4408.8"/>
    <n v="1102.2"/>
    <n v="44.088000000000001"/>
  </r>
  <r>
    <n v="196"/>
    <x v="795"/>
    <x v="8"/>
    <x v="1"/>
    <x v="7"/>
    <n v="0.01"/>
    <n v="253.00000000000003"/>
    <n v="6"/>
    <n v="1518.0000000000002"/>
    <n v="379.50000000000006"/>
    <n v="60.720000000000013"/>
  </r>
  <r>
    <n v="204"/>
    <x v="327"/>
    <x v="1"/>
    <x v="1"/>
    <x v="7"/>
    <n v="0.03"/>
    <n v="77"/>
    <n v="6"/>
    <n v="462"/>
    <n v="115.5"/>
    <n v="9.24"/>
  </r>
  <r>
    <n v="231"/>
    <x v="454"/>
    <x v="7"/>
    <x v="1"/>
    <x v="7"/>
    <n v="0.03"/>
    <n v="313.5"/>
    <n v="6"/>
    <n v="1881"/>
    <n v="470.25"/>
    <n v="18.809999999999999"/>
  </r>
  <r>
    <n v="237"/>
    <x v="328"/>
    <x v="3"/>
    <x v="1"/>
    <x v="7"/>
    <n v="0.02"/>
    <n v="939.40000000000009"/>
    <n v="6"/>
    <n v="5636.4000000000005"/>
    <n v="1409.1000000000001"/>
    <n v="56.364000000000004"/>
  </r>
  <r>
    <n v="238"/>
    <x v="25"/>
    <x v="0"/>
    <x v="1"/>
    <x v="7"/>
    <n v="0.03"/>
    <n v="358.6"/>
    <n v="6"/>
    <n v="2151.6000000000004"/>
    <n v="537.90000000000009"/>
    <n v="21.516000000000005"/>
  </r>
  <r>
    <n v="252"/>
    <x v="456"/>
    <x v="6"/>
    <x v="1"/>
    <x v="7"/>
    <n v="0.04"/>
    <n v="1060.4000000000001"/>
    <n v="6"/>
    <n v="6362.4000000000005"/>
    <n v="1590.6000000000001"/>
    <n v="254.49600000000004"/>
  </r>
  <r>
    <n v="268"/>
    <x v="564"/>
    <x v="1"/>
    <x v="1"/>
    <x v="7"/>
    <n v="0.03"/>
    <n v="627"/>
    <n v="6"/>
    <n v="3762"/>
    <n v="940.5"/>
    <n v="37.619999999999997"/>
  </r>
  <r>
    <n v="269"/>
    <x v="564"/>
    <x v="2"/>
    <x v="1"/>
    <x v="7"/>
    <n v="0.02"/>
    <n v="317.90000000000003"/>
    <n v="6"/>
    <n v="1907.4"/>
    <n v="476.85"/>
    <n v="19.074000000000002"/>
  </r>
  <r>
    <n v="278"/>
    <x v="796"/>
    <x v="8"/>
    <x v="1"/>
    <x v="7"/>
    <n v="0.05"/>
    <n v="160.60000000000002"/>
    <n v="6"/>
    <n v="963.60000000000014"/>
    <n v="240.90000000000003"/>
    <n v="38.544000000000004"/>
  </r>
  <r>
    <n v="303"/>
    <x v="567"/>
    <x v="1"/>
    <x v="1"/>
    <x v="7"/>
    <n v="0.03"/>
    <n v="514.80000000000007"/>
    <n v="6"/>
    <n v="3088.8"/>
    <n v="772.2"/>
    <n v="154.44000000000003"/>
  </r>
  <r>
    <n v="318"/>
    <x v="184"/>
    <x v="8"/>
    <x v="1"/>
    <x v="7"/>
    <n v="0.05"/>
    <n v="407.00000000000006"/>
    <n v="6"/>
    <n v="2442.0000000000005"/>
    <n v="610.50000000000011"/>
    <n v="73.260000000000005"/>
  </r>
  <r>
    <n v="325"/>
    <x v="797"/>
    <x v="8"/>
    <x v="1"/>
    <x v="7"/>
    <n v="0.02"/>
    <n v="273.90000000000003"/>
    <n v="6"/>
    <n v="1643.4"/>
    <n v="410.85"/>
    <n v="65.736000000000004"/>
  </r>
  <r>
    <n v="334"/>
    <x v="657"/>
    <x v="4"/>
    <x v="1"/>
    <x v="7"/>
    <n v="0.01"/>
    <n v="646.80000000000007"/>
    <n v="6"/>
    <n v="3880.8"/>
    <n v="970.2"/>
    <n v="155.232"/>
  </r>
  <r>
    <n v="339"/>
    <x v="464"/>
    <x v="5"/>
    <x v="1"/>
    <x v="7"/>
    <n v="0.04"/>
    <n v="433.40000000000003"/>
    <n v="6"/>
    <n v="2600.4"/>
    <n v="650.1"/>
    <n v="104.01600000000001"/>
  </r>
  <r>
    <n v="353"/>
    <x v="341"/>
    <x v="6"/>
    <x v="1"/>
    <x v="7"/>
    <n v="0.02"/>
    <n v="937.2"/>
    <n v="6"/>
    <n v="5623.2000000000007"/>
    <n v="1405.8000000000002"/>
    <n v="112.46400000000001"/>
  </r>
  <r>
    <n v="388"/>
    <x v="345"/>
    <x v="7"/>
    <x v="1"/>
    <x v="7"/>
    <n v="0.01"/>
    <n v="591.80000000000007"/>
    <n v="6"/>
    <n v="3550.8"/>
    <n v="887.7"/>
    <n v="177.54000000000002"/>
  </r>
  <r>
    <n v="395"/>
    <x v="35"/>
    <x v="7"/>
    <x v="1"/>
    <x v="7"/>
    <n v="0.02"/>
    <n v="360.8"/>
    <n v="6"/>
    <n v="2164.8000000000002"/>
    <n v="541.20000000000005"/>
    <n v="108.24000000000001"/>
  </r>
  <r>
    <n v="399"/>
    <x v="36"/>
    <x v="5"/>
    <x v="1"/>
    <x v="7"/>
    <n v="0.02"/>
    <n v="775.50000000000011"/>
    <n v="6"/>
    <n v="4653.0000000000009"/>
    <n v="1163.2500000000002"/>
    <n v="46.530000000000008"/>
  </r>
  <r>
    <n v="401"/>
    <x v="468"/>
    <x v="8"/>
    <x v="1"/>
    <x v="7"/>
    <n v="0.04"/>
    <n v="638"/>
    <n v="6"/>
    <n v="3828"/>
    <n v="957"/>
    <n v="191.4"/>
  </r>
  <r>
    <n v="422"/>
    <x v="798"/>
    <x v="1"/>
    <x v="1"/>
    <x v="7"/>
    <n v="0.03"/>
    <n v="100.10000000000001"/>
    <n v="6"/>
    <n v="600.6"/>
    <n v="150.15"/>
    <n v="30.03"/>
  </r>
  <r>
    <n v="427"/>
    <x v="799"/>
    <x v="1"/>
    <x v="1"/>
    <x v="7"/>
    <n v="0.03"/>
    <n v="139.70000000000002"/>
    <n v="6"/>
    <n v="838.2"/>
    <n v="209.55"/>
    <n v="25.146000000000001"/>
  </r>
  <r>
    <n v="433"/>
    <x v="800"/>
    <x v="8"/>
    <x v="1"/>
    <x v="7"/>
    <n v="0.03"/>
    <n v="464.20000000000005"/>
    <n v="6"/>
    <n v="2785.2000000000003"/>
    <n v="696.30000000000007"/>
    <n v="139.26000000000002"/>
  </r>
  <r>
    <n v="434"/>
    <x v="195"/>
    <x v="0"/>
    <x v="1"/>
    <x v="7"/>
    <n v="0.02"/>
    <n v="522.5"/>
    <n v="6"/>
    <n v="3135"/>
    <n v="783.75"/>
    <n v="156.75"/>
  </r>
  <r>
    <n v="441"/>
    <x v="39"/>
    <x v="2"/>
    <x v="1"/>
    <x v="7"/>
    <n v="0.05"/>
    <n v="562.1"/>
    <n v="6"/>
    <n v="3372.6000000000004"/>
    <n v="843.15000000000009"/>
    <n v="168.63000000000002"/>
  </r>
  <r>
    <n v="446"/>
    <x v="472"/>
    <x v="4"/>
    <x v="1"/>
    <x v="7"/>
    <n v="0.03"/>
    <n v="83.600000000000009"/>
    <n v="6"/>
    <n v="501.6"/>
    <n v="125.4"/>
    <n v="20.064"/>
  </r>
  <r>
    <n v="464"/>
    <x v="801"/>
    <x v="4"/>
    <x v="1"/>
    <x v="7"/>
    <n v="0.02"/>
    <n v="574.20000000000005"/>
    <n v="6"/>
    <n v="3445.2000000000003"/>
    <n v="861.30000000000007"/>
    <n v="172.26000000000002"/>
  </r>
  <r>
    <n v="473"/>
    <x v="802"/>
    <x v="6"/>
    <x v="1"/>
    <x v="7"/>
    <n v="0.01"/>
    <n v="448.8"/>
    <n v="6"/>
    <n v="2692.8"/>
    <n v="673.2"/>
    <n v="107.712"/>
  </r>
  <r>
    <n v="497"/>
    <x v="46"/>
    <x v="8"/>
    <x v="1"/>
    <x v="7"/>
    <n v="0.03"/>
    <n v="156.20000000000002"/>
    <n v="6"/>
    <n v="937.2"/>
    <n v="234.3"/>
    <n v="18.744"/>
  </r>
  <r>
    <n v="509"/>
    <x v="201"/>
    <x v="0"/>
    <x v="1"/>
    <x v="7"/>
    <n v="0.05"/>
    <n v="611.6"/>
    <n v="6"/>
    <n v="3669.6000000000004"/>
    <n v="917.40000000000009"/>
    <n v="146.78400000000002"/>
  </r>
  <r>
    <n v="510"/>
    <x v="201"/>
    <x v="5"/>
    <x v="1"/>
    <x v="7"/>
    <n v="0.03"/>
    <n v="513.70000000000005"/>
    <n v="6"/>
    <n v="3082.2000000000003"/>
    <n v="770.55000000000007"/>
    <n v="30.822000000000003"/>
  </r>
  <r>
    <n v="521"/>
    <x v="203"/>
    <x v="0"/>
    <x v="1"/>
    <x v="7"/>
    <n v="0.01"/>
    <n v="981.2"/>
    <n v="6"/>
    <n v="5887.2000000000007"/>
    <n v="1471.8000000000002"/>
    <n v="58.872000000000007"/>
  </r>
  <r>
    <n v="528"/>
    <x v="803"/>
    <x v="0"/>
    <x v="1"/>
    <x v="7"/>
    <n v="0.03"/>
    <n v="919.6"/>
    <n v="6"/>
    <n v="5517.6"/>
    <n v="1379.4"/>
    <n v="165.52799999999999"/>
  </r>
  <r>
    <n v="529"/>
    <x v="803"/>
    <x v="3"/>
    <x v="1"/>
    <x v="7"/>
    <n v="0.02"/>
    <n v="908.6"/>
    <n v="6"/>
    <n v="5451.6"/>
    <n v="1362.9"/>
    <n v="163.548"/>
  </r>
  <r>
    <n v="539"/>
    <x v="804"/>
    <x v="8"/>
    <x v="1"/>
    <x v="7"/>
    <n v="0.01"/>
    <n v="281.60000000000002"/>
    <n v="6"/>
    <n v="1689.6000000000001"/>
    <n v="422.40000000000003"/>
    <n v="50.688000000000002"/>
  </r>
  <r>
    <n v="546"/>
    <x v="805"/>
    <x v="1"/>
    <x v="1"/>
    <x v="7"/>
    <n v="0.02"/>
    <n v="843.7"/>
    <n v="6"/>
    <n v="5062.2000000000007"/>
    <n v="1265.5500000000002"/>
    <n v="151.86600000000001"/>
  </r>
  <r>
    <n v="554"/>
    <x v="661"/>
    <x v="7"/>
    <x v="1"/>
    <x v="7"/>
    <n v="0.01"/>
    <n v="464.20000000000005"/>
    <n v="6"/>
    <n v="2785.2000000000003"/>
    <n v="696.30000000000007"/>
    <n v="27.852000000000004"/>
  </r>
  <r>
    <n v="568"/>
    <x v="352"/>
    <x v="2"/>
    <x v="1"/>
    <x v="7"/>
    <n v="0.03"/>
    <n v="1082.4000000000001"/>
    <n v="6"/>
    <n v="6494.4000000000005"/>
    <n v="1623.6000000000001"/>
    <n v="259.77600000000001"/>
  </r>
  <r>
    <n v="577"/>
    <x v="806"/>
    <x v="6"/>
    <x v="1"/>
    <x v="7"/>
    <n v="0.01"/>
    <n v="903.1"/>
    <n v="6"/>
    <n v="5418.6"/>
    <n v="1354.65"/>
    <n v="108.37200000000001"/>
  </r>
  <r>
    <n v="585"/>
    <x v="49"/>
    <x v="1"/>
    <x v="1"/>
    <x v="7"/>
    <n v="0.02"/>
    <n v="858.00000000000011"/>
    <n v="6"/>
    <n v="5148.0000000000009"/>
    <n v="1287.0000000000002"/>
    <n v="205.92000000000004"/>
  </r>
  <r>
    <n v="612"/>
    <x v="578"/>
    <x v="3"/>
    <x v="1"/>
    <x v="7"/>
    <n v="0.05"/>
    <n v="310.20000000000005"/>
    <n v="6"/>
    <n v="1861.2000000000003"/>
    <n v="465.30000000000007"/>
    <n v="55.836000000000006"/>
  </r>
  <r>
    <n v="613"/>
    <x v="51"/>
    <x v="8"/>
    <x v="1"/>
    <x v="7"/>
    <n v="0.01"/>
    <n v="68.2"/>
    <n v="6"/>
    <n v="409.20000000000005"/>
    <n v="102.30000000000001"/>
    <n v="8.1840000000000011"/>
  </r>
  <r>
    <n v="621"/>
    <x v="357"/>
    <x v="1"/>
    <x v="1"/>
    <x v="7"/>
    <n v="0.02"/>
    <n v="151.80000000000001"/>
    <n v="6"/>
    <n v="910.80000000000007"/>
    <n v="227.70000000000002"/>
    <n v="27.324000000000002"/>
  </r>
  <r>
    <n v="630"/>
    <x v="807"/>
    <x v="1"/>
    <x v="1"/>
    <x v="7"/>
    <n v="0.01"/>
    <n v="919.6"/>
    <n v="6"/>
    <n v="5517.6"/>
    <n v="1379.4"/>
    <n v="165.52799999999999"/>
  </r>
  <r>
    <n v="642"/>
    <x v="664"/>
    <x v="1"/>
    <x v="1"/>
    <x v="7"/>
    <n v="0.04"/>
    <n v="926.2"/>
    <n v="6"/>
    <n v="5557.2000000000007"/>
    <n v="1389.3000000000002"/>
    <n v="166.71600000000001"/>
  </r>
  <r>
    <n v="646"/>
    <x v="580"/>
    <x v="3"/>
    <x v="1"/>
    <x v="7"/>
    <n v="0.02"/>
    <n v="485.1"/>
    <n v="6"/>
    <n v="2910.6000000000004"/>
    <n v="727.65000000000009"/>
    <n v="87.318000000000012"/>
  </r>
  <r>
    <n v="649"/>
    <x v="479"/>
    <x v="1"/>
    <x v="1"/>
    <x v="7"/>
    <n v="0.05"/>
    <n v="71.5"/>
    <n v="6"/>
    <n v="429"/>
    <n v="107.25"/>
    <n v="21.450000000000003"/>
  </r>
  <r>
    <n v="661"/>
    <x v="54"/>
    <x v="2"/>
    <x v="1"/>
    <x v="7"/>
    <n v="0.02"/>
    <n v="562.1"/>
    <n v="6"/>
    <n v="3372.6000000000004"/>
    <n v="843.15000000000009"/>
    <n v="101.17800000000001"/>
  </r>
  <r>
    <n v="677"/>
    <x v="586"/>
    <x v="1"/>
    <x v="1"/>
    <x v="7"/>
    <n v="0.01"/>
    <n v="522.5"/>
    <n v="6"/>
    <n v="3135"/>
    <n v="783.75"/>
    <n v="125.4"/>
  </r>
  <r>
    <n v="684"/>
    <x v="60"/>
    <x v="2"/>
    <x v="1"/>
    <x v="7"/>
    <n v="0.03"/>
    <n v="363.00000000000006"/>
    <n v="6"/>
    <n v="2178.0000000000005"/>
    <n v="544.50000000000011"/>
    <n v="87.120000000000019"/>
  </r>
  <r>
    <n v="714"/>
    <x v="219"/>
    <x v="6"/>
    <x v="1"/>
    <x v="7"/>
    <n v="0.01"/>
    <n v="112.2"/>
    <n v="6"/>
    <n v="673.2"/>
    <n v="168.3"/>
    <n v="20.196000000000002"/>
  </r>
  <r>
    <n v="717"/>
    <x v="808"/>
    <x v="3"/>
    <x v="1"/>
    <x v="7"/>
    <n v="0.05"/>
    <n v="1063.7"/>
    <n v="6"/>
    <n v="6382.2000000000007"/>
    <n v="1595.5500000000002"/>
    <n v="63.82200000000001"/>
  </r>
  <r>
    <n v="724"/>
    <x v="668"/>
    <x v="4"/>
    <x v="1"/>
    <x v="7"/>
    <n v="0.02"/>
    <n v="767.80000000000007"/>
    <n v="6"/>
    <n v="4606.8"/>
    <n v="1151.7"/>
    <n v="138.20400000000001"/>
  </r>
  <r>
    <n v="733"/>
    <x v="484"/>
    <x v="1"/>
    <x v="1"/>
    <x v="7"/>
    <n v="0.03"/>
    <n v="774.40000000000009"/>
    <n v="6"/>
    <n v="4646.4000000000005"/>
    <n v="1161.6000000000001"/>
    <n v="46.464000000000006"/>
  </r>
  <r>
    <n v="748"/>
    <x v="220"/>
    <x v="4"/>
    <x v="1"/>
    <x v="7"/>
    <n v="0.04"/>
    <n v="279.40000000000003"/>
    <n v="6"/>
    <n v="1676.4"/>
    <n v="419.1"/>
    <n v="67.056000000000012"/>
  </r>
  <r>
    <n v="749"/>
    <x v="220"/>
    <x v="1"/>
    <x v="1"/>
    <x v="7"/>
    <n v="0.01"/>
    <n v="352"/>
    <n v="6"/>
    <n v="2112"/>
    <n v="528"/>
    <n v="63.36"/>
  </r>
  <r>
    <n v="768"/>
    <x v="68"/>
    <x v="4"/>
    <x v="1"/>
    <x v="7"/>
    <n v="0.03"/>
    <n v="468.6"/>
    <n v="6"/>
    <n v="2811.6000000000004"/>
    <n v="702.90000000000009"/>
    <n v="56.232000000000006"/>
  </r>
  <r>
    <n v="774"/>
    <x v="223"/>
    <x v="5"/>
    <x v="1"/>
    <x v="7"/>
    <n v="0.01"/>
    <n v="177.10000000000002"/>
    <n v="6"/>
    <n v="1062.6000000000001"/>
    <n v="265.65000000000003"/>
    <n v="21.252000000000002"/>
  </r>
  <r>
    <n v="791"/>
    <x v="589"/>
    <x v="1"/>
    <x v="1"/>
    <x v="7"/>
    <n v="0.03"/>
    <n v="367.40000000000003"/>
    <n v="6"/>
    <n v="2204.4"/>
    <n v="551.1"/>
    <n v="110.22000000000001"/>
  </r>
  <r>
    <n v="807"/>
    <x v="487"/>
    <x v="7"/>
    <x v="1"/>
    <x v="7"/>
    <n v="0.03"/>
    <n v="547.80000000000007"/>
    <n v="6"/>
    <n v="3286.8"/>
    <n v="821.7"/>
    <n v="65.736000000000004"/>
  </r>
  <r>
    <n v="815"/>
    <x v="809"/>
    <x v="1"/>
    <x v="1"/>
    <x v="7"/>
    <n v="0.04"/>
    <n v="545.6"/>
    <n v="6"/>
    <n v="3273.6000000000004"/>
    <n v="818.40000000000009"/>
    <n v="65.472000000000008"/>
  </r>
  <r>
    <n v="844"/>
    <x v="371"/>
    <x v="4"/>
    <x v="1"/>
    <x v="7"/>
    <n v="0.02"/>
    <n v="73.7"/>
    <n v="6"/>
    <n v="442.20000000000005"/>
    <n v="110.55000000000001"/>
    <n v="8.8440000000000012"/>
  </r>
  <r>
    <n v="908"/>
    <x v="677"/>
    <x v="8"/>
    <x v="1"/>
    <x v="7"/>
    <n v="0.02"/>
    <n v="642.40000000000009"/>
    <n v="6"/>
    <n v="3854.4000000000005"/>
    <n v="963.60000000000014"/>
    <n v="77.088000000000008"/>
  </r>
  <r>
    <n v="915"/>
    <x v="231"/>
    <x v="0"/>
    <x v="1"/>
    <x v="7"/>
    <n v="0.04"/>
    <n v="359.70000000000005"/>
    <n v="6"/>
    <n v="2158.2000000000003"/>
    <n v="539.55000000000007"/>
    <n v="43.164000000000009"/>
  </r>
  <r>
    <n v="917"/>
    <x v="810"/>
    <x v="3"/>
    <x v="1"/>
    <x v="7"/>
    <n v="0.03"/>
    <n v="858.00000000000011"/>
    <n v="6"/>
    <n v="5148.0000000000009"/>
    <n v="1287.0000000000002"/>
    <n v="102.96000000000002"/>
  </r>
  <r>
    <n v="918"/>
    <x v="810"/>
    <x v="8"/>
    <x v="1"/>
    <x v="7"/>
    <n v="0.05"/>
    <n v="426.8"/>
    <n v="6"/>
    <n v="2560.8000000000002"/>
    <n v="640.20000000000005"/>
    <n v="51.216000000000008"/>
  </r>
  <r>
    <n v="927"/>
    <x v="678"/>
    <x v="0"/>
    <x v="1"/>
    <x v="7"/>
    <n v="0.01"/>
    <n v="954.80000000000007"/>
    <n v="6"/>
    <n v="5728.8"/>
    <n v="1432.2"/>
    <n v="171.864"/>
  </r>
  <r>
    <n v="935"/>
    <x v="497"/>
    <x v="4"/>
    <x v="1"/>
    <x v="7"/>
    <n v="0.01"/>
    <n v="440.00000000000006"/>
    <n v="6"/>
    <n v="2640.0000000000005"/>
    <n v="660.00000000000011"/>
    <n v="26.400000000000006"/>
  </r>
  <r>
    <n v="940"/>
    <x v="80"/>
    <x v="1"/>
    <x v="1"/>
    <x v="7"/>
    <n v="0.03"/>
    <n v="368.50000000000006"/>
    <n v="6"/>
    <n v="2211.0000000000005"/>
    <n v="552.75000000000011"/>
    <n v="22.110000000000007"/>
  </r>
  <r>
    <n v="953"/>
    <x v="811"/>
    <x v="4"/>
    <x v="1"/>
    <x v="7"/>
    <n v="0.04"/>
    <n v="517"/>
    <n v="6"/>
    <n v="3102"/>
    <n v="775.5"/>
    <n v="62.04"/>
  </r>
  <r>
    <n v="954"/>
    <x v="499"/>
    <x v="1"/>
    <x v="1"/>
    <x v="7"/>
    <n v="0.02"/>
    <n v="147.4"/>
    <n v="6"/>
    <n v="884.40000000000009"/>
    <n v="221.10000000000002"/>
    <n v="35.376000000000005"/>
  </r>
  <r>
    <n v="957"/>
    <x v="812"/>
    <x v="1"/>
    <x v="1"/>
    <x v="7"/>
    <n v="0.01"/>
    <n v="1095.6000000000001"/>
    <n v="6"/>
    <n v="6573.6"/>
    <n v="1643.4"/>
    <n v="131.47200000000001"/>
  </r>
  <r>
    <n v="959"/>
    <x v="681"/>
    <x v="0"/>
    <x v="1"/>
    <x v="7"/>
    <n v="0.01"/>
    <n v="367.40000000000003"/>
    <n v="6"/>
    <n v="2204.4"/>
    <n v="551.1"/>
    <n v="44.088000000000001"/>
  </r>
  <r>
    <n v="962"/>
    <x v="379"/>
    <x v="0"/>
    <x v="1"/>
    <x v="7"/>
    <n v="0.05"/>
    <n v="355.3"/>
    <n v="6"/>
    <n v="2131.8000000000002"/>
    <n v="532.95000000000005"/>
    <n v="63.954000000000001"/>
  </r>
  <r>
    <n v="979"/>
    <x v="751"/>
    <x v="2"/>
    <x v="1"/>
    <x v="7"/>
    <n v="0.01"/>
    <n v="336.6"/>
    <n v="6"/>
    <n v="2019.6000000000001"/>
    <n v="504.90000000000003"/>
    <n v="60.588000000000001"/>
  </r>
  <r>
    <n v="980"/>
    <x v="751"/>
    <x v="1"/>
    <x v="1"/>
    <x v="7"/>
    <n v="0.02"/>
    <n v="719.40000000000009"/>
    <n v="6"/>
    <n v="4316.4000000000005"/>
    <n v="1079.1000000000001"/>
    <n v="172.65600000000003"/>
  </r>
  <r>
    <n v="990"/>
    <x v="813"/>
    <x v="8"/>
    <x v="1"/>
    <x v="7"/>
    <n v="0.04"/>
    <n v="787.6"/>
    <n v="6"/>
    <n v="4725.6000000000004"/>
    <n v="1181.4000000000001"/>
    <n v="47.256000000000007"/>
  </r>
  <r>
    <n v="999"/>
    <x v="753"/>
    <x v="2"/>
    <x v="1"/>
    <x v="7"/>
    <n v="0.03"/>
    <n v="843.7"/>
    <n v="6"/>
    <n v="5062.2000000000007"/>
    <n v="1265.5500000000002"/>
    <n v="202.48800000000003"/>
  </r>
  <r>
    <n v="1009"/>
    <x v="380"/>
    <x v="3"/>
    <x v="1"/>
    <x v="7"/>
    <n v="0.03"/>
    <n v="118.80000000000001"/>
    <n v="6"/>
    <n v="712.80000000000007"/>
    <n v="178.20000000000002"/>
    <n v="28.512000000000004"/>
  </r>
  <r>
    <n v="1037"/>
    <x v="814"/>
    <x v="1"/>
    <x v="1"/>
    <x v="7"/>
    <n v="0.02"/>
    <n v="216.70000000000002"/>
    <n v="6"/>
    <n v="1300.2"/>
    <n v="325.05"/>
    <n v="39.006"/>
  </r>
  <r>
    <n v="1046"/>
    <x v="383"/>
    <x v="7"/>
    <x v="1"/>
    <x v="7"/>
    <n v="0.01"/>
    <n v="551.1"/>
    <n v="6"/>
    <n v="3306.6000000000004"/>
    <n v="826.65000000000009"/>
    <n v="99.198000000000008"/>
  </r>
  <r>
    <n v="1051"/>
    <x v="686"/>
    <x v="8"/>
    <x v="1"/>
    <x v="7"/>
    <n v="0.03"/>
    <n v="804.1"/>
    <n v="6"/>
    <n v="4824.6000000000004"/>
    <n v="1206.1500000000001"/>
    <n v="144.738"/>
  </r>
  <r>
    <n v="1058"/>
    <x v="815"/>
    <x v="1"/>
    <x v="1"/>
    <x v="7"/>
    <n v="0.02"/>
    <n v="1075.8000000000002"/>
    <n v="6"/>
    <n v="6454.8000000000011"/>
    <n v="1613.7000000000003"/>
    <n v="129.09600000000003"/>
  </r>
  <r>
    <n v="1062"/>
    <x v="92"/>
    <x v="0"/>
    <x v="1"/>
    <x v="7"/>
    <n v="0.01"/>
    <n v="312.40000000000003"/>
    <n v="6"/>
    <n v="1874.4"/>
    <n v="468.6"/>
    <n v="56.231999999999999"/>
  </r>
  <r>
    <n v="1072"/>
    <x v="384"/>
    <x v="7"/>
    <x v="1"/>
    <x v="7"/>
    <n v="0.01"/>
    <n v="499.40000000000003"/>
    <n v="6"/>
    <n v="2996.4"/>
    <n v="749.1"/>
    <n v="29.964000000000002"/>
  </r>
  <r>
    <n v="1073"/>
    <x v="384"/>
    <x v="1"/>
    <x v="1"/>
    <x v="7"/>
    <n v="0.04"/>
    <n v="688.6"/>
    <n v="6"/>
    <n v="4131.6000000000004"/>
    <n v="1032.9000000000001"/>
    <n v="206.58000000000004"/>
  </r>
  <r>
    <n v="1078"/>
    <x v="244"/>
    <x v="1"/>
    <x v="1"/>
    <x v="7"/>
    <n v="0.05"/>
    <n v="69.300000000000011"/>
    <n v="6"/>
    <n v="415.80000000000007"/>
    <n v="103.95000000000002"/>
    <n v="8.3160000000000007"/>
  </r>
  <r>
    <n v="1081"/>
    <x v="816"/>
    <x v="4"/>
    <x v="1"/>
    <x v="7"/>
    <n v="0.01"/>
    <n v="550"/>
    <n v="6"/>
    <n v="3300"/>
    <n v="825"/>
    <n v="33"/>
  </r>
  <r>
    <n v="1090"/>
    <x v="94"/>
    <x v="5"/>
    <x v="1"/>
    <x v="7"/>
    <n v="0.02"/>
    <n v="953.7"/>
    <n v="6"/>
    <n v="5722.2000000000007"/>
    <n v="1430.5500000000002"/>
    <n v="114.44400000000002"/>
  </r>
  <r>
    <n v="1095"/>
    <x v="387"/>
    <x v="1"/>
    <x v="1"/>
    <x v="7"/>
    <n v="0.02"/>
    <n v="1083.5"/>
    <n v="6"/>
    <n v="6501"/>
    <n v="1625.25"/>
    <n v="65.010000000000005"/>
  </r>
  <r>
    <n v="1096"/>
    <x v="387"/>
    <x v="3"/>
    <x v="1"/>
    <x v="7"/>
    <n v="0.02"/>
    <n v="41.800000000000004"/>
    <n v="6"/>
    <n v="250.8"/>
    <n v="62.7"/>
    <n v="10.032"/>
  </r>
  <r>
    <n v="1111"/>
    <x v="817"/>
    <x v="7"/>
    <x v="1"/>
    <x v="7"/>
    <n v="0.04"/>
    <n v="524.70000000000005"/>
    <n v="6"/>
    <n v="3148.2000000000003"/>
    <n v="787.05000000000007"/>
    <n v="125.92800000000001"/>
  </r>
  <r>
    <n v="1115"/>
    <x v="756"/>
    <x v="2"/>
    <x v="1"/>
    <x v="7"/>
    <n v="0.02"/>
    <n v="69.300000000000011"/>
    <n v="6"/>
    <n v="415.80000000000007"/>
    <n v="103.95000000000002"/>
    <n v="8.3160000000000007"/>
  </r>
  <r>
    <n v="1116"/>
    <x v="756"/>
    <x v="5"/>
    <x v="1"/>
    <x v="7"/>
    <n v="0.02"/>
    <n v="1060.4000000000001"/>
    <n v="6"/>
    <n v="6362.4000000000005"/>
    <n v="1590.6000000000001"/>
    <n v="190.87200000000001"/>
  </r>
  <r>
    <n v="1135"/>
    <x v="504"/>
    <x v="5"/>
    <x v="1"/>
    <x v="7"/>
    <n v="0.05"/>
    <n v="790.90000000000009"/>
    <n v="6"/>
    <n v="4745.4000000000005"/>
    <n v="1186.3500000000001"/>
    <n v="237.27000000000004"/>
  </r>
  <r>
    <n v="1142"/>
    <x v="606"/>
    <x v="4"/>
    <x v="1"/>
    <x v="7"/>
    <n v="0.02"/>
    <n v="91.300000000000011"/>
    <n v="6"/>
    <n v="547.80000000000007"/>
    <n v="136.95000000000002"/>
    <n v="27.390000000000004"/>
  </r>
  <r>
    <n v="1143"/>
    <x v="607"/>
    <x v="1"/>
    <x v="1"/>
    <x v="7"/>
    <n v="0.02"/>
    <n v="138.60000000000002"/>
    <n v="6"/>
    <n v="831.60000000000014"/>
    <n v="207.90000000000003"/>
    <n v="41.580000000000013"/>
  </r>
  <r>
    <n v="1150"/>
    <x v="97"/>
    <x v="2"/>
    <x v="1"/>
    <x v="7"/>
    <n v="0.02"/>
    <n v="243.10000000000002"/>
    <n v="6"/>
    <n v="1458.6000000000001"/>
    <n v="364.65000000000003"/>
    <n v="72.930000000000007"/>
  </r>
  <r>
    <n v="1157"/>
    <x v="248"/>
    <x v="7"/>
    <x v="1"/>
    <x v="7"/>
    <n v="0.01"/>
    <n v="1030.7"/>
    <n v="6"/>
    <n v="6184.2000000000007"/>
    <n v="1546.0500000000002"/>
    <n v="185.52600000000001"/>
  </r>
  <r>
    <n v="1161"/>
    <x v="818"/>
    <x v="1"/>
    <x v="1"/>
    <x v="7"/>
    <n v="0.02"/>
    <n v="429.00000000000006"/>
    <n v="6"/>
    <n v="2574.0000000000005"/>
    <n v="643.50000000000011"/>
    <n v="102.96000000000002"/>
  </r>
  <r>
    <n v="1172"/>
    <x v="100"/>
    <x v="8"/>
    <x v="1"/>
    <x v="7"/>
    <n v="0.02"/>
    <n v="883.30000000000007"/>
    <n v="6"/>
    <n v="5299.8"/>
    <n v="1324.95"/>
    <n v="52.998000000000005"/>
  </r>
  <r>
    <n v="1183"/>
    <x v="506"/>
    <x v="8"/>
    <x v="1"/>
    <x v="7"/>
    <n v="0.03"/>
    <n v="1062.6000000000001"/>
    <n v="6"/>
    <n v="6375.6"/>
    <n v="1593.9"/>
    <n v="318.78000000000003"/>
  </r>
  <r>
    <n v="1198"/>
    <x v="819"/>
    <x v="7"/>
    <x v="1"/>
    <x v="7"/>
    <n v="0.05"/>
    <n v="666.6"/>
    <n v="6"/>
    <n v="3999.6000000000004"/>
    <n v="999.90000000000009"/>
    <n v="199.98000000000002"/>
  </r>
  <r>
    <n v="1224"/>
    <x v="103"/>
    <x v="5"/>
    <x v="1"/>
    <x v="7"/>
    <n v="0.01"/>
    <n v="489.50000000000006"/>
    <n v="6"/>
    <n v="2937.0000000000005"/>
    <n v="734.25000000000011"/>
    <n v="58.740000000000009"/>
  </r>
  <r>
    <n v="1231"/>
    <x v="104"/>
    <x v="8"/>
    <x v="1"/>
    <x v="7"/>
    <n v="0.05"/>
    <n v="336.6"/>
    <n v="6"/>
    <n v="2019.6000000000001"/>
    <n v="504.90000000000003"/>
    <n v="60.588000000000001"/>
  </r>
  <r>
    <n v="1239"/>
    <x v="820"/>
    <x v="0"/>
    <x v="1"/>
    <x v="7"/>
    <n v="0.04"/>
    <n v="355.3"/>
    <n v="6"/>
    <n v="2131.8000000000002"/>
    <n v="532.95000000000005"/>
    <n v="42.636000000000003"/>
  </r>
  <r>
    <n v="1245"/>
    <x v="253"/>
    <x v="1"/>
    <x v="1"/>
    <x v="7"/>
    <n v="0.02"/>
    <n v="388.3"/>
    <n v="6"/>
    <n v="2329.8000000000002"/>
    <n v="582.45000000000005"/>
    <n v="116.49000000000001"/>
  </r>
  <r>
    <n v="1251"/>
    <x v="394"/>
    <x v="8"/>
    <x v="1"/>
    <x v="7"/>
    <n v="0.01"/>
    <n v="374.00000000000006"/>
    <n v="6"/>
    <n v="2244.0000000000005"/>
    <n v="561.00000000000011"/>
    <n v="22.440000000000005"/>
  </r>
  <r>
    <n v="1254"/>
    <x v="395"/>
    <x v="3"/>
    <x v="1"/>
    <x v="7"/>
    <n v="0.02"/>
    <n v="974.6"/>
    <n v="6"/>
    <n v="5847.6"/>
    <n v="1461.9"/>
    <n v="292.38000000000005"/>
  </r>
  <r>
    <n v="1261"/>
    <x v="821"/>
    <x v="8"/>
    <x v="1"/>
    <x v="7"/>
    <n v="0.02"/>
    <n v="921.80000000000007"/>
    <n v="6"/>
    <n v="5530.8"/>
    <n v="1382.7"/>
    <n v="165.92400000000001"/>
  </r>
  <r>
    <n v="1290"/>
    <x v="613"/>
    <x v="3"/>
    <x v="1"/>
    <x v="7"/>
    <n v="0.03"/>
    <n v="546.70000000000005"/>
    <n v="6"/>
    <n v="3280.2000000000003"/>
    <n v="820.05000000000007"/>
    <n v="164.01000000000002"/>
  </r>
  <r>
    <n v="1296"/>
    <x v="256"/>
    <x v="3"/>
    <x v="1"/>
    <x v="7"/>
    <n v="0.01"/>
    <n v="979.00000000000011"/>
    <n v="6"/>
    <n v="5874.0000000000009"/>
    <n v="1468.5000000000002"/>
    <n v="176.22000000000003"/>
  </r>
  <r>
    <n v="1299"/>
    <x v="822"/>
    <x v="5"/>
    <x v="1"/>
    <x v="7"/>
    <n v="0.03"/>
    <n v="997.7"/>
    <n v="6"/>
    <n v="5986.2000000000007"/>
    <n v="1496.5500000000002"/>
    <n v="239.44800000000004"/>
  </r>
  <r>
    <n v="1300"/>
    <x v="822"/>
    <x v="1"/>
    <x v="1"/>
    <x v="7"/>
    <n v="0.01"/>
    <n v="581.90000000000009"/>
    <n v="6"/>
    <n v="3491.4000000000005"/>
    <n v="872.85000000000014"/>
    <n v="34.914000000000009"/>
  </r>
  <r>
    <n v="1301"/>
    <x v="823"/>
    <x v="6"/>
    <x v="1"/>
    <x v="7"/>
    <n v="0.02"/>
    <n v="517"/>
    <n v="6"/>
    <n v="3102"/>
    <n v="775.5"/>
    <n v="93.06"/>
  </r>
  <r>
    <n v="1303"/>
    <x v="824"/>
    <x v="1"/>
    <x v="1"/>
    <x v="7"/>
    <n v="0.01"/>
    <n v="625.90000000000009"/>
    <n v="6"/>
    <n v="3755.4000000000005"/>
    <n v="938.85000000000014"/>
    <n v="112.66200000000001"/>
  </r>
  <r>
    <n v="1313"/>
    <x v="825"/>
    <x v="0"/>
    <x v="1"/>
    <x v="7"/>
    <n v="0.01"/>
    <n v="370.70000000000005"/>
    <n v="6"/>
    <n v="2224.2000000000003"/>
    <n v="556.05000000000007"/>
    <n v="88.968000000000018"/>
  </r>
  <r>
    <n v="1322"/>
    <x v="399"/>
    <x v="3"/>
    <x v="1"/>
    <x v="7"/>
    <n v="0.01"/>
    <n v="287.10000000000002"/>
    <n v="6"/>
    <n v="1722.6000000000001"/>
    <n v="430.65000000000003"/>
    <n v="86.13000000000001"/>
  </r>
  <r>
    <n v="1353"/>
    <x v="826"/>
    <x v="1"/>
    <x v="1"/>
    <x v="7"/>
    <n v="0.04"/>
    <n v="520.30000000000007"/>
    <n v="6"/>
    <n v="3121.8"/>
    <n v="780.45"/>
    <n v="93.653999999999996"/>
  </r>
  <r>
    <n v="1369"/>
    <x v="766"/>
    <x v="1"/>
    <x v="1"/>
    <x v="7"/>
    <n v="0.01"/>
    <n v="983.40000000000009"/>
    <n v="6"/>
    <n v="5900.4000000000005"/>
    <n v="1475.1000000000001"/>
    <n v="295.02000000000004"/>
  </r>
  <r>
    <n v="1395"/>
    <x v="114"/>
    <x v="1"/>
    <x v="1"/>
    <x v="7"/>
    <n v="0.02"/>
    <n v="1020.8000000000001"/>
    <n v="6"/>
    <n v="6124.8"/>
    <n v="1531.2"/>
    <n v="61.248000000000005"/>
  </r>
  <r>
    <n v="1404"/>
    <x v="699"/>
    <x v="6"/>
    <x v="1"/>
    <x v="7"/>
    <n v="0.01"/>
    <n v="267.3"/>
    <n v="6"/>
    <n v="1603.8000000000002"/>
    <n v="400.95000000000005"/>
    <n v="80.190000000000012"/>
  </r>
  <r>
    <n v="1407"/>
    <x v="767"/>
    <x v="5"/>
    <x v="1"/>
    <x v="7"/>
    <n v="0.03"/>
    <n v="656.7"/>
    <n v="6"/>
    <n v="3940.2000000000003"/>
    <n v="985.05000000000007"/>
    <n v="197.01000000000002"/>
  </r>
  <r>
    <n v="1417"/>
    <x v="119"/>
    <x v="4"/>
    <x v="1"/>
    <x v="7"/>
    <n v="0.01"/>
    <n v="1041.7"/>
    <n v="6"/>
    <n v="6250.2000000000007"/>
    <n v="1562.5500000000002"/>
    <n v="125.00400000000002"/>
  </r>
  <r>
    <n v="1440"/>
    <x v="525"/>
    <x v="6"/>
    <x v="1"/>
    <x v="7"/>
    <n v="0.05"/>
    <n v="172.70000000000002"/>
    <n v="6"/>
    <n v="1036.2"/>
    <n v="259.05"/>
    <n v="20.724"/>
  </r>
  <r>
    <n v="1446"/>
    <x v="407"/>
    <x v="0"/>
    <x v="1"/>
    <x v="7"/>
    <n v="0.04"/>
    <n v="722.7"/>
    <n v="6"/>
    <n v="4336.2000000000007"/>
    <n v="1084.0500000000002"/>
    <n v="216.81000000000006"/>
  </r>
  <r>
    <n v="1451"/>
    <x v="827"/>
    <x v="5"/>
    <x v="1"/>
    <x v="7"/>
    <n v="0.05"/>
    <n v="915.2"/>
    <n v="6"/>
    <n v="5491.2000000000007"/>
    <n v="1372.8000000000002"/>
    <n v="164.73600000000002"/>
  </r>
  <r>
    <n v="1469"/>
    <x v="828"/>
    <x v="4"/>
    <x v="1"/>
    <x v="7"/>
    <n v="0.05"/>
    <n v="875.6"/>
    <n v="6"/>
    <n v="5253.6"/>
    <n v="1313.4"/>
    <n v="157.608"/>
  </r>
  <r>
    <n v="1470"/>
    <x v="828"/>
    <x v="0"/>
    <x v="1"/>
    <x v="7"/>
    <n v="0.01"/>
    <n v="856.90000000000009"/>
    <n v="6"/>
    <n v="5141.4000000000005"/>
    <n v="1285.3500000000001"/>
    <n v="102.82800000000002"/>
  </r>
  <r>
    <n v="1480"/>
    <x v="527"/>
    <x v="8"/>
    <x v="1"/>
    <x v="7"/>
    <n v="0.03"/>
    <n v="766.7"/>
    <n v="6"/>
    <n v="4600.2000000000007"/>
    <n v="1150.0500000000002"/>
    <n v="184.00800000000004"/>
  </r>
  <r>
    <n v="1486"/>
    <x v="829"/>
    <x v="6"/>
    <x v="1"/>
    <x v="7"/>
    <n v="0.01"/>
    <n v="708.40000000000009"/>
    <n v="6"/>
    <n v="4250.4000000000005"/>
    <n v="1062.6000000000001"/>
    <n v="127.51200000000001"/>
  </r>
  <r>
    <n v="1488"/>
    <x v="829"/>
    <x v="8"/>
    <x v="1"/>
    <x v="7"/>
    <n v="0.01"/>
    <n v="739.2"/>
    <n v="6"/>
    <n v="4435.2000000000007"/>
    <n v="1108.8000000000002"/>
    <n v="44.352000000000011"/>
  </r>
  <r>
    <n v="1490"/>
    <x v="272"/>
    <x v="3"/>
    <x v="1"/>
    <x v="7"/>
    <n v="0.02"/>
    <n v="1064.8000000000002"/>
    <n v="6"/>
    <n v="6388.8000000000011"/>
    <n v="1597.2000000000003"/>
    <n v="255.55200000000005"/>
  </r>
  <r>
    <n v="1492"/>
    <x v="830"/>
    <x v="8"/>
    <x v="1"/>
    <x v="7"/>
    <n v="0.04"/>
    <n v="603.90000000000009"/>
    <n v="6"/>
    <n v="3623.4000000000005"/>
    <n v="905.85000000000014"/>
    <n v="72.468000000000018"/>
  </r>
  <r>
    <n v="1505"/>
    <x v="772"/>
    <x v="4"/>
    <x v="1"/>
    <x v="7"/>
    <n v="0.04"/>
    <n v="724.90000000000009"/>
    <n v="6"/>
    <n v="4349.4000000000005"/>
    <n v="1087.3500000000001"/>
    <n v="217.47000000000003"/>
  </r>
  <r>
    <n v="1525"/>
    <x v="702"/>
    <x v="5"/>
    <x v="1"/>
    <x v="7"/>
    <n v="0.02"/>
    <n v="403.70000000000005"/>
    <n v="6"/>
    <n v="2422.2000000000003"/>
    <n v="605.55000000000007"/>
    <n v="121.11000000000001"/>
  </r>
  <r>
    <n v="1537"/>
    <x v="127"/>
    <x v="3"/>
    <x v="1"/>
    <x v="7"/>
    <n v="0.01"/>
    <n v="418.00000000000006"/>
    <n v="6"/>
    <n v="2508.0000000000005"/>
    <n v="627.00000000000011"/>
    <n v="50.160000000000011"/>
  </r>
  <r>
    <n v="1542"/>
    <x v="128"/>
    <x v="0"/>
    <x v="1"/>
    <x v="7"/>
    <n v="0.01"/>
    <n v="509.30000000000007"/>
    <n v="6"/>
    <n v="3055.8"/>
    <n v="763.95"/>
    <n v="152.79000000000002"/>
  </r>
  <r>
    <n v="1544"/>
    <x v="531"/>
    <x v="8"/>
    <x v="1"/>
    <x v="7"/>
    <n v="0.02"/>
    <n v="524.70000000000005"/>
    <n v="6"/>
    <n v="3148.2000000000003"/>
    <n v="787.05000000000007"/>
    <n v="62.964000000000006"/>
  </r>
  <r>
    <n v="1548"/>
    <x v="129"/>
    <x v="7"/>
    <x v="1"/>
    <x v="7"/>
    <n v="0.01"/>
    <n v="303.60000000000002"/>
    <n v="6"/>
    <n v="1821.6000000000001"/>
    <n v="455.40000000000003"/>
    <n v="18.216000000000001"/>
  </r>
  <r>
    <n v="1562"/>
    <x v="414"/>
    <x v="2"/>
    <x v="1"/>
    <x v="7"/>
    <n v="0.03"/>
    <n v="385.00000000000006"/>
    <n v="6"/>
    <n v="2310.0000000000005"/>
    <n v="577.50000000000011"/>
    <n v="115.50000000000003"/>
  </r>
  <r>
    <n v="1568"/>
    <x v="416"/>
    <x v="0"/>
    <x v="1"/>
    <x v="7"/>
    <n v="0.03"/>
    <n v="195.8"/>
    <n v="6"/>
    <n v="1174.8000000000002"/>
    <n v="293.70000000000005"/>
    <n v="23.496000000000006"/>
  </r>
  <r>
    <n v="1569"/>
    <x v="831"/>
    <x v="1"/>
    <x v="1"/>
    <x v="7"/>
    <n v="0.01"/>
    <n v="720.50000000000011"/>
    <n v="6"/>
    <n v="4323.0000000000009"/>
    <n v="1080.7500000000002"/>
    <n v="129.69000000000003"/>
  </r>
  <r>
    <n v="1578"/>
    <x v="625"/>
    <x v="6"/>
    <x v="1"/>
    <x v="7"/>
    <n v="0.01"/>
    <n v="308"/>
    <n v="6"/>
    <n v="1848"/>
    <n v="462"/>
    <n v="36.96"/>
  </r>
  <r>
    <n v="1580"/>
    <x v="705"/>
    <x v="1"/>
    <x v="1"/>
    <x v="7"/>
    <n v="0.04"/>
    <n v="1061.5"/>
    <n v="6"/>
    <n v="6369"/>
    <n v="1592.25"/>
    <n v="63.690000000000005"/>
  </r>
  <r>
    <n v="1596"/>
    <x v="131"/>
    <x v="2"/>
    <x v="1"/>
    <x v="7"/>
    <n v="0.02"/>
    <n v="652.30000000000007"/>
    <n v="6"/>
    <n v="3913.8"/>
    <n v="978.45"/>
    <n v="156.55200000000002"/>
  </r>
  <r>
    <n v="1602"/>
    <x v="284"/>
    <x v="5"/>
    <x v="1"/>
    <x v="7"/>
    <n v="0.03"/>
    <n v="899.80000000000007"/>
    <n v="6"/>
    <n v="5398.8"/>
    <n v="1349.7"/>
    <n v="215.952"/>
  </r>
  <r>
    <n v="1604"/>
    <x v="832"/>
    <x v="6"/>
    <x v="1"/>
    <x v="7"/>
    <n v="0.05"/>
    <n v="641.30000000000007"/>
    <n v="6"/>
    <n v="3847.8"/>
    <n v="961.95"/>
    <n v="76.956000000000003"/>
  </r>
  <r>
    <n v="1605"/>
    <x v="776"/>
    <x v="6"/>
    <x v="1"/>
    <x v="7"/>
    <n v="0.01"/>
    <n v="75.900000000000006"/>
    <n v="6"/>
    <n v="455.40000000000003"/>
    <n v="113.85000000000001"/>
    <n v="4.5540000000000003"/>
  </r>
  <r>
    <n v="1615"/>
    <x v="286"/>
    <x v="0"/>
    <x v="1"/>
    <x v="7"/>
    <n v="0.03"/>
    <n v="896.50000000000011"/>
    <n v="6"/>
    <n v="5379.0000000000009"/>
    <n v="1344.7500000000002"/>
    <n v="268.95000000000005"/>
  </r>
  <r>
    <n v="1643"/>
    <x v="833"/>
    <x v="8"/>
    <x v="1"/>
    <x v="7"/>
    <n v="0.01"/>
    <n v="115.50000000000001"/>
    <n v="6"/>
    <n v="693.00000000000011"/>
    <n v="173.25000000000003"/>
    <n v="20.790000000000003"/>
  </r>
  <r>
    <n v="1657"/>
    <x v="139"/>
    <x v="2"/>
    <x v="1"/>
    <x v="7"/>
    <n v="0.04"/>
    <n v="199.10000000000002"/>
    <n v="6"/>
    <n v="1194.6000000000001"/>
    <n v="298.65000000000003"/>
    <n v="35.838000000000001"/>
  </r>
  <r>
    <n v="1667"/>
    <x v="142"/>
    <x v="2"/>
    <x v="1"/>
    <x v="7"/>
    <n v="0.01"/>
    <n v="822.80000000000007"/>
    <n v="6"/>
    <n v="4936.8"/>
    <n v="1234.2"/>
    <n v="49.368000000000002"/>
  </r>
  <r>
    <n v="1695"/>
    <x v="290"/>
    <x v="7"/>
    <x v="1"/>
    <x v="7"/>
    <n v="0.05"/>
    <n v="103.4"/>
    <n v="6"/>
    <n v="620.40000000000009"/>
    <n v="155.10000000000002"/>
    <n v="6.2040000000000006"/>
  </r>
  <r>
    <n v="1707"/>
    <x v="712"/>
    <x v="6"/>
    <x v="1"/>
    <x v="7"/>
    <n v="0.05"/>
    <n v="539"/>
    <n v="6"/>
    <n v="3234"/>
    <n v="808.5"/>
    <n v="161.70000000000002"/>
  </r>
  <r>
    <n v="1708"/>
    <x v="780"/>
    <x v="5"/>
    <x v="1"/>
    <x v="7"/>
    <n v="0.04"/>
    <n v="352"/>
    <n v="6"/>
    <n v="2112"/>
    <n v="528"/>
    <n v="63.36"/>
  </r>
  <r>
    <n v="1715"/>
    <x v="292"/>
    <x v="3"/>
    <x v="1"/>
    <x v="7"/>
    <n v="0.04"/>
    <n v="553.30000000000007"/>
    <n v="6"/>
    <n v="3319.8"/>
    <n v="829.95"/>
    <n v="99.594000000000008"/>
  </r>
  <r>
    <n v="1730"/>
    <x v="781"/>
    <x v="5"/>
    <x v="1"/>
    <x v="7"/>
    <n v="0.03"/>
    <n v="275"/>
    <n v="6"/>
    <n v="1650"/>
    <n v="412.5"/>
    <n v="66"/>
  </r>
  <r>
    <n v="1738"/>
    <x v="834"/>
    <x v="8"/>
    <x v="1"/>
    <x v="7"/>
    <n v="0.03"/>
    <n v="509.30000000000007"/>
    <n v="6"/>
    <n v="3055.8"/>
    <n v="763.95"/>
    <n v="30.558000000000003"/>
  </r>
  <r>
    <n v="1748"/>
    <x v="296"/>
    <x v="7"/>
    <x v="1"/>
    <x v="7"/>
    <n v="0.05"/>
    <n v="537.90000000000009"/>
    <n v="6"/>
    <n v="3227.4000000000005"/>
    <n v="806.85000000000014"/>
    <n v="64.548000000000016"/>
  </r>
  <r>
    <n v="1751"/>
    <x v="715"/>
    <x v="1"/>
    <x v="1"/>
    <x v="7"/>
    <n v="0.01"/>
    <n v="59.400000000000006"/>
    <n v="6"/>
    <n v="356.40000000000003"/>
    <n v="89.100000000000009"/>
    <n v="14.256000000000002"/>
  </r>
  <r>
    <n v="1765"/>
    <x v="297"/>
    <x v="4"/>
    <x v="1"/>
    <x v="7"/>
    <n v="0.02"/>
    <n v="447.70000000000005"/>
    <n v="6"/>
    <n v="2686.2000000000003"/>
    <n v="671.55000000000007"/>
    <n v="134.31000000000003"/>
  </r>
  <r>
    <n v="1792"/>
    <x v="153"/>
    <x v="7"/>
    <x v="1"/>
    <x v="7"/>
    <n v="0.03"/>
    <n v="900.90000000000009"/>
    <n v="6"/>
    <n v="5405.4000000000005"/>
    <n v="1351.3500000000001"/>
    <n v="162.16200000000001"/>
  </r>
  <r>
    <n v="1796"/>
    <x v="835"/>
    <x v="7"/>
    <x v="1"/>
    <x v="7"/>
    <n v="0.02"/>
    <n v="275"/>
    <n v="6"/>
    <n v="1650"/>
    <n v="412.5"/>
    <n v="66"/>
  </r>
  <r>
    <n v="1813"/>
    <x v="836"/>
    <x v="6"/>
    <x v="1"/>
    <x v="7"/>
    <n v="0.04"/>
    <n v="122.10000000000001"/>
    <n v="6"/>
    <n v="732.6"/>
    <n v="183.15"/>
    <n v="21.978000000000002"/>
  </r>
  <r>
    <n v="1822"/>
    <x v="541"/>
    <x v="3"/>
    <x v="1"/>
    <x v="7"/>
    <n v="0.04"/>
    <n v="852.50000000000011"/>
    <n v="6"/>
    <n v="5115.0000000000009"/>
    <n v="1278.7500000000002"/>
    <n v="51.150000000000013"/>
  </r>
  <r>
    <n v="1831"/>
    <x v="158"/>
    <x v="5"/>
    <x v="1"/>
    <x v="7"/>
    <n v="0.04"/>
    <n v="760.1"/>
    <n v="6"/>
    <n v="4560.6000000000004"/>
    <n v="1140.1500000000001"/>
    <n v="91.212000000000003"/>
  </r>
  <r>
    <n v="1837"/>
    <x v="431"/>
    <x v="6"/>
    <x v="1"/>
    <x v="7"/>
    <n v="0.05"/>
    <n v="742.50000000000011"/>
    <n v="6"/>
    <n v="4455.0000000000009"/>
    <n v="1113.7500000000002"/>
    <n v="222.75000000000006"/>
  </r>
  <r>
    <n v="1841"/>
    <x v="784"/>
    <x v="5"/>
    <x v="1"/>
    <x v="7"/>
    <n v="0.05"/>
    <n v="976.80000000000007"/>
    <n v="6"/>
    <n v="5860.8"/>
    <n v="1465.2"/>
    <n v="117.21600000000001"/>
  </r>
  <r>
    <n v="1844"/>
    <x v="543"/>
    <x v="8"/>
    <x v="1"/>
    <x v="7"/>
    <n v="0.03"/>
    <n v="545.6"/>
    <n v="6"/>
    <n v="3273.6000000000004"/>
    <n v="818.40000000000009"/>
    <n v="32.736000000000004"/>
  </r>
  <r>
    <n v="1846"/>
    <x v="544"/>
    <x v="7"/>
    <x v="1"/>
    <x v="7"/>
    <n v="0.01"/>
    <n v="662.2"/>
    <n v="6"/>
    <n v="3973.2000000000003"/>
    <n v="993.30000000000007"/>
    <n v="158.92800000000003"/>
  </r>
  <r>
    <n v="1865"/>
    <x v="719"/>
    <x v="5"/>
    <x v="1"/>
    <x v="7"/>
    <n v="0.05"/>
    <n v="289.3"/>
    <n v="6"/>
    <n v="1735.8000000000002"/>
    <n v="433.95000000000005"/>
    <n v="52.074000000000005"/>
  </r>
  <r>
    <n v="1866"/>
    <x v="160"/>
    <x v="0"/>
    <x v="1"/>
    <x v="7"/>
    <n v="0.04"/>
    <n v="535.70000000000005"/>
    <n v="6"/>
    <n v="3214.2000000000003"/>
    <n v="803.55000000000007"/>
    <n v="96.426000000000002"/>
  </r>
  <r>
    <n v="1868"/>
    <x v="160"/>
    <x v="2"/>
    <x v="1"/>
    <x v="7"/>
    <n v="0.03"/>
    <n v="684.2"/>
    <n v="6"/>
    <n v="4105.2000000000007"/>
    <n v="1026.3000000000002"/>
    <n v="82.104000000000013"/>
  </r>
  <r>
    <n v="1877"/>
    <x v="304"/>
    <x v="5"/>
    <x v="1"/>
    <x v="7"/>
    <n v="0.02"/>
    <n v="1098.9000000000001"/>
    <n v="6"/>
    <n v="6593.4000000000005"/>
    <n v="1648.3500000000001"/>
    <n v="197.80200000000002"/>
  </r>
  <r>
    <n v="1879"/>
    <x v="837"/>
    <x v="7"/>
    <x v="1"/>
    <x v="7"/>
    <n v="0.04"/>
    <n v="625.90000000000009"/>
    <n v="6"/>
    <n v="3755.4000000000005"/>
    <n v="938.85000000000014"/>
    <n v="112.66200000000001"/>
  </r>
  <r>
    <n v="1892"/>
    <x v="434"/>
    <x v="5"/>
    <x v="1"/>
    <x v="7"/>
    <n v="0.04"/>
    <n v="508.20000000000005"/>
    <n v="6"/>
    <n v="3049.2000000000003"/>
    <n v="762.30000000000007"/>
    <n v="30.492000000000004"/>
  </r>
  <r>
    <n v="1893"/>
    <x v="838"/>
    <x v="1"/>
    <x v="1"/>
    <x v="7"/>
    <n v="0.02"/>
    <n v="238.70000000000002"/>
    <n v="6"/>
    <n v="1432.2"/>
    <n v="358.05"/>
    <n v="71.61"/>
  </r>
  <r>
    <n v="1899"/>
    <x v="547"/>
    <x v="7"/>
    <x v="1"/>
    <x v="7"/>
    <n v="0.03"/>
    <n v="58.300000000000004"/>
    <n v="6"/>
    <n v="349.8"/>
    <n v="87.45"/>
    <n v="6.9960000000000004"/>
  </r>
  <r>
    <n v="1902"/>
    <x v="839"/>
    <x v="7"/>
    <x v="1"/>
    <x v="7"/>
    <n v="0.02"/>
    <n v="378.40000000000003"/>
    <n v="6"/>
    <n v="2270.4"/>
    <n v="567.6"/>
    <n v="90.816000000000003"/>
  </r>
  <r>
    <n v="1950"/>
    <x v="167"/>
    <x v="8"/>
    <x v="1"/>
    <x v="7"/>
    <n v="0.01"/>
    <n v="959.2"/>
    <n v="6"/>
    <n v="5755.2000000000007"/>
    <n v="1438.8000000000002"/>
    <n v="57.552000000000007"/>
  </r>
  <r>
    <n v="1962"/>
    <x v="312"/>
    <x v="3"/>
    <x v="1"/>
    <x v="7"/>
    <n v="0.02"/>
    <n v="344.3"/>
    <n v="6"/>
    <n v="2065.8000000000002"/>
    <n v="516.45000000000005"/>
    <n v="41.316000000000003"/>
  </r>
  <r>
    <n v="1971"/>
    <x v="437"/>
    <x v="8"/>
    <x v="1"/>
    <x v="7"/>
    <n v="0.02"/>
    <n v="727.1"/>
    <n v="6"/>
    <n v="4362.6000000000004"/>
    <n v="1090.6500000000001"/>
    <n v="87.25200000000001"/>
  </r>
  <r>
    <n v="1976"/>
    <x v="314"/>
    <x v="0"/>
    <x v="1"/>
    <x v="7"/>
    <n v="0.01"/>
    <n v="1028.5"/>
    <n v="6"/>
    <n v="6171"/>
    <n v="1542.75"/>
    <n v="308.55"/>
  </r>
  <r>
    <n v="1985"/>
    <x v="438"/>
    <x v="0"/>
    <x v="1"/>
    <x v="7"/>
    <n v="0.01"/>
    <n v="1051.6000000000001"/>
    <n v="6"/>
    <n v="6309.6"/>
    <n v="1577.4"/>
    <n v="63.096000000000004"/>
  </r>
  <r>
    <n v="1990"/>
    <x v="439"/>
    <x v="1"/>
    <x v="1"/>
    <x v="7"/>
    <n v="0.02"/>
    <n v="115.50000000000001"/>
    <n v="6"/>
    <n v="693.00000000000011"/>
    <n v="173.25000000000003"/>
    <n v="20.790000000000003"/>
  </r>
  <r>
    <n v="1998"/>
    <x v="840"/>
    <x v="4"/>
    <x v="1"/>
    <x v="7"/>
    <n v="0.03"/>
    <n v="372.90000000000003"/>
    <n v="6"/>
    <n v="2237.4"/>
    <n v="559.35"/>
    <n v="111.87"/>
  </r>
  <r>
    <n v="1"/>
    <x v="841"/>
    <x v="7"/>
    <x v="0"/>
    <x v="8"/>
    <n v="0.05"/>
    <n v="254.5"/>
    <n v="7"/>
    <n v="1781.5"/>
    <n v="445.375"/>
    <n v="89.075000000000003"/>
  </r>
  <r>
    <n v="3"/>
    <x v="841"/>
    <x v="0"/>
    <x v="0"/>
    <x v="8"/>
    <n v="0.01"/>
    <n v="496"/>
    <n v="7"/>
    <n v="3472"/>
    <n v="868"/>
    <n v="104.16"/>
  </r>
  <r>
    <n v="38"/>
    <x v="6"/>
    <x v="1"/>
    <x v="0"/>
    <x v="8"/>
    <n v="0.03"/>
    <n v="215.5"/>
    <n v="7"/>
    <n v="1508.5"/>
    <n v="377.125"/>
    <n v="60.34"/>
  </r>
  <r>
    <n v="40"/>
    <x v="842"/>
    <x v="3"/>
    <x v="0"/>
    <x v="8"/>
    <n v="0.03"/>
    <n v="29.5"/>
    <n v="7"/>
    <n v="206.5"/>
    <n v="51.625"/>
    <n v="4.13"/>
  </r>
  <r>
    <n v="53"/>
    <x v="645"/>
    <x v="0"/>
    <x v="0"/>
    <x v="8"/>
    <n v="0.04"/>
    <n v="13"/>
    <n v="7"/>
    <n v="91"/>
    <n v="22.75"/>
    <n v="1.82"/>
  </r>
  <r>
    <n v="67"/>
    <x v="9"/>
    <x v="0"/>
    <x v="0"/>
    <x v="8"/>
    <n v="0.04"/>
    <n v="421.5"/>
    <n v="7"/>
    <n v="2950.5"/>
    <n v="737.625"/>
    <n v="147.52500000000001"/>
  </r>
  <r>
    <n v="73"/>
    <x v="843"/>
    <x v="7"/>
    <x v="0"/>
    <x v="8"/>
    <n v="0.02"/>
    <n v="324.5"/>
    <n v="7"/>
    <n v="2271.5"/>
    <n v="567.875"/>
    <n v="45.43"/>
  </r>
  <r>
    <n v="78"/>
    <x v="727"/>
    <x v="2"/>
    <x v="0"/>
    <x v="8"/>
    <n v="0.01"/>
    <n v="231"/>
    <n v="7"/>
    <n v="1617"/>
    <n v="404.25"/>
    <n v="80.850000000000009"/>
  </r>
  <r>
    <n v="81"/>
    <x v="647"/>
    <x v="0"/>
    <x v="0"/>
    <x v="8"/>
    <n v="0.05"/>
    <n v="335.5"/>
    <n v="7"/>
    <n v="2348.5"/>
    <n v="587.125"/>
    <n v="46.97"/>
  </r>
  <r>
    <n v="97"/>
    <x v="844"/>
    <x v="1"/>
    <x v="0"/>
    <x v="8"/>
    <n v="0.01"/>
    <n v="210.5"/>
    <n v="7"/>
    <n v="1473.5"/>
    <n v="368.375"/>
    <n v="14.734999999999999"/>
  </r>
  <r>
    <n v="110"/>
    <x v="318"/>
    <x v="4"/>
    <x v="0"/>
    <x v="8"/>
    <n v="0.05"/>
    <n v="145.5"/>
    <n v="7"/>
    <n v="1018.5"/>
    <n v="254.625"/>
    <n v="30.555"/>
  </r>
  <r>
    <n v="113"/>
    <x v="318"/>
    <x v="5"/>
    <x v="0"/>
    <x v="8"/>
    <n v="0.04"/>
    <n v="213"/>
    <n v="7"/>
    <n v="1491"/>
    <n v="372.75"/>
    <n v="59.64"/>
  </r>
  <r>
    <n v="114"/>
    <x v="318"/>
    <x v="3"/>
    <x v="0"/>
    <x v="8"/>
    <n v="0.02"/>
    <n v="276.5"/>
    <n v="7"/>
    <n v="1935.5"/>
    <n v="483.875"/>
    <n v="77.42"/>
  </r>
  <r>
    <n v="118"/>
    <x v="845"/>
    <x v="3"/>
    <x v="0"/>
    <x v="8"/>
    <n v="0.01"/>
    <n v="206"/>
    <n v="7"/>
    <n v="1442"/>
    <n v="360.5"/>
    <n v="43.26"/>
  </r>
  <r>
    <n v="121"/>
    <x v="649"/>
    <x v="1"/>
    <x v="0"/>
    <x v="8"/>
    <n v="0.05"/>
    <n v="303.5"/>
    <n v="7"/>
    <n v="2124.5"/>
    <n v="531.125"/>
    <n v="42.49"/>
  </r>
  <r>
    <n v="123"/>
    <x v="649"/>
    <x v="2"/>
    <x v="0"/>
    <x v="8"/>
    <n v="0.05"/>
    <n v="300.5"/>
    <n v="7"/>
    <n v="2103.5"/>
    <n v="525.875"/>
    <n v="63.104999999999997"/>
  </r>
  <r>
    <n v="142"/>
    <x v="180"/>
    <x v="1"/>
    <x v="0"/>
    <x v="8"/>
    <n v="0.05"/>
    <n v="303"/>
    <n v="7"/>
    <n v="2121"/>
    <n v="530.25"/>
    <n v="84.84"/>
  </r>
  <r>
    <n v="199"/>
    <x v="653"/>
    <x v="7"/>
    <x v="0"/>
    <x v="8"/>
    <n v="0.03"/>
    <n v="181"/>
    <n v="7"/>
    <n v="1267"/>
    <n v="316.75"/>
    <n v="63.35"/>
  </r>
  <r>
    <n v="211"/>
    <x v="19"/>
    <x v="6"/>
    <x v="0"/>
    <x v="8"/>
    <n v="0.03"/>
    <n v="487"/>
    <n v="7"/>
    <n v="3409"/>
    <n v="852.25"/>
    <n v="102.27"/>
  </r>
  <r>
    <n v="215"/>
    <x v="846"/>
    <x v="6"/>
    <x v="0"/>
    <x v="8"/>
    <n v="0.03"/>
    <n v="276"/>
    <n v="7"/>
    <n v="1932"/>
    <n v="483"/>
    <n v="57.96"/>
  </r>
  <r>
    <n v="249"/>
    <x v="329"/>
    <x v="8"/>
    <x v="0"/>
    <x v="8"/>
    <n v="0.04"/>
    <n v="167"/>
    <n v="7"/>
    <n v="1169"/>
    <n v="292.25"/>
    <n v="35.07"/>
  </r>
  <r>
    <n v="257"/>
    <x v="457"/>
    <x v="0"/>
    <x v="0"/>
    <x v="8"/>
    <n v="0.03"/>
    <n v="451.5"/>
    <n v="7"/>
    <n v="3160.5"/>
    <n v="790.125"/>
    <n v="31.605"/>
  </r>
  <r>
    <n v="298"/>
    <x v="566"/>
    <x v="3"/>
    <x v="0"/>
    <x v="8"/>
    <n v="0.01"/>
    <n v="108.5"/>
    <n v="7"/>
    <n v="759.5"/>
    <n v="189.875"/>
    <n v="15.19"/>
  </r>
  <r>
    <n v="302"/>
    <x v="567"/>
    <x v="3"/>
    <x v="0"/>
    <x v="8"/>
    <n v="0.01"/>
    <n v="208"/>
    <n v="7"/>
    <n v="1456"/>
    <n v="364"/>
    <n v="29.12"/>
  </r>
  <r>
    <n v="307"/>
    <x v="29"/>
    <x v="4"/>
    <x v="0"/>
    <x v="8"/>
    <n v="0.03"/>
    <n v="274.5"/>
    <n v="7"/>
    <n v="1921.5"/>
    <n v="480.375"/>
    <n v="96.075000000000003"/>
  </r>
  <r>
    <n v="322"/>
    <x v="338"/>
    <x v="5"/>
    <x v="0"/>
    <x v="8"/>
    <n v="0.05"/>
    <n v="110"/>
    <n v="7"/>
    <n v="770"/>
    <n v="192.5"/>
    <n v="30.8"/>
  </r>
  <r>
    <n v="323"/>
    <x v="338"/>
    <x v="7"/>
    <x v="0"/>
    <x v="8"/>
    <n v="0.02"/>
    <n v="214.5"/>
    <n v="7"/>
    <n v="1501.5"/>
    <n v="375.375"/>
    <n v="75.075000000000003"/>
  </r>
  <r>
    <n v="328"/>
    <x v="31"/>
    <x v="1"/>
    <x v="0"/>
    <x v="8"/>
    <n v="0.02"/>
    <n v="303.5"/>
    <n v="7"/>
    <n v="2124.5"/>
    <n v="531.125"/>
    <n v="42.49"/>
  </r>
  <r>
    <n v="345"/>
    <x v="340"/>
    <x v="7"/>
    <x v="0"/>
    <x v="8"/>
    <n v="0.02"/>
    <n v="159.5"/>
    <n v="7"/>
    <n v="1116.5"/>
    <n v="279.125"/>
    <n v="44.660000000000004"/>
  </r>
  <r>
    <n v="346"/>
    <x v="847"/>
    <x v="0"/>
    <x v="0"/>
    <x v="8"/>
    <n v="0.05"/>
    <n v="124"/>
    <n v="7"/>
    <n v="868"/>
    <n v="217"/>
    <n v="34.72"/>
  </r>
  <r>
    <n v="347"/>
    <x v="847"/>
    <x v="6"/>
    <x v="0"/>
    <x v="8"/>
    <n v="0.03"/>
    <n v="440"/>
    <n v="7"/>
    <n v="3080"/>
    <n v="770"/>
    <n v="123.2"/>
  </r>
  <r>
    <n v="352"/>
    <x v="341"/>
    <x v="2"/>
    <x v="0"/>
    <x v="8"/>
    <n v="0.03"/>
    <n v="348.5"/>
    <n v="7"/>
    <n v="2439.5"/>
    <n v="609.875"/>
    <n v="73.185000000000002"/>
  </r>
  <r>
    <n v="354"/>
    <x v="341"/>
    <x v="7"/>
    <x v="0"/>
    <x v="8"/>
    <n v="0.03"/>
    <n v="53"/>
    <n v="7"/>
    <n v="371"/>
    <n v="92.75"/>
    <n v="3.71"/>
  </r>
  <r>
    <n v="355"/>
    <x v="465"/>
    <x v="4"/>
    <x v="0"/>
    <x v="8"/>
    <n v="0.03"/>
    <n v="200"/>
    <n v="7"/>
    <n v="1400"/>
    <n v="350"/>
    <n v="42"/>
  </r>
  <r>
    <n v="363"/>
    <x v="342"/>
    <x v="8"/>
    <x v="0"/>
    <x v="8"/>
    <n v="0.05"/>
    <n v="113"/>
    <n v="7"/>
    <n v="791"/>
    <n v="197.75"/>
    <n v="23.73"/>
  </r>
  <r>
    <n v="378"/>
    <x v="737"/>
    <x v="8"/>
    <x v="0"/>
    <x v="8"/>
    <n v="0.05"/>
    <n v="31"/>
    <n v="7"/>
    <n v="217"/>
    <n v="54.25"/>
    <n v="10.850000000000001"/>
  </r>
  <r>
    <n v="392"/>
    <x v="35"/>
    <x v="5"/>
    <x v="0"/>
    <x v="8"/>
    <n v="0.05"/>
    <n v="491"/>
    <n v="7"/>
    <n v="3437"/>
    <n v="859.25"/>
    <n v="68.739999999999995"/>
  </r>
  <r>
    <n v="410"/>
    <x v="37"/>
    <x v="3"/>
    <x v="0"/>
    <x v="8"/>
    <n v="0.02"/>
    <n v="249.5"/>
    <n v="7"/>
    <n v="1746.5"/>
    <n v="436.625"/>
    <n v="69.86"/>
  </r>
  <r>
    <n v="449"/>
    <x v="848"/>
    <x v="4"/>
    <x v="0"/>
    <x v="8"/>
    <n v="0.04"/>
    <n v="275.5"/>
    <n v="7"/>
    <n v="1928.5"/>
    <n v="482.125"/>
    <n v="38.57"/>
  </r>
  <r>
    <n v="457"/>
    <x v="198"/>
    <x v="0"/>
    <x v="0"/>
    <x v="8"/>
    <n v="0.01"/>
    <n v="76.5"/>
    <n v="7"/>
    <n v="535.5"/>
    <n v="133.875"/>
    <n v="26.775000000000002"/>
  </r>
  <r>
    <n v="460"/>
    <x v="346"/>
    <x v="8"/>
    <x v="0"/>
    <x v="8"/>
    <n v="0.02"/>
    <n v="73.5"/>
    <n v="7"/>
    <n v="514.5"/>
    <n v="128.625"/>
    <n v="20.580000000000002"/>
  </r>
  <r>
    <n v="466"/>
    <x v="199"/>
    <x v="8"/>
    <x v="0"/>
    <x v="8"/>
    <n v="0.02"/>
    <n v="492"/>
    <n v="7"/>
    <n v="3444"/>
    <n v="861"/>
    <n v="68.88"/>
  </r>
  <r>
    <n v="474"/>
    <x v="802"/>
    <x v="7"/>
    <x v="0"/>
    <x v="8"/>
    <n v="0.03"/>
    <n v="195"/>
    <n v="7"/>
    <n v="1365"/>
    <n v="341.25"/>
    <n v="13.65"/>
  </r>
  <r>
    <n v="493"/>
    <x v="45"/>
    <x v="1"/>
    <x v="0"/>
    <x v="8"/>
    <n v="0.04"/>
    <n v="165.5"/>
    <n v="7"/>
    <n v="1158.5"/>
    <n v="289.625"/>
    <n v="46.34"/>
  </r>
  <r>
    <n v="508"/>
    <x v="201"/>
    <x v="4"/>
    <x v="0"/>
    <x v="8"/>
    <n v="0.01"/>
    <n v="303.5"/>
    <n v="7"/>
    <n v="2124.5"/>
    <n v="531.125"/>
    <n v="106.22500000000001"/>
  </r>
  <r>
    <n v="511"/>
    <x v="201"/>
    <x v="1"/>
    <x v="0"/>
    <x v="8"/>
    <n v="0.02"/>
    <n v="326.5"/>
    <n v="7"/>
    <n v="2285.5"/>
    <n v="571.375"/>
    <n v="45.71"/>
  </r>
  <r>
    <n v="520"/>
    <x v="203"/>
    <x v="5"/>
    <x v="0"/>
    <x v="8"/>
    <n v="0.04"/>
    <n v="176.5"/>
    <n v="7"/>
    <n v="1235.5"/>
    <n v="308.875"/>
    <n v="37.064999999999998"/>
  </r>
  <r>
    <n v="522"/>
    <x v="203"/>
    <x v="4"/>
    <x v="0"/>
    <x v="8"/>
    <n v="0.01"/>
    <n v="243"/>
    <n v="7"/>
    <n v="1701"/>
    <n v="425.25"/>
    <n v="85.050000000000011"/>
  </r>
  <r>
    <n v="526"/>
    <x v="574"/>
    <x v="1"/>
    <x v="0"/>
    <x v="8"/>
    <n v="0.04"/>
    <n v="70.5"/>
    <n v="7"/>
    <n v="493.5"/>
    <n v="123.375"/>
    <n v="24.675000000000001"/>
  </r>
  <r>
    <n v="533"/>
    <x v="849"/>
    <x v="5"/>
    <x v="0"/>
    <x v="8"/>
    <n v="0.03"/>
    <n v="315"/>
    <n v="7"/>
    <n v="2205"/>
    <n v="551.25"/>
    <n v="110.25"/>
  </r>
  <r>
    <n v="535"/>
    <x v="349"/>
    <x v="2"/>
    <x v="0"/>
    <x v="8"/>
    <n v="0.05"/>
    <n v="213"/>
    <n v="7"/>
    <n v="1491"/>
    <n v="372.75"/>
    <n v="74.55"/>
  </r>
  <r>
    <n v="542"/>
    <x v="206"/>
    <x v="1"/>
    <x v="0"/>
    <x v="8"/>
    <n v="0.04"/>
    <n v="267"/>
    <n v="7"/>
    <n v="1869"/>
    <n v="467.25"/>
    <n v="93.45"/>
  </r>
  <r>
    <n v="556"/>
    <x v="207"/>
    <x v="0"/>
    <x v="0"/>
    <x v="8"/>
    <n v="0.04"/>
    <n v="317.5"/>
    <n v="7"/>
    <n v="2222.5"/>
    <n v="555.625"/>
    <n v="44.45"/>
  </r>
  <r>
    <n v="569"/>
    <x v="352"/>
    <x v="0"/>
    <x v="0"/>
    <x v="8"/>
    <n v="0.01"/>
    <n v="139"/>
    <n v="7"/>
    <n v="973"/>
    <n v="243.25"/>
    <n v="29.189999999999998"/>
  </r>
  <r>
    <n v="576"/>
    <x v="806"/>
    <x v="5"/>
    <x v="0"/>
    <x v="8"/>
    <n v="0.02"/>
    <n v="214"/>
    <n v="7"/>
    <n v="1498"/>
    <n v="374.5"/>
    <n v="29.96"/>
  </r>
  <r>
    <n v="580"/>
    <x v="212"/>
    <x v="4"/>
    <x v="0"/>
    <x v="8"/>
    <n v="0.03"/>
    <n v="81"/>
    <n v="7"/>
    <n v="567"/>
    <n v="141.75"/>
    <n v="11.34"/>
  </r>
  <r>
    <n v="587"/>
    <x v="354"/>
    <x v="3"/>
    <x v="0"/>
    <x v="8"/>
    <n v="0.03"/>
    <n v="239.5"/>
    <n v="7"/>
    <n v="1676.5"/>
    <n v="419.125"/>
    <n v="50.294999999999995"/>
  </r>
  <r>
    <n v="590"/>
    <x v="354"/>
    <x v="1"/>
    <x v="0"/>
    <x v="8"/>
    <n v="0.03"/>
    <n v="86.5"/>
    <n v="7"/>
    <n v="605.5"/>
    <n v="151.375"/>
    <n v="30.275000000000002"/>
  </r>
  <r>
    <n v="593"/>
    <x v="476"/>
    <x v="5"/>
    <x v="0"/>
    <x v="8"/>
    <n v="0.05"/>
    <n v="448"/>
    <n v="7"/>
    <n v="3136"/>
    <n v="784"/>
    <n v="31.36"/>
  </r>
  <r>
    <n v="596"/>
    <x v="742"/>
    <x v="8"/>
    <x v="0"/>
    <x v="8"/>
    <n v="0.05"/>
    <n v="483"/>
    <n v="7"/>
    <n v="3381"/>
    <n v="845.25"/>
    <n v="33.81"/>
  </r>
  <r>
    <n v="599"/>
    <x v="213"/>
    <x v="6"/>
    <x v="0"/>
    <x v="8"/>
    <n v="0.03"/>
    <n v="226"/>
    <n v="7"/>
    <n v="1582"/>
    <n v="395.5"/>
    <n v="79.100000000000009"/>
  </r>
  <r>
    <n v="604"/>
    <x v="850"/>
    <x v="1"/>
    <x v="0"/>
    <x v="8"/>
    <n v="0.01"/>
    <n v="292"/>
    <n v="7"/>
    <n v="2044"/>
    <n v="511"/>
    <n v="61.32"/>
  </r>
  <r>
    <n v="605"/>
    <x v="577"/>
    <x v="1"/>
    <x v="0"/>
    <x v="8"/>
    <n v="0.04"/>
    <n v="431.5"/>
    <n v="7"/>
    <n v="3020.5"/>
    <n v="755.125"/>
    <n v="60.410000000000004"/>
  </r>
  <r>
    <n v="617"/>
    <x v="851"/>
    <x v="2"/>
    <x v="0"/>
    <x v="8"/>
    <n v="0.03"/>
    <n v="272"/>
    <n v="7"/>
    <n v="1904"/>
    <n v="476"/>
    <n v="19.04"/>
  </r>
  <r>
    <n v="619"/>
    <x v="356"/>
    <x v="3"/>
    <x v="0"/>
    <x v="8"/>
    <n v="0.05"/>
    <n v="110.5"/>
    <n v="7"/>
    <n v="773.5"/>
    <n v="193.375"/>
    <n v="30.94"/>
  </r>
  <r>
    <n v="620"/>
    <x v="356"/>
    <x v="3"/>
    <x v="0"/>
    <x v="8"/>
    <n v="0.04"/>
    <n v="104.5"/>
    <n v="7"/>
    <n v="731.5"/>
    <n v="182.875"/>
    <n v="7.3150000000000004"/>
  </r>
  <r>
    <n v="629"/>
    <x v="52"/>
    <x v="7"/>
    <x v="0"/>
    <x v="8"/>
    <n v="0.05"/>
    <n v="146.5"/>
    <n v="7"/>
    <n v="1025.5"/>
    <n v="256.375"/>
    <n v="51.275000000000006"/>
  </r>
  <r>
    <n v="631"/>
    <x v="807"/>
    <x v="6"/>
    <x v="0"/>
    <x v="8"/>
    <n v="0.01"/>
    <n v="157"/>
    <n v="7"/>
    <n v="1099"/>
    <n v="274.75"/>
    <n v="10.99"/>
  </r>
  <r>
    <n v="639"/>
    <x v="745"/>
    <x v="8"/>
    <x v="0"/>
    <x v="8"/>
    <n v="0.01"/>
    <n v="332"/>
    <n v="7"/>
    <n v="2324"/>
    <n v="581"/>
    <n v="92.960000000000008"/>
  </r>
  <r>
    <n v="656"/>
    <x v="359"/>
    <x v="8"/>
    <x v="0"/>
    <x v="8"/>
    <n v="0.01"/>
    <n v="336.5"/>
    <n v="7"/>
    <n v="2355.5"/>
    <n v="588.875"/>
    <n v="70.664999999999992"/>
  </r>
  <r>
    <n v="669"/>
    <x v="481"/>
    <x v="5"/>
    <x v="0"/>
    <x v="8"/>
    <n v="0.01"/>
    <n v="446"/>
    <n v="7"/>
    <n v="3122"/>
    <n v="780.5"/>
    <n v="156.10000000000002"/>
  </r>
  <r>
    <n v="675"/>
    <x v="852"/>
    <x v="5"/>
    <x v="0"/>
    <x v="8"/>
    <n v="0.02"/>
    <n v="27"/>
    <n v="7"/>
    <n v="189"/>
    <n v="47.25"/>
    <n v="1.8900000000000001"/>
  </r>
  <r>
    <n v="723"/>
    <x v="668"/>
    <x v="1"/>
    <x v="0"/>
    <x v="8"/>
    <n v="0.02"/>
    <n v="483.5"/>
    <n v="7"/>
    <n v="3384.5"/>
    <n v="846.125"/>
    <n v="135.38"/>
  </r>
  <r>
    <n v="726"/>
    <x v="668"/>
    <x v="3"/>
    <x v="0"/>
    <x v="8"/>
    <n v="0.02"/>
    <n v="68"/>
    <n v="7"/>
    <n v="476"/>
    <n v="119"/>
    <n v="4.76"/>
  </r>
  <r>
    <n v="728"/>
    <x v="483"/>
    <x v="4"/>
    <x v="0"/>
    <x v="8"/>
    <n v="0.01"/>
    <n v="138.5"/>
    <n v="7"/>
    <n v="969.5"/>
    <n v="242.375"/>
    <n v="9.6950000000000003"/>
  </r>
  <r>
    <n v="732"/>
    <x v="483"/>
    <x v="7"/>
    <x v="0"/>
    <x v="8"/>
    <n v="0.04"/>
    <n v="123.5"/>
    <n v="7"/>
    <n v="864.5"/>
    <n v="216.125"/>
    <n v="43.225000000000001"/>
  </r>
  <r>
    <n v="736"/>
    <x v="64"/>
    <x v="4"/>
    <x v="0"/>
    <x v="8"/>
    <n v="0.02"/>
    <n v="410"/>
    <n v="7"/>
    <n v="2870"/>
    <n v="717.5"/>
    <n v="57.4"/>
  </r>
  <r>
    <n v="767"/>
    <x v="67"/>
    <x v="3"/>
    <x v="0"/>
    <x v="8"/>
    <n v="0.05"/>
    <n v="169.5"/>
    <n v="7"/>
    <n v="1186.5"/>
    <n v="296.625"/>
    <n v="35.594999999999999"/>
  </r>
  <r>
    <n v="771"/>
    <x v="485"/>
    <x v="1"/>
    <x v="0"/>
    <x v="8"/>
    <n v="0.01"/>
    <n v="248"/>
    <n v="7"/>
    <n v="1736"/>
    <n v="434"/>
    <n v="52.08"/>
  </r>
  <r>
    <n v="772"/>
    <x v="485"/>
    <x v="1"/>
    <x v="0"/>
    <x v="8"/>
    <n v="0.03"/>
    <n v="417.5"/>
    <n v="7"/>
    <n v="2922.5"/>
    <n v="730.625"/>
    <n v="116.9"/>
  </r>
  <r>
    <n v="773"/>
    <x v="853"/>
    <x v="2"/>
    <x v="0"/>
    <x v="8"/>
    <n v="0.05"/>
    <n v="173"/>
    <n v="7"/>
    <n v="1211"/>
    <n v="302.75"/>
    <n v="60.550000000000004"/>
  </r>
  <r>
    <n v="779"/>
    <x v="854"/>
    <x v="7"/>
    <x v="0"/>
    <x v="8"/>
    <n v="0.01"/>
    <n v="176"/>
    <n v="7"/>
    <n v="1232"/>
    <n v="308"/>
    <n v="12.32"/>
  </r>
  <r>
    <n v="782"/>
    <x v="855"/>
    <x v="5"/>
    <x v="0"/>
    <x v="8"/>
    <n v="0.01"/>
    <n v="155"/>
    <n v="7"/>
    <n v="1085"/>
    <n v="271.25"/>
    <n v="43.4"/>
  </r>
  <r>
    <n v="790"/>
    <x v="589"/>
    <x v="3"/>
    <x v="0"/>
    <x v="8"/>
    <n v="0.01"/>
    <n v="380"/>
    <n v="7"/>
    <n v="2660"/>
    <n v="665"/>
    <n v="106.4"/>
  </r>
  <r>
    <n v="805"/>
    <x v="487"/>
    <x v="1"/>
    <x v="0"/>
    <x v="8"/>
    <n v="0.05"/>
    <n v="64"/>
    <n v="7"/>
    <n v="448"/>
    <n v="112"/>
    <n v="22.400000000000002"/>
  </r>
  <r>
    <n v="825"/>
    <x v="591"/>
    <x v="0"/>
    <x v="0"/>
    <x v="8"/>
    <n v="0.02"/>
    <n v="376.5"/>
    <n v="7"/>
    <n v="2635.5"/>
    <n v="658.875"/>
    <n v="26.355"/>
  </r>
  <r>
    <n v="837"/>
    <x v="227"/>
    <x v="1"/>
    <x v="0"/>
    <x v="8"/>
    <n v="0.02"/>
    <n v="164.5"/>
    <n v="7"/>
    <n v="1151.5"/>
    <n v="287.875"/>
    <n v="57.575000000000003"/>
  </r>
  <r>
    <n v="845"/>
    <x v="856"/>
    <x v="2"/>
    <x v="0"/>
    <x v="8"/>
    <n v="0.03"/>
    <n v="126.5"/>
    <n v="7"/>
    <n v="885.5"/>
    <n v="221.375"/>
    <n v="17.71"/>
  </r>
  <r>
    <n v="861"/>
    <x v="857"/>
    <x v="2"/>
    <x v="0"/>
    <x v="8"/>
    <n v="0.04"/>
    <n v="336.5"/>
    <n v="7"/>
    <n v="2355.5"/>
    <n v="588.875"/>
    <n v="117.77500000000001"/>
  </r>
  <r>
    <n v="869"/>
    <x v="858"/>
    <x v="7"/>
    <x v="0"/>
    <x v="8"/>
    <n v="0.01"/>
    <n v="427.5"/>
    <n v="7"/>
    <n v="2992.5"/>
    <n v="748.125"/>
    <n v="59.85"/>
  </r>
  <r>
    <n v="872"/>
    <x v="492"/>
    <x v="3"/>
    <x v="0"/>
    <x v="8"/>
    <n v="0.02"/>
    <n v="137.5"/>
    <n v="7"/>
    <n v="962.5"/>
    <n v="240.625"/>
    <n v="38.5"/>
  </r>
  <r>
    <n v="876"/>
    <x v="595"/>
    <x v="0"/>
    <x v="0"/>
    <x v="8"/>
    <n v="0.03"/>
    <n v="252"/>
    <n v="7"/>
    <n v="1764"/>
    <n v="441"/>
    <n v="17.64"/>
  </r>
  <r>
    <n v="890"/>
    <x v="494"/>
    <x v="0"/>
    <x v="0"/>
    <x v="8"/>
    <n v="0.04"/>
    <n v="368"/>
    <n v="7"/>
    <n v="2576"/>
    <n v="644"/>
    <n v="51.52"/>
  </r>
  <r>
    <n v="898"/>
    <x v="675"/>
    <x v="3"/>
    <x v="0"/>
    <x v="8"/>
    <n v="0.05"/>
    <n v="368"/>
    <n v="7"/>
    <n v="2576"/>
    <n v="644"/>
    <n v="103.04"/>
  </r>
  <r>
    <n v="912"/>
    <x v="231"/>
    <x v="2"/>
    <x v="0"/>
    <x v="8"/>
    <n v="0.01"/>
    <n v="78"/>
    <n v="7"/>
    <n v="546"/>
    <n v="136.5"/>
    <n v="16.38"/>
  </r>
  <r>
    <n v="931"/>
    <x v="597"/>
    <x v="6"/>
    <x v="0"/>
    <x v="8"/>
    <n v="0.04"/>
    <n v="124.5"/>
    <n v="7"/>
    <n v="871.5"/>
    <n v="217.875"/>
    <n v="8.7149999999999999"/>
  </r>
  <r>
    <n v="938"/>
    <x v="498"/>
    <x v="7"/>
    <x v="0"/>
    <x v="8"/>
    <n v="0.03"/>
    <n v="119.5"/>
    <n v="7"/>
    <n v="836.5"/>
    <n v="209.125"/>
    <n v="8.3650000000000002"/>
  </r>
  <r>
    <n v="949"/>
    <x v="859"/>
    <x v="7"/>
    <x v="0"/>
    <x v="8"/>
    <n v="0.05"/>
    <n v="361"/>
    <n v="7"/>
    <n v="2527"/>
    <n v="631.75"/>
    <n v="101.08"/>
  </r>
  <r>
    <n v="965"/>
    <x v="84"/>
    <x v="6"/>
    <x v="0"/>
    <x v="8"/>
    <n v="0.04"/>
    <n v="241"/>
    <n v="7"/>
    <n v="1687"/>
    <n v="421.75"/>
    <n v="16.87"/>
  </r>
  <r>
    <n v="970"/>
    <x v="85"/>
    <x v="2"/>
    <x v="0"/>
    <x v="8"/>
    <n v="0.03"/>
    <n v="317"/>
    <n v="7"/>
    <n v="2219"/>
    <n v="554.75"/>
    <n v="110.95"/>
  </r>
  <r>
    <n v="971"/>
    <x v="860"/>
    <x v="4"/>
    <x v="0"/>
    <x v="8"/>
    <n v="0.01"/>
    <n v="345"/>
    <n v="7"/>
    <n v="2415"/>
    <n v="603.75"/>
    <n v="96.600000000000009"/>
  </r>
  <r>
    <n v="975"/>
    <x v="598"/>
    <x v="3"/>
    <x v="0"/>
    <x v="8"/>
    <n v="0.02"/>
    <n v="90.5"/>
    <n v="7"/>
    <n v="633.5"/>
    <n v="158.375"/>
    <n v="19.004999999999999"/>
  </r>
  <r>
    <n v="981"/>
    <x v="861"/>
    <x v="5"/>
    <x v="0"/>
    <x v="8"/>
    <n v="0.02"/>
    <n v="84.5"/>
    <n v="7"/>
    <n v="591.5"/>
    <n v="147.875"/>
    <n v="17.745000000000001"/>
  </r>
  <r>
    <n v="983"/>
    <x v="87"/>
    <x v="8"/>
    <x v="0"/>
    <x v="8"/>
    <n v="0.03"/>
    <n v="85.5"/>
    <n v="7"/>
    <n v="598.5"/>
    <n v="149.625"/>
    <n v="17.954999999999998"/>
  </r>
  <r>
    <n v="991"/>
    <x v="862"/>
    <x v="6"/>
    <x v="0"/>
    <x v="8"/>
    <n v="0.02"/>
    <n v="106.5"/>
    <n v="7"/>
    <n v="745.5"/>
    <n v="186.375"/>
    <n v="7.4550000000000001"/>
  </r>
  <r>
    <n v="996"/>
    <x v="682"/>
    <x v="5"/>
    <x v="0"/>
    <x v="8"/>
    <n v="0.01"/>
    <n v="286.5"/>
    <n v="7"/>
    <n v="2005.5"/>
    <n v="501.375"/>
    <n v="40.11"/>
  </r>
  <r>
    <n v="1003"/>
    <x v="599"/>
    <x v="5"/>
    <x v="0"/>
    <x v="8"/>
    <n v="0.03"/>
    <n v="97.5"/>
    <n v="7"/>
    <n v="682.5"/>
    <n v="170.625"/>
    <n v="34.125"/>
  </r>
  <r>
    <n v="1005"/>
    <x v="88"/>
    <x v="1"/>
    <x v="0"/>
    <x v="8"/>
    <n v="0.04"/>
    <n v="409.5"/>
    <n v="7"/>
    <n v="2866.5"/>
    <n v="716.625"/>
    <n v="57.33"/>
  </r>
  <r>
    <n v="1014"/>
    <x v="754"/>
    <x v="7"/>
    <x v="0"/>
    <x v="8"/>
    <n v="0.01"/>
    <n v="268"/>
    <n v="7"/>
    <n v="1876"/>
    <n v="469"/>
    <n v="93.800000000000011"/>
  </r>
  <r>
    <n v="1026"/>
    <x v="241"/>
    <x v="4"/>
    <x v="0"/>
    <x v="8"/>
    <n v="0.02"/>
    <n v="472.5"/>
    <n v="7"/>
    <n v="3307.5"/>
    <n v="826.875"/>
    <n v="132.30000000000001"/>
  </r>
  <r>
    <n v="1032"/>
    <x v="241"/>
    <x v="6"/>
    <x v="0"/>
    <x v="8"/>
    <n v="0.05"/>
    <n v="130"/>
    <n v="7"/>
    <n v="910"/>
    <n v="227.5"/>
    <n v="27.3"/>
  </r>
  <r>
    <n v="1042"/>
    <x v="242"/>
    <x v="3"/>
    <x v="0"/>
    <x v="8"/>
    <n v="0.02"/>
    <n v="467.5"/>
    <n v="7"/>
    <n v="3272.5"/>
    <n v="818.125"/>
    <n v="98.174999999999997"/>
  </r>
  <r>
    <n v="1054"/>
    <x v="863"/>
    <x v="3"/>
    <x v="0"/>
    <x v="8"/>
    <n v="0.01"/>
    <n v="38"/>
    <n v="7"/>
    <n v="266"/>
    <n v="66.5"/>
    <n v="7.9799999999999995"/>
  </r>
  <r>
    <n v="1057"/>
    <x v="864"/>
    <x v="6"/>
    <x v="0"/>
    <x v="8"/>
    <n v="0.04"/>
    <n v="388.5"/>
    <n v="7"/>
    <n v="2719.5"/>
    <n v="679.875"/>
    <n v="81.584999999999994"/>
  </r>
  <r>
    <n v="1064"/>
    <x v="93"/>
    <x v="2"/>
    <x v="0"/>
    <x v="8"/>
    <n v="0.02"/>
    <n v="173"/>
    <n v="7"/>
    <n v="1211"/>
    <n v="302.75"/>
    <n v="12.11"/>
  </r>
  <r>
    <n v="1068"/>
    <x v="93"/>
    <x v="2"/>
    <x v="0"/>
    <x v="8"/>
    <n v="0.03"/>
    <n v="322.5"/>
    <n v="7"/>
    <n v="2257.5"/>
    <n v="564.375"/>
    <n v="90.3"/>
  </r>
  <r>
    <n v="1108"/>
    <x v="604"/>
    <x v="6"/>
    <x v="0"/>
    <x v="8"/>
    <n v="0.03"/>
    <n v="438.5"/>
    <n v="7"/>
    <n v="3069.5"/>
    <n v="767.375"/>
    <n v="92.084999999999994"/>
  </r>
  <r>
    <n v="1118"/>
    <x v="501"/>
    <x v="1"/>
    <x v="0"/>
    <x v="8"/>
    <n v="0.05"/>
    <n v="289.5"/>
    <n v="7"/>
    <n v="2026.5"/>
    <n v="506.625"/>
    <n v="101.325"/>
  </r>
  <r>
    <n v="1130"/>
    <x v="503"/>
    <x v="1"/>
    <x v="0"/>
    <x v="8"/>
    <n v="0.01"/>
    <n v="483.5"/>
    <n v="7"/>
    <n v="3384.5"/>
    <n v="846.125"/>
    <n v="67.69"/>
  </r>
  <r>
    <n v="1138"/>
    <x v="865"/>
    <x v="3"/>
    <x v="0"/>
    <x v="8"/>
    <n v="0.04"/>
    <n v="334"/>
    <n v="7"/>
    <n v="2338"/>
    <n v="584.5"/>
    <n v="23.38"/>
  </r>
  <r>
    <n v="1140"/>
    <x v="606"/>
    <x v="0"/>
    <x v="0"/>
    <x v="8"/>
    <n v="0.03"/>
    <n v="229"/>
    <n v="7"/>
    <n v="1603"/>
    <n v="400.75"/>
    <n v="16.03"/>
  </r>
  <r>
    <n v="1149"/>
    <x v="97"/>
    <x v="1"/>
    <x v="0"/>
    <x v="8"/>
    <n v="0.03"/>
    <n v="433.5"/>
    <n v="7"/>
    <n v="3034.5"/>
    <n v="758.625"/>
    <n v="30.344999999999999"/>
  </r>
  <r>
    <n v="1160"/>
    <x v="866"/>
    <x v="7"/>
    <x v="0"/>
    <x v="8"/>
    <n v="0.01"/>
    <n v="173.5"/>
    <n v="7"/>
    <n v="1214.5"/>
    <n v="303.625"/>
    <n v="48.58"/>
  </r>
  <r>
    <n v="1167"/>
    <x v="867"/>
    <x v="4"/>
    <x v="0"/>
    <x v="8"/>
    <n v="0.02"/>
    <n v="463.5"/>
    <n v="7"/>
    <n v="3244.5"/>
    <n v="811.125"/>
    <n v="162.22500000000002"/>
  </r>
  <r>
    <n v="1168"/>
    <x v="868"/>
    <x v="7"/>
    <x v="0"/>
    <x v="8"/>
    <n v="0.02"/>
    <n v="354.5"/>
    <n v="7"/>
    <n v="2481.5"/>
    <n v="620.375"/>
    <n v="24.815000000000001"/>
  </r>
  <r>
    <n v="1171"/>
    <x v="100"/>
    <x v="8"/>
    <x v="0"/>
    <x v="8"/>
    <n v="0.03"/>
    <n v="164"/>
    <n v="7"/>
    <n v="1148"/>
    <n v="287"/>
    <n v="22.96"/>
  </r>
  <r>
    <n v="1174"/>
    <x v="869"/>
    <x v="2"/>
    <x v="0"/>
    <x v="8"/>
    <n v="0.01"/>
    <n v="53.5"/>
    <n v="7"/>
    <n v="374.5"/>
    <n v="93.625"/>
    <n v="18.725000000000001"/>
  </r>
  <r>
    <n v="1178"/>
    <x v="101"/>
    <x v="6"/>
    <x v="0"/>
    <x v="8"/>
    <n v="0.01"/>
    <n v="386"/>
    <n v="7"/>
    <n v="2702"/>
    <n v="675.5"/>
    <n v="81.06"/>
  </r>
  <r>
    <n v="1188"/>
    <x v="870"/>
    <x v="0"/>
    <x v="0"/>
    <x v="8"/>
    <n v="0.01"/>
    <n v="434"/>
    <n v="7"/>
    <n v="3038"/>
    <n v="759.5"/>
    <n v="30.38"/>
  </r>
  <r>
    <n v="1197"/>
    <x v="392"/>
    <x v="2"/>
    <x v="0"/>
    <x v="8"/>
    <n v="0.05"/>
    <n v="98.5"/>
    <n v="7"/>
    <n v="689.5"/>
    <n v="172.375"/>
    <n v="27.580000000000002"/>
  </r>
  <r>
    <n v="1199"/>
    <x v="507"/>
    <x v="6"/>
    <x v="0"/>
    <x v="8"/>
    <n v="0.04"/>
    <n v="38.5"/>
    <n v="7"/>
    <n v="269.5"/>
    <n v="67.375"/>
    <n v="2.6949999999999998"/>
  </r>
  <r>
    <n v="1212"/>
    <x v="871"/>
    <x v="6"/>
    <x v="0"/>
    <x v="8"/>
    <n v="0.04"/>
    <n v="208.5"/>
    <n v="7"/>
    <n v="1459.5"/>
    <n v="364.875"/>
    <n v="29.19"/>
  </r>
  <r>
    <n v="1213"/>
    <x v="102"/>
    <x v="5"/>
    <x v="0"/>
    <x v="8"/>
    <n v="0.02"/>
    <n v="72.5"/>
    <n v="7"/>
    <n v="507.5"/>
    <n v="126.875"/>
    <n v="5.0750000000000002"/>
  </r>
  <r>
    <n v="1230"/>
    <x v="693"/>
    <x v="7"/>
    <x v="0"/>
    <x v="8"/>
    <n v="0.04"/>
    <n v="487"/>
    <n v="7"/>
    <n v="3409"/>
    <n v="852.25"/>
    <n v="34.090000000000003"/>
  </r>
  <r>
    <n v="1238"/>
    <x v="820"/>
    <x v="4"/>
    <x v="0"/>
    <x v="8"/>
    <n v="0.05"/>
    <n v="293.5"/>
    <n v="7"/>
    <n v="2054.5"/>
    <n v="513.625"/>
    <n v="41.09"/>
  </r>
  <r>
    <n v="1255"/>
    <x v="395"/>
    <x v="4"/>
    <x v="0"/>
    <x v="8"/>
    <n v="0.01"/>
    <n v="107.5"/>
    <n v="7"/>
    <n v="752.5"/>
    <n v="188.125"/>
    <n v="15.05"/>
  </r>
  <r>
    <n v="1260"/>
    <x v="254"/>
    <x v="0"/>
    <x v="0"/>
    <x v="8"/>
    <n v="0.05"/>
    <n v="252.5"/>
    <n v="7"/>
    <n v="1767.5"/>
    <n v="441.875"/>
    <n v="70.7"/>
  </r>
  <r>
    <n v="1270"/>
    <x v="872"/>
    <x v="2"/>
    <x v="0"/>
    <x v="8"/>
    <n v="0.04"/>
    <n v="304.5"/>
    <n v="7"/>
    <n v="2131.5"/>
    <n v="532.875"/>
    <n v="63.945"/>
  </r>
  <r>
    <n v="1274"/>
    <x v="611"/>
    <x v="7"/>
    <x v="0"/>
    <x v="8"/>
    <n v="0.03"/>
    <n v="265.5"/>
    <n v="7"/>
    <n v="1858.5"/>
    <n v="464.625"/>
    <n v="37.17"/>
  </r>
  <r>
    <n v="1277"/>
    <x v="612"/>
    <x v="1"/>
    <x v="0"/>
    <x v="8"/>
    <n v="0.04"/>
    <n v="408.5"/>
    <n v="7"/>
    <n v="2859.5"/>
    <n v="714.875"/>
    <n v="57.19"/>
  </r>
  <r>
    <n v="1286"/>
    <x v="763"/>
    <x v="1"/>
    <x v="0"/>
    <x v="8"/>
    <n v="0.03"/>
    <n v="204"/>
    <n v="7"/>
    <n v="1428"/>
    <n v="357"/>
    <n v="42.839999999999996"/>
  </r>
  <r>
    <n v="1293"/>
    <x v="515"/>
    <x v="1"/>
    <x v="0"/>
    <x v="8"/>
    <n v="0.03"/>
    <n v="264"/>
    <n v="7"/>
    <n v="1848"/>
    <n v="462"/>
    <n v="92.4"/>
  </r>
  <r>
    <n v="1306"/>
    <x v="873"/>
    <x v="2"/>
    <x v="0"/>
    <x v="8"/>
    <n v="0.01"/>
    <n v="373"/>
    <n v="7"/>
    <n v="2611"/>
    <n v="652.75"/>
    <n v="52.22"/>
  </r>
  <r>
    <n v="1309"/>
    <x v="874"/>
    <x v="5"/>
    <x v="0"/>
    <x v="8"/>
    <n v="0.03"/>
    <n v="226.5"/>
    <n v="7"/>
    <n v="1585.5"/>
    <n v="396.375"/>
    <n v="63.42"/>
  </r>
  <r>
    <n v="1312"/>
    <x v="696"/>
    <x v="0"/>
    <x v="0"/>
    <x v="8"/>
    <n v="0.02"/>
    <n v="325.5"/>
    <n v="7"/>
    <n v="2278.5"/>
    <n v="569.625"/>
    <n v="22.785"/>
  </r>
  <r>
    <n v="1318"/>
    <x v="398"/>
    <x v="1"/>
    <x v="0"/>
    <x v="8"/>
    <n v="0.05"/>
    <n v="65.5"/>
    <n v="7"/>
    <n v="458.5"/>
    <n v="114.625"/>
    <n v="22.925000000000001"/>
  </r>
  <r>
    <n v="1325"/>
    <x v="399"/>
    <x v="1"/>
    <x v="0"/>
    <x v="8"/>
    <n v="0.03"/>
    <n v="167"/>
    <n v="7"/>
    <n v="1169"/>
    <n v="292.25"/>
    <n v="58.45"/>
  </r>
  <r>
    <n v="1334"/>
    <x v="110"/>
    <x v="3"/>
    <x v="0"/>
    <x v="8"/>
    <n v="0.02"/>
    <n v="309.5"/>
    <n v="7"/>
    <n v="2166.5"/>
    <n v="541.625"/>
    <n v="64.995000000000005"/>
  </r>
  <r>
    <n v="1347"/>
    <x v="112"/>
    <x v="1"/>
    <x v="0"/>
    <x v="8"/>
    <n v="0.04"/>
    <n v="330"/>
    <n v="7"/>
    <n v="2310"/>
    <n v="577.5"/>
    <n v="115.5"/>
  </r>
  <r>
    <n v="1390"/>
    <x v="875"/>
    <x v="2"/>
    <x v="0"/>
    <x v="8"/>
    <n v="0.01"/>
    <n v="245"/>
    <n v="7"/>
    <n v="1715"/>
    <n v="428.75"/>
    <n v="68.600000000000009"/>
  </r>
  <r>
    <n v="1400"/>
    <x v="117"/>
    <x v="1"/>
    <x v="0"/>
    <x v="8"/>
    <n v="0.04"/>
    <n v="403"/>
    <n v="7"/>
    <n v="2821"/>
    <n v="705.25"/>
    <n v="84.63"/>
  </r>
  <r>
    <n v="1408"/>
    <x v="767"/>
    <x v="5"/>
    <x v="0"/>
    <x v="8"/>
    <n v="0.05"/>
    <n v="449"/>
    <n v="7"/>
    <n v="3143"/>
    <n v="785.75"/>
    <n v="125.72"/>
  </r>
  <r>
    <n v="1415"/>
    <x v="876"/>
    <x v="3"/>
    <x v="0"/>
    <x v="8"/>
    <n v="0.03"/>
    <n v="299.5"/>
    <n v="7"/>
    <n v="2096.5"/>
    <n v="524.125"/>
    <n v="104.825"/>
  </r>
  <r>
    <n v="1439"/>
    <x v="525"/>
    <x v="0"/>
    <x v="0"/>
    <x v="8"/>
    <n v="0.04"/>
    <n v="354"/>
    <n v="7"/>
    <n v="2478"/>
    <n v="619.5"/>
    <n v="49.56"/>
  </r>
  <r>
    <n v="1456"/>
    <x v="877"/>
    <x v="8"/>
    <x v="0"/>
    <x v="8"/>
    <n v="0.02"/>
    <n v="196.5"/>
    <n v="7"/>
    <n v="1375.5"/>
    <n v="343.875"/>
    <n v="27.51"/>
  </r>
  <r>
    <n v="1482"/>
    <x v="701"/>
    <x v="8"/>
    <x v="0"/>
    <x v="8"/>
    <n v="0.02"/>
    <n v="159.5"/>
    <n v="7"/>
    <n v="1116.5"/>
    <n v="279.125"/>
    <n v="22.330000000000002"/>
  </r>
  <r>
    <n v="1494"/>
    <x v="622"/>
    <x v="1"/>
    <x v="0"/>
    <x v="8"/>
    <n v="0.04"/>
    <n v="123.5"/>
    <n v="7"/>
    <n v="864.5"/>
    <n v="216.125"/>
    <n v="25.934999999999999"/>
  </r>
  <r>
    <n v="1496"/>
    <x v="878"/>
    <x v="4"/>
    <x v="0"/>
    <x v="8"/>
    <n v="0.04"/>
    <n v="252.5"/>
    <n v="7"/>
    <n v="1767.5"/>
    <n v="441.875"/>
    <n v="53.024999999999999"/>
  </r>
  <r>
    <n v="1498"/>
    <x v="879"/>
    <x v="1"/>
    <x v="0"/>
    <x v="8"/>
    <n v="0.03"/>
    <n v="184"/>
    <n v="7"/>
    <n v="1288"/>
    <n v="322"/>
    <n v="38.64"/>
  </r>
  <r>
    <n v="1512"/>
    <x v="274"/>
    <x v="2"/>
    <x v="0"/>
    <x v="8"/>
    <n v="0.01"/>
    <n v="283.5"/>
    <n v="7"/>
    <n v="1984.5"/>
    <n v="496.125"/>
    <n v="59.534999999999997"/>
  </r>
  <r>
    <n v="1528"/>
    <x v="278"/>
    <x v="1"/>
    <x v="0"/>
    <x v="8"/>
    <n v="0.02"/>
    <n v="288.5"/>
    <n v="7"/>
    <n v="2019.5"/>
    <n v="504.875"/>
    <n v="40.39"/>
  </r>
  <r>
    <n v="1559"/>
    <x v="414"/>
    <x v="8"/>
    <x v="0"/>
    <x v="8"/>
    <n v="0.01"/>
    <n v="447.5"/>
    <n v="7"/>
    <n v="3132.5"/>
    <n v="783.125"/>
    <n v="156.625"/>
  </r>
  <r>
    <n v="1576"/>
    <x v="775"/>
    <x v="7"/>
    <x v="0"/>
    <x v="8"/>
    <n v="0.02"/>
    <n v="477"/>
    <n v="7"/>
    <n v="3339"/>
    <n v="834.75"/>
    <n v="33.39"/>
  </r>
  <r>
    <n v="1587"/>
    <x v="282"/>
    <x v="5"/>
    <x v="0"/>
    <x v="8"/>
    <n v="0.03"/>
    <n v="378"/>
    <n v="7"/>
    <n v="2646"/>
    <n v="661.5"/>
    <n v="26.46"/>
  </r>
  <r>
    <n v="1607"/>
    <x v="132"/>
    <x v="1"/>
    <x v="0"/>
    <x v="8"/>
    <n v="0.02"/>
    <n v="310.5"/>
    <n v="7"/>
    <n v="2173.5"/>
    <n v="543.375"/>
    <n v="108.67500000000001"/>
  </r>
  <r>
    <n v="1611"/>
    <x v="285"/>
    <x v="4"/>
    <x v="0"/>
    <x v="8"/>
    <n v="0.01"/>
    <n v="333"/>
    <n v="7"/>
    <n v="2331"/>
    <n v="582.75"/>
    <n v="69.929999999999993"/>
  </r>
  <r>
    <n v="1613"/>
    <x v="285"/>
    <x v="5"/>
    <x v="0"/>
    <x v="8"/>
    <n v="0.01"/>
    <n v="195"/>
    <n v="7"/>
    <n v="1365"/>
    <n v="341.25"/>
    <n v="40.949999999999996"/>
  </r>
  <r>
    <n v="1624"/>
    <x v="880"/>
    <x v="1"/>
    <x v="0"/>
    <x v="8"/>
    <n v="0.02"/>
    <n v="377.5"/>
    <n v="7"/>
    <n v="2642.5"/>
    <n v="660.625"/>
    <n v="26.425000000000001"/>
  </r>
  <r>
    <n v="1625"/>
    <x v="880"/>
    <x v="1"/>
    <x v="0"/>
    <x v="8"/>
    <n v="0.01"/>
    <n v="476"/>
    <n v="7"/>
    <n v="3332"/>
    <n v="833"/>
    <n v="99.96"/>
  </r>
  <r>
    <n v="1627"/>
    <x v="135"/>
    <x v="8"/>
    <x v="0"/>
    <x v="8"/>
    <n v="0.01"/>
    <n v="396.5"/>
    <n v="7"/>
    <n v="2775.5"/>
    <n v="693.875"/>
    <n v="138.77500000000001"/>
  </r>
  <r>
    <n v="1632"/>
    <x v="419"/>
    <x v="5"/>
    <x v="0"/>
    <x v="8"/>
    <n v="0.02"/>
    <n v="315"/>
    <n v="7"/>
    <n v="2205"/>
    <n v="551.25"/>
    <n v="44.1"/>
  </r>
  <r>
    <n v="1638"/>
    <x v="136"/>
    <x v="1"/>
    <x v="0"/>
    <x v="8"/>
    <n v="0.02"/>
    <n v="169.5"/>
    <n v="7"/>
    <n v="1186.5"/>
    <n v="296.625"/>
    <n v="35.594999999999999"/>
  </r>
  <r>
    <n v="1641"/>
    <x v="881"/>
    <x v="7"/>
    <x v="0"/>
    <x v="8"/>
    <n v="0.05"/>
    <n v="314"/>
    <n v="7"/>
    <n v="2198"/>
    <n v="549.5"/>
    <n v="43.96"/>
  </r>
  <r>
    <n v="1642"/>
    <x v="833"/>
    <x v="5"/>
    <x v="0"/>
    <x v="8"/>
    <n v="0.05"/>
    <n v="204.5"/>
    <n v="7"/>
    <n v="1431.5"/>
    <n v="357.875"/>
    <n v="71.575000000000003"/>
  </r>
  <r>
    <n v="1663"/>
    <x v="882"/>
    <x v="7"/>
    <x v="0"/>
    <x v="8"/>
    <n v="0.03"/>
    <n v="261.5"/>
    <n v="7"/>
    <n v="1830.5"/>
    <n v="457.625"/>
    <n v="91.525000000000006"/>
  </r>
  <r>
    <n v="1665"/>
    <x v="883"/>
    <x v="6"/>
    <x v="0"/>
    <x v="8"/>
    <n v="0.02"/>
    <n v="450"/>
    <n v="7"/>
    <n v="3150"/>
    <n v="787.5"/>
    <n v="94.5"/>
  </r>
  <r>
    <n v="1676"/>
    <x v="884"/>
    <x v="0"/>
    <x v="0"/>
    <x v="8"/>
    <n v="0.03"/>
    <n v="68.5"/>
    <n v="7"/>
    <n v="479.5"/>
    <n v="119.875"/>
    <n v="4.7949999999999999"/>
  </r>
  <r>
    <n v="1677"/>
    <x v="884"/>
    <x v="1"/>
    <x v="0"/>
    <x v="8"/>
    <n v="0.05"/>
    <n v="62"/>
    <n v="7"/>
    <n v="434"/>
    <n v="108.5"/>
    <n v="4.34"/>
  </r>
  <r>
    <n v="1678"/>
    <x v="885"/>
    <x v="0"/>
    <x v="0"/>
    <x v="8"/>
    <n v="0.03"/>
    <n v="175"/>
    <n v="7"/>
    <n v="1225"/>
    <n v="306.25"/>
    <n v="61.25"/>
  </r>
  <r>
    <n v="1689"/>
    <x v="290"/>
    <x v="7"/>
    <x v="0"/>
    <x v="8"/>
    <n v="0.01"/>
    <n v="426.5"/>
    <n v="7"/>
    <n v="2985.5"/>
    <n v="746.375"/>
    <n v="89.564999999999998"/>
  </r>
  <r>
    <n v="1694"/>
    <x v="290"/>
    <x v="3"/>
    <x v="0"/>
    <x v="8"/>
    <n v="0.03"/>
    <n v="147.5"/>
    <n v="7"/>
    <n v="1032.5"/>
    <n v="258.125"/>
    <n v="51.625"/>
  </r>
  <r>
    <n v="1704"/>
    <x v="886"/>
    <x v="6"/>
    <x v="0"/>
    <x v="8"/>
    <n v="0.03"/>
    <n v="112.5"/>
    <n v="7"/>
    <n v="787.5"/>
    <n v="196.875"/>
    <n v="39.375"/>
  </r>
  <r>
    <n v="1710"/>
    <x v="537"/>
    <x v="3"/>
    <x v="0"/>
    <x v="8"/>
    <n v="0.05"/>
    <n v="141"/>
    <n v="7"/>
    <n v="987"/>
    <n v="246.75"/>
    <n v="39.480000000000004"/>
  </r>
  <r>
    <n v="1725"/>
    <x v="887"/>
    <x v="7"/>
    <x v="0"/>
    <x v="8"/>
    <n v="0.05"/>
    <n v="483.5"/>
    <n v="7"/>
    <n v="3384.5"/>
    <n v="846.125"/>
    <n v="135.38"/>
  </r>
  <r>
    <n v="1728"/>
    <x v="421"/>
    <x v="8"/>
    <x v="0"/>
    <x v="8"/>
    <n v="0.01"/>
    <n v="410"/>
    <n v="7"/>
    <n v="2870"/>
    <n v="717.5"/>
    <n v="57.4"/>
  </r>
  <r>
    <n v="1736"/>
    <x v="148"/>
    <x v="5"/>
    <x v="0"/>
    <x v="8"/>
    <n v="0.02"/>
    <n v="265"/>
    <n v="7"/>
    <n v="1855"/>
    <n v="463.75"/>
    <n v="18.55"/>
  </r>
  <r>
    <n v="1740"/>
    <x v="293"/>
    <x v="7"/>
    <x v="0"/>
    <x v="8"/>
    <n v="0.05"/>
    <n v="474.5"/>
    <n v="7"/>
    <n v="3321.5"/>
    <n v="830.375"/>
    <n v="66.430000000000007"/>
  </r>
  <r>
    <n v="1753"/>
    <x v="149"/>
    <x v="1"/>
    <x v="0"/>
    <x v="8"/>
    <n v="0.03"/>
    <n v="106.5"/>
    <n v="7"/>
    <n v="745.5"/>
    <n v="186.375"/>
    <n v="7.4550000000000001"/>
  </r>
  <r>
    <n v="1788"/>
    <x v="428"/>
    <x v="4"/>
    <x v="0"/>
    <x v="8"/>
    <n v="0.01"/>
    <n v="113.5"/>
    <n v="7"/>
    <n v="794.5"/>
    <n v="198.625"/>
    <n v="15.89"/>
  </r>
  <r>
    <n v="1799"/>
    <x v="716"/>
    <x v="4"/>
    <x v="0"/>
    <x v="8"/>
    <n v="0.03"/>
    <n v="20"/>
    <n v="7"/>
    <n v="140"/>
    <n v="35"/>
    <n v="5.6000000000000005"/>
  </r>
  <r>
    <n v="1805"/>
    <x v="888"/>
    <x v="3"/>
    <x v="0"/>
    <x v="8"/>
    <n v="0.04"/>
    <n v="370"/>
    <n v="7"/>
    <n v="2590"/>
    <n v="647.5"/>
    <n v="103.60000000000001"/>
  </r>
  <r>
    <n v="1809"/>
    <x v="156"/>
    <x v="7"/>
    <x v="0"/>
    <x v="8"/>
    <n v="0.01"/>
    <n v="417"/>
    <n v="7"/>
    <n v="2919"/>
    <n v="729.75"/>
    <n v="58.38"/>
  </r>
  <r>
    <n v="1848"/>
    <x v="432"/>
    <x v="2"/>
    <x v="0"/>
    <x v="8"/>
    <n v="0.05"/>
    <n v="145.5"/>
    <n v="7"/>
    <n v="1018.5"/>
    <n v="254.625"/>
    <n v="40.74"/>
  </r>
  <r>
    <n v="1862"/>
    <x v="159"/>
    <x v="7"/>
    <x v="0"/>
    <x v="8"/>
    <n v="0.05"/>
    <n v="434"/>
    <n v="7"/>
    <n v="3038"/>
    <n v="759.5"/>
    <n v="60.76"/>
  </r>
  <r>
    <n v="1881"/>
    <x v="786"/>
    <x v="1"/>
    <x v="0"/>
    <x v="8"/>
    <n v="0.02"/>
    <n v="141.5"/>
    <n v="7"/>
    <n v="990.5"/>
    <n v="247.625"/>
    <n v="39.619999999999997"/>
  </r>
  <r>
    <n v="1882"/>
    <x v="889"/>
    <x v="6"/>
    <x v="0"/>
    <x v="8"/>
    <n v="0.04"/>
    <n v="161.5"/>
    <n v="7"/>
    <n v="1130.5"/>
    <n v="282.625"/>
    <n v="22.61"/>
  </r>
  <r>
    <n v="1883"/>
    <x v="890"/>
    <x v="6"/>
    <x v="0"/>
    <x v="8"/>
    <n v="0.04"/>
    <n v="374"/>
    <n v="7"/>
    <n v="2618"/>
    <n v="654.5"/>
    <n v="130.9"/>
  </r>
  <r>
    <n v="1901"/>
    <x v="547"/>
    <x v="1"/>
    <x v="0"/>
    <x v="8"/>
    <n v="0.05"/>
    <n v="12.5"/>
    <n v="7"/>
    <n v="87.5"/>
    <n v="21.875"/>
    <n v="2.625"/>
  </r>
  <r>
    <n v="1903"/>
    <x v="839"/>
    <x v="1"/>
    <x v="0"/>
    <x v="8"/>
    <n v="0.01"/>
    <n v="111.5"/>
    <n v="7"/>
    <n v="780.5"/>
    <n v="195.125"/>
    <n v="7.8050000000000006"/>
  </r>
  <r>
    <n v="1921"/>
    <x v="164"/>
    <x v="7"/>
    <x v="0"/>
    <x v="8"/>
    <n v="0.03"/>
    <n v="388"/>
    <n v="7"/>
    <n v="2716"/>
    <n v="679"/>
    <n v="135.80000000000001"/>
  </r>
  <r>
    <n v="1933"/>
    <x v="166"/>
    <x v="1"/>
    <x v="0"/>
    <x v="8"/>
    <n v="0.04"/>
    <n v="123"/>
    <n v="7"/>
    <n v="861"/>
    <n v="215.25"/>
    <n v="17.22"/>
  </r>
  <r>
    <n v="1942"/>
    <x v="722"/>
    <x v="7"/>
    <x v="0"/>
    <x v="8"/>
    <n v="0.04"/>
    <n v="482.5"/>
    <n v="7"/>
    <n v="3377.5"/>
    <n v="844.375"/>
    <n v="33.774999999999999"/>
  </r>
  <r>
    <n v="1952"/>
    <x v="167"/>
    <x v="4"/>
    <x v="0"/>
    <x v="8"/>
    <n v="0.05"/>
    <n v="179"/>
    <n v="7"/>
    <n v="1253"/>
    <n v="313.25"/>
    <n v="25.060000000000002"/>
  </r>
  <r>
    <n v="1953"/>
    <x v="640"/>
    <x v="0"/>
    <x v="0"/>
    <x v="8"/>
    <n v="0.04"/>
    <n v="225"/>
    <n v="7"/>
    <n v="1575"/>
    <n v="393.75"/>
    <n v="63"/>
  </r>
  <r>
    <n v="1966"/>
    <x v="549"/>
    <x v="4"/>
    <x v="0"/>
    <x v="8"/>
    <n v="0.02"/>
    <n v="149"/>
    <n v="7"/>
    <n v="1043"/>
    <n v="260.75"/>
    <n v="10.43"/>
  </r>
  <r>
    <n v="1974"/>
    <x v="724"/>
    <x v="5"/>
    <x v="0"/>
    <x v="8"/>
    <n v="0.02"/>
    <n v="160.5"/>
    <n v="7"/>
    <n v="1123.5"/>
    <n v="280.875"/>
    <n v="56.175000000000004"/>
  </r>
  <r>
    <n v="2"/>
    <x v="841"/>
    <x v="3"/>
    <x v="0"/>
    <x v="9"/>
    <n v="0.05"/>
    <n v="275.03999999999996"/>
    <n v="14"/>
    <n v="3850.5599999999995"/>
    <n v="962.63999999999987"/>
    <n v="77.011199999999988"/>
  </r>
  <r>
    <n v="7"/>
    <x v="0"/>
    <x v="5"/>
    <x v="0"/>
    <x v="9"/>
    <n v="0.03"/>
    <n v="426.23999999999995"/>
    <n v="14"/>
    <n v="5967.36"/>
    <n v="1491.84"/>
    <n v="298.36799999999999"/>
  </r>
  <r>
    <n v="20"/>
    <x v="3"/>
    <x v="6"/>
    <x v="0"/>
    <x v="9"/>
    <n v="0.02"/>
    <n v="1054.08"/>
    <n v="14"/>
    <n v="14757.119999999999"/>
    <n v="3689.2799999999997"/>
    <n v="590.28480000000002"/>
  </r>
  <r>
    <n v="34"/>
    <x v="891"/>
    <x v="2"/>
    <x v="0"/>
    <x v="9"/>
    <n v="0.03"/>
    <n v="534.24"/>
    <n v="14"/>
    <n v="7479.3600000000006"/>
    <n v="1869.8400000000001"/>
    <n v="149.58720000000002"/>
  </r>
  <r>
    <n v="39"/>
    <x v="842"/>
    <x v="3"/>
    <x v="0"/>
    <x v="9"/>
    <n v="0.01"/>
    <n v="830.88"/>
    <n v="14"/>
    <n v="11632.32"/>
    <n v="2908.08"/>
    <n v="232.6464"/>
  </r>
  <r>
    <n v="41"/>
    <x v="443"/>
    <x v="8"/>
    <x v="0"/>
    <x v="9"/>
    <n v="0.04"/>
    <n v="794.88"/>
    <n v="14"/>
    <n v="11128.32"/>
    <n v="2782.08"/>
    <n v="556.41600000000005"/>
  </r>
  <r>
    <n v="52"/>
    <x v="174"/>
    <x v="7"/>
    <x v="0"/>
    <x v="9"/>
    <n v="0.04"/>
    <n v="1005.12"/>
    <n v="14"/>
    <n v="14071.68"/>
    <n v="3517.92"/>
    <n v="562.86720000000003"/>
  </r>
  <r>
    <n v="61"/>
    <x v="445"/>
    <x v="1"/>
    <x v="0"/>
    <x v="9"/>
    <n v="0.01"/>
    <n v="457.91999999999996"/>
    <n v="14"/>
    <n v="6410.8799999999992"/>
    <n v="1602.7199999999998"/>
    <n v="192.32639999999998"/>
  </r>
  <r>
    <n v="64"/>
    <x v="892"/>
    <x v="1"/>
    <x v="0"/>
    <x v="9"/>
    <n v="0.03"/>
    <n v="455.03999999999996"/>
    <n v="14"/>
    <n v="6370.5599999999995"/>
    <n v="1592.6399999999999"/>
    <n v="127.41119999999999"/>
  </r>
  <r>
    <n v="72"/>
    <x v="893"/>
    <x v="2"/>
    <x v="0"/>
    <x v="9"/>
    <n v="0.05"/>
    <n v="1369.44"/>
    <n v="14"/>
    <n v="19172.16"/>
    <n v="4793.04"/>
    <n v="383.44319999999999"/>
  </r>
  <r>
    <n v="92"/>
    <x v="178"/>
    <x v="7"/>
    <x v="0"/>
    <x v="9"/>
    <n v="0.02"/>
    <n v="738.72"/>
    <n v="14"/>
    <n v="10342.08"/>
    <n v="2585.52"/>
    <n v="103.4208"/>
  </r>
  <r>
    <n v="100"/>
    <x v="894"/>
    <x v="8"/>
    <x v="0"/>
    <x v="9"/>
    <n v="0.03"/>
    <n v="1010.8799999999999"/>
    <n v="14"/>
    <n v="14152.319999999998"/>
    <n v="3538.0799999999995"/>
    <n v="424.56959999999992"/>
  </r>
  <r>
    <n v="112"/>
    <x v="318"/>
    <x v="2"/>
    <x v="0"/>
    <x v="9"/>
    <n v="0.01"/>
    <n v="231.83999999999997"/>
    <n v="14"/>
    <n v="3245.7599999999998"/>
    <n v="811.43999999999994"/>
    <n v="162.28800000000001"/>
  </r>
  <r>
    <n v="130"/>
    <x v="554"/>
    <x v="1"/>
    <x v="0"/>
    <x v="9"/>
    <n v="0.03"/>
    <n v="246.23999999999998"/>
    <n v="14"/>
    <n v="3447.3599999999997"/>
    <n v="861.83999999999992"/>
    <n v="34.473599999999998"/>
  </r>
  <r>
    <n v="132"/>
    <x v="448"/>
    <x v="2"/>
    <x v="0"/>
    <x v="9"/>
    <n v="0.03"/>
    <n v="361.44"/>
    <n v="14"/>
    <n v="5060.16"/>
    <n v="1265.04"/>
    <n v="253.00800000000001"/>
  </r>
  <r>
    <n v="140"/>
    <x v="180"/>
    <x v="2"/>
    <x v="0"/>
    <x v="9"/>
    <n v="0.02"/>
    <n v="704.16"/>
    <n v="14"/>
    <n v="9858.24"/>
    <n v="2464.56"/>
    <n v="394.32960000000003"/>
  </r>
  <r>
    <n v="154"/>
    <x v="650"/>
    <x v="3"/>
    <x v="0"/>
    <x v="9"/>
    <n v="0.01"/>
    <n v="1166.3999999999999"/>
    <n v="14"/>
    <n v="16329.599999999999"/>
    <n v="4082.3999999999996"/>
    <n v="816.48"/>
  </r>
  <r>
    <n v="159"/>
    <x v="651"/>
    <x v="4"/>
    <x v="0"/>
    <x v="9"/>
    <n v="0.01"/>
    <n v="601.91999999999996"/>
    <n v="14"/>
    <n v="8426.8799999999992"/>
    <n v="2106.7199999999998"/>
    <n v="421.34399999999999"/>
  </r>
  <r>
    <n v="188"/>
    <x v="559"/>
    <x v="5"/>
    <x v="0"/>
    <x v="9"/>
    <n v="0.03"/>
    <n v="1033.92"/>
    <n v="14"/>
    <n v="14474.880000000001"/>
    <n v="3618.7200000000003"/>
    <n v="434.24639999999999"/>
  </r>
  <r>
    <n v="203"/>
    <x v="560"/>
    <x v="7"/>
    <x v="0"/>
    <x v="9"/>
    <n v="0.05"/>
    <n v="213.11999999999998"/>
    <n v="14"/>
    <n v="2983.68"/>
    <n v="745.92"/>
    <n v="29.8368"/>
  </r>
  <r>
    <n v="223"/>
    <x v="22"/>
    <x v="7"/>
    <x v="0"/>
    <x v="9"/>
    <n v="0.03"/>
    <n v="1114.56"/>
    <n v="14"/>
    <n v="15603.84"/>
    <n v="3900.96"/>
    <n v="468.11519999999996"/>
  </r>
  <r>
    <n v="234"/>
    <x v="328"/>
    <x v="6"/>
    <x v="0"/>
    <x v="9"/>
    <n v="0.04"/>
    <n v="419.03999999999996"/>
    <n v="14"/>
    <n v="5866.5599999999995"/>
    <n v="1466.6399999999999"/>
    <n v="58.665599999999998"/>
  </r>
  <r>
    <n v="305"/>
    <x v="895"/>
    <x v="1"/>
    <x v="0"/>
    <x v="9"/>
    <n v="0.02"/>
    <n v="370.08"/>
    <n v="14"/>
    <n v="5181.12"/>
    <n v="1295.28"/>
    <n v="155.43359999999998"/>
  </r>
  <r>
    <n v="312"/>
    <x v="30"/>
    <x v="1"/>
    <x v="0"/>
    <x v="9"/>
    <n v="0.03"/>
    <n v="381.59999999999997"/>
    <n v="14"/>
    <n v="5342.4"/>
    <n v="1335.6"/>
    <n v="267.12"/>
  </r>
  <r>
    <n v="314"/>
    <x v="337"/>
    <x v="7"/>
    <x v="0"/>
    <x v="9"/>
    <n v="0.03"/>
    <n v="406.08"/>
    <n v="14"/>
    <n v="5685.12"/>
    <n v="1421.28"/>
    <n v="227.40479999999999"/>
  </r>
  <r>
    <n v="376"/>
    <x v="188"/>
    <x v="3"/>
    <x v="0"/>
    <x v="9"/>
    <n v="0.03"/>
    <n v="1232.6400000000001"/>
    <n v="14"/>
    <n v="17256.960000000003"/>
    <n v="4314.2400000000007"/>
    <n v="517.70880000000011"/>
  </r>
  <r>
    <n v="379"/>
    <x v="737"/>
    <x v="1"/>
    <x v="0"/>
    <x v="9"/>
    <n v="0.01"/>
    <n v="735.83999999999992"/>
    <n v="14"/>
    <n v="10301.759999999998"/>
    <n v="2575.4399999999996"/>
    <n v="412.07039999999995"/>
  </r>
  <r>
    <n v="394"/>
    <x v="35"/>
    <x v="4"/>
    <x v="0"/>
    <x v="9"/>
    <n v="0.03"/>
    <n v="534.24"/>
    <n v="14"/>
    <n v="7479.3600000000006"/>
    <n v="1869.8400000000001"/>
    <n v="373.96800000000007"/>
  </r>
  <r>
    <n v="402"/>
    <x v="468"/>
    <x v="3"/>
    <x v="0"/>
    <x v="9"/>
    <n v="0.02"/>
    <n v="836.63999999999987"/>
    <n v="14"/>
    <n v="11712.96"/>
    <n v="2928.24"/>
    <n v="585.64800000000002"/>
  </r>
  <r>
    <n v="404"/>
    <x v="191"/>
    <x v="0"/>
    <x v="0"/>
    <x v="9"/>
    <n v="0.01"/>
    <n v="1343.5199999999998"/>
    <n v="14"/>
    <n v="18809.279999999995"/>
    <n v="4702.3199999999988"/>
    <n v="564.27839999999981"/>
  </r>
  <r>
    <n v="412"/>
    <x v="192"/>
    <x v="7"/>
    <x v="0"/>
    <x v="9"/>
    <n v="0.01"/>
    <n v="203.04"/>
    <n v="14"/>
    <n v="2842.56"/>
    <n v="710.64"/>
    <n v="56.851199999999999"/>
  </r>
  <r>
    <n v="418"/>
    <x v="658"/>
    <x v="3"/>
    <x v="0"/>
    <x v="9"/>
    <n v="0.03"/>
    <n v="943.19999999999993"/>
    <n v="14"/>
    <n v="13204.8"/>
    <n v="3301.2"/>
    <n v="528.19200000000001"/>
  </r>
  <r>
    <n v="420"/>
    <x v="658"/>
    <x v="4"/>
    <x v="0"/>
    <x v="9"/>
    <n v="0.01"/>
    <n v="1127.5199999999998"/>
    <n v="14"/>
    <n v="15785.279999999997"/>
    <n v="3946.3199999999993"/>
    <n v="473.55839999999989"/>
  </r>
  <r>
    <n v="421"/>
    <x v="658"/>
    <x v="7"/>
    <x v="0"/>
    <x v="9"/>
    <n v="0.01"/>
    <n v="629.28"/>
    <n v="14"/>
    <n v="8809.92"/>
    <n v="2202.48"/>
    <n v="88.099199999999996"/>
  </r>
  <r>
    <n v="426"/>
    <x v="896"/>
    <x v="1"/>
    <x v="0"/>
    <x v="9"/>
    <n v="0.03"/>
    <n v="601.91999999999996"/>
    <n v="14"/>
    <n v="8426.8799999999992"/>
    <n v="2106.7199999999998"/>
    <n v="168.5376"/>
  </r>
  <r>
    <n v="428"/>
    <x v="194"/>
    <x v="4"/>
    <x v="0"/>
    <x v="9"/>
    <n v="0.05"/>
    <n v="221.75999999999996"/>
    <n v="14"/>
    <n v="3104.6399999999994"/>
    <n v="776.15999999999985"/>
    <n v="31.046399999999995"/>
  </r>
  <r>
    <n v="429"/>
    <x v="194"/>
    <x v="2"/>
    <x v="0"/>
    <x v="9"/>
    <n v="0.03"/>
    <n v="462.23999999999995"/>
    <n v="14"/>
    <n v="6471.36"/>
    <n v="1617.84"/>
    <n v="323.56799999999998"/>
  </r>
  <r>
    <n v="436"/>
    <x v="39"/>
    <x v="6"/>
    <x v="0"/>
    <x v="9"/>
    <n v="0.04"/>
    <n v="666.72"/>
    <n v="14"/>
    <n v="9334.08"/>
    <n v="2333.52"/>
    <n v="466.70400000000001"/>
  </r>
  <r>
    <n v="443"/>
    <x v="739"/>
    <x v="1"/>
    <x v="0"/>
    <x v="9"/>
    <n v="0.01"/>
    <n v="745.92"/>
    <n v="14"/>
    <n v="10442.879999999999"/>
    <n v="2610.7199999999998"/>
    <n v="417.71519999999998"/>
  </r>
  <r>
    <n v="448"/>
    <x v="897"/>
    <x v="4"/>
    <x v="0"/>
    <x v="9"/>
    <n v="0.02"/>
    <n v="534.24"/>
    <n v="14"/>
    <n v="7479.3600000000006"/>
    <n v="1869.8400000000001"/>
    <n v="299.17440000000005"/>
  </r>
  <r>
    <n v="451"/>
    <x v="40"/>
    <x v="6"/>
    <x v="0"/>
    <x v="9"/>
    <n v="0.01"/>
    <n v="617.75999999999988"/>
    <n v="14"/>
    <n v="8648.6399999999976"/>
    <n v="2162.1599999999994"/>
    <n v="86.486399999999975"/>
  </r>
  <r>
    <n v="465"/>
    <x v="801"/>
    <x v="0"/>
    <x v="0"/>
    <x v="9"/>
    <n v="0.03"/>
    <n v="1156.32"/>
    <n v="14"/>
    <n v="16188.48"/>
    <n v="4047.12"/>
    <n v="647.53920000000005"/>
  </r>
  <r>
    <n v="477"/>
    <x v="42"/>
    <x v="2"/>
    <x v="0"/>
    <x v="9"/>
    <n v="0.03"/>
    <n v="228.95999999999998"/>
    <n v="14"/>
    <n v="3205.4399999999996"/>
    <n v="801.3599999999999"/>
    <n v="160.27199999999999"/>
  </r>
  <r>
    <n v="478"/>
    <x v="43"/>
    <x v="3"/>
    <x v="0"/>
    <x v="9"/>
    <n v="0.02"/>
    <n v="587.52"/>
    <n v="14"/>
    <n v="8225.2799999999988"/>
    <n v="2056.3199999999997"/>
    <n v="82.252799999999993"/>
  </r>
  <r>
    <n v="479"/>
    <x v="43"/>
    <x v="5"/>
    <x v="0"/>
    <x v="9"/>
    <n v="0.01"/>
    <n v="882.72"/>
    <n v="14"/>
    <n v="12358.08"/>
    <n v="3089.52"/>
    <n v="494.32319999999999"/>
  </r>
  <r>
    <n v="483"/>
    <x v="573"/>
    <x v="6"/>
    <x v="0"/>
    <x v="9"/>
    <n v="0.04"/>
    <n v="478.07999999999993"/>
    <n v="14"/>
    <n v="6693.119999999999"/>
    <n v="1673.2799999999997"/>
    <n v="66.93119999999999"/>
  </r>
  <r>
    <n v="491"/>
    <x v="44"/>
    <x v="1"/>
    <x v="0"/>
    <x v="9"/>
    <n v="0.02"/>
    <n v="609.11999999999989"/>
    <n v="14"/>
    <n v="8527.6799999999985"/>
    <n v="2131.9199999999996"/>
    <n v="426.38399999999996"/>
  </r>
  <r>
    <n v="492"/>
    <x v="45"/>
    <x v="3"/>
    <x v="0"/>
    <x v="9"/>
    <n v="0.02"/>
    <n v="531.36"/>
    <n v="14"/>
    <n v="7439.04"/>
    <n v="1859.76"/>
    <n v="371.952"/>
  </r>
  <r>
    <n v="496"/>
    <x v="46"/>
    <x v="0"/>
    <x v="0"/>
    <x v="9"/>
    <n v="0.04"/>
    <n v="764.63999999999987"/>
    <n v="14"/>
    <n v="10704.96"/>
    <n v="2676.24"/>
    <n v="214.0992"/>
  </r>
  <r>
    <n v="540"/>
    <x v="804"/>
    <x v="7"/>
    <x v="0"/>
    <x v="9"/>
    <n v="0.03"/>
    <n v="881.28"/>
    <n v="14"/>
    <n v="12337.92"/>
    <n v="3084.48"/>
    <n v="370.13759999999996"/>
  </r>
  <r>
    <n v="541"/>
    <x v="898"/>
    <x v="3"/>
    <x v="0"/>
    <x v="9"/>
    <n v="0.04"/>
    <n v="535.67999999999995"/>
    <n v="14"/>
    <n v="7499.5199999999995"/>
    <n v="1874.8799999999999"/>
    <n v="374.976"/>
  </r>
  <r>
    <n v="567"/>
    <x v="352"/>
    <x v="5"/>
    <x v="0"/>
    <x v="9"/>
    <n v="0.05"/>
    <n v="1255.6799999999998"/>
    <n v="14"/>
    <n v="17579.519999999997"/>
    <n v="4394.8799999999992"/>
    <n v="351.59039999999993"/>
  </r>
  <r>
    <n v="578"/>
    <x v="806"/>
    <x v="4"/>
    <x v="0"/>
    <x v="9"/>
    <n v="0.01"/>
    <n v="1051.2"/>
    <n v="14"/>
    <n v="14716.800000000001"/>
    <n v="3679.2000000000003"/>
    <n v="735.84000000000015"/>
  </r>
  <r>
    <n v="583"/>
    <x v="899"/>
    <x v="5"/>
    <x v="0"/>
    <x v="9"/>
    <n v="0.01"/>
    <n v="1317.6"/>
    <n v="14"/>
    <n v="18446.399999999998"/>
    <n v="4611.5999999999995"/>
    <n v="922.31999999999994"/>
  </r>
  <r>
    <n v="598"/>
    <x v="213"/>
    <x v="3"/>
    <x v="0"/>
    <x v="9"/>
    <n v="0.04"/>
    <n v="1418.3999999999999"/>
    <n v="14"/>
    <n v="19857.599999999999"/>
    <n v="4964.3999999999996"/>
    <n v="198.57599999999999"/>
  </r>
  <r>
    <n v="603"/>
    <x v="744"/>
    <x v="6"/>
    <x v="0"/>
    <x v="9"/>
    <n v="0.02"/>
    <n v="1268.6400000000001"/>
    <n v="14"/>
    <n v="17760.960000000003"/>
    <n v="4440.2400000000007"/>
    <n v="710.43840000000012"/>
  </r>
  <r>
    <n v="616"/>
    <x v="851"/>
    <x v="0"/>
    <x v="0"/>
    <x v="9"/>
    <n v="0.02"/>
    <n v="387.36"/>
    <n v="14"/>
    <n v="5423.04"/>
    <n v="1355.76"/>
    <n v="271.15199999999999"/>
  </r>
  <r>
    <n v="678"/>
    <x v="586"/>
    <x v="4"/>
    <x v="0"/>
    <x v="9"/>
    <n v="0.04"/>
    <n v="792"/>
    <n v="14"/>
    <n v="11088"/>
    <n v="2772"/>
    <n v="554.4"/>
  </r>
  <r>
    <n v="687"/>
    <x v="60"/>
    <x v="2"/>
    <x v="0"/>
    <x v="9"/>
    <n v="0.01"/>
    <n v="182.88"/>
    <n v="14"/>
    <n v="2560.3199999999997"/>
    <n v="640.07999999999993"/>
    <n v="76.809599999999989"/>
  </r>
  <r>
    <n v="690"/>
    <x v="900"/>
    <x v="2"/>
    <x v="0"/>
    <x v="9"/>
    <n v="0.04"/>
    <n v="832.32"/>
    <n v="14"/>
    <n v="11652.480000000001"/>
    <n v="2913.1200000000003"/>
    <n v="466.09920000000005"/>
  </r>
  <r>
    <n v="691"/>
    <x v="900"/>
    <x v="8"/>
    <x v="0"/>
    <x v="9"/>
    <n v="0.02"/>
    <n v="1111.6799999999998"/>
    <n v="14"/>
    <n v="15563.519999999997"/>
    <n v="3890.8799999999992"/>
    <n v="778.17599999999993"/>
  </r>
  <r>
    <n v="696"/>
    <x v="746"/>
    <x v="2"/>
    <x v="0"/>
    <x v="9"/>
    <n v="0.05"/>
    <n v="996.4799999999999"/>
    <n v="14"/>
    <n v="13950.72"/>
    <n v="3487.68"/>
    <n v="558.02879999999993"/>
  </r>
  <r>
    <n v="699"/>
    <x v="61"/>
    <x v="4"/>
    <x v="0"/>
    <x v="9"/>
    <n v="0.05"/>
    <n v="243.35999999999996"/>
    <n v="14"/>
    <n v="3407.0399999999995"/>
    <n v="851.75999999999988"/>
    <n v="136.28159999999997"/>
  </r>
  <r>
    <n v="703"/>
    <x v="901"/>
    <x v="1"/>
    <x v="0"/>
    <x v="9"/>
    <n v="0.01"/>
    <n v="247.68"/>
    <n v="14"/>
    <n v="3467.52"/>
    <n v="866.88"/>
    <n v="34.675200000000004"/>
  </r>
  <r>
    <n v="704"/>
    <x v="902"/>
    <x v="6"/>
    <x v="0"/>
    <x v="9"/>
    <n v="0.04"/>
    <n v="725.75999999999988"/>
    <n v="14"/>
    <n v="10160.639999999998"/>
    <n v="2540.1599999999994"/>
    <n v="406.42559999999992"/>
  </r>
  <r>
    <n v="729"/>
    <x v="483"/>
    <x v="1"/>
    <x v="0"/>
    <x v="9"/>
    <n v="0.04"/>
    <n v="59.039999999999992"/>
    <n v="14"/>
    <n v="826.56"/>
    <n v="206.64"/>
    <n v="41.328000000000003"/>
  </r>
  <r>
    <n v="737"/>
    <x v="64"/>
    <x v="3"/>
    <x v="0"/>
    <x v="9"/>
    <n v="0.05"/>
    <n v="1173.5999999999999"/>
    <n v="14"/>
    <n v="16430.399999999998"/>
    <n v="4107.5999999999995"/>
    <n v="328.60799999999995"/>
  </r>
  <r>
    <n v="741"/>
    <x v="65"/>
    <x v="4"/>
    <x v="0"/>
    <x v="9"/>
    <n v="0.03"/>
    <n v="122.39999999999999"/>
    <n v="14"/>
    <n v="1713.6"/>
    <n v="428.4"/>
    <n v="17.135999999999999"/>
  </r>
  <r>
    <n v="744"/>
    <x v="362"/>
    <x v="6"/>
    <x v="0"/>
    <x v="9"/>
    <n v="0.05"/>
    <n v="1359.36"/>
    <n v="14"/>
    <n v="19031.039999999997"/>
    <n v="4757.7599999999993"/>
    <n v="761.24159999999995"/>
  </r>
  <r>
    <n v="745"/>
    <x v="362"/>
    <x v="7"/>
    <x v="0"/>
    <x v="9"/>
    <n v="0.02"/>
    <n v="289.44"/>
    <n v="14"/>
    <n v="4052.16"/>
    <n v="1013.04"/>
    <n v="81.043199999999999"/>
  </r>
  <r>
    <n v="760"/>
    <x v="66"/>
    <x v="1"/>
    <x v="0"/>
    <x v="9"/>
    <n v="0.04"/>
    <n v="550.07999999999993"/>
    <n v="14"/>
    <n v="7701.119999999999"/>
    <n v="1925.2799999999997"/>
    <n v="308.04479999999995"/>
  </r>
  <r>
    <n v="777"/>
    <x v="69"/>
    <x v="8"/>
    <x v="0"/>
    <x v="9"/>
    <n v="0.02"/>
    <n v="1139.04"/>
    <n v="14"/>
    <n v="15946.56"/>
    <n v="3986.64"/>
    <n v="637.86239999999998"/>
  </r>
  <r>
    <n v="781"/>
    <x v="903"/>
    <x v="0"/>
    <x v="0"/>
    <x v="9"/>
    <n v="0.05"/>
    <n v="542.88"/>
    <n v="14"/>
    <n v="7600.32"/>
    <n v="1900.08"/>
    <n v="76.003199999999993"/>
  </r>
  <r>
    <n v="793"/>
    <x v="225"/>
    <x v="8"/>
    <x v="0"/>
    <x v="9"/>
    <n v="0.05"/>
    <n v="1189.4399999999998"/>
    <n v="14"/>
    <n v="16652.159999999996"/>
    <n v="4163.0399999999991"/>
    <n v="166.52159999999998"/>
  </r>
  <r>
    <n v="804"/>
    <x v="486"/>
    <x v="5"/>
    <x v="0"/>
    <x v="9"/>
    <n v="0.03"/>
    <n v="1375.2"/>
    <n v="14"/>
    <n v="19252.8"/>
    <n v="4813.2"/>
    <n v="577.58399999999995"/>
  </r>
  <r>
    <n v="812"/>
    <x v="367"/>
    <x v="2"/>
    <x v="0"/>
    <x v="9"/>
    <n v="0.05"/>
    <n v="331.2"/>
    <n v="14"/>
    <n v="4636.8"/>
    <n v="1159.2"/>
    <n v="139.10400000000001"/>
  </r>
  <r>
    <n v="819"/>
    <x v="368"/>
    <x v="5"/>
    <x v="0"/>
    <x v="9"/>
    <n v="0.03"/>
    <n v="1378.0799999999997"/>
    <n v="14"/>
    <n v="19293.119999999995"/>
    <n v="4823.2799999999988"/>
    <n v="964.65599999999984"/>
  </r>
  <r>
    <n v="824"/>
    <x v="591"/>
    <x v="2"/>
    <x v="0"/>
    <x v="9"/>
    <n v="0.04"/>
    <n v="423.36"/>
    <n v="14"/>
    <n v="5927.04"/>
    <n v="1481.76"/>
    <n v="59.270400000000002"/>
  </r>
  <r>
    <n v="828"/>
    <x v="904"/>
    <x v="0"/>
    <x v="0"/>
    <x v="9"/>
    <n v="0.04"/>
    <n v="509.76"/>
    <n v="14"/>
    <n v="7136.6399999999994"/>
    <n v="1784.1599999999999"/>
    <n v="214.09919999999997"/>
  </r>
  <r>
    <n v="839"/>
    <x v="370"/>
    <x v="8"/>
    <x v="0"/>
    <x v="9"/>
    <n v="0.02"/>
    <n v="554.4"/>
    <n v="14"/>
    <n v="7761.5999999999995"/>
    <n v="1940.3999999999999"/>
    <n v="388.08"/>
  </r>
  <r>
    <n v="856"/>
    <x v="228"/>
    <x v="6"/>
    <x v="0"/>
    <x v="9"/>
    <n v="0.05"/>
    <n v="234.71999999999997"/>
    <n v="14"/>
    <n v="3286.0799999999995"/>
    <n v="821.51999999999987"/>
    <n v="98.582399999999978"/>
  </r>
  <r>
    <n v="871"/>
    <x v="492"/>
    <x v="4"/>
    <x v="0"/>
    <x v="9"/>
    <n v="0.04"/>
    <n v="1041.1199999999999"/>
    <n v="14"/>
    <n v="14575.679999999998"/>
    <n v="3643.9199999999996"/>
    <n v="145.7568"/>
  </r>
  <r>
    <n v="896"/>
    <x v="905"/>
    <x v="1"/>
    <x v="0"/>
    <x v="9"/>
    <n v="0.05"/>
    <n v="407.51999999999992"/>
    <n v="14"/>
    <n v="5705.2799999999988"/>
    <n v="1426.3199999999997"/>
    <n v="114.10559999999998"/>
  </r>
  <r>
    <n v="909"/>
    <x v="677"/>
    <x v="3"/>
    <x v="0"/>
    <x v="9"/>
    <n v="0.01"/>
    <n v="1213.9199999999998"/>
    <n v="14"/>
    <n v="16994.879999999997"/>
    <n v="4248.7199999999993"/>
    <n v="509.8463999999999"/>
  </r>
  <r>
    <n v="919"/>
    <x v="232"/>
    <x v="0"/>
    <x v="0"/>
    <x v="9"/>
    <n v="0.02"/>
    <n v="846.72"/>
    <n v="14"/>
    <n v="11854.08"/>
    <n v="2963.52"/>
    <n v="355.62239999999997"/>
  </r>
  <r>
    <n v="924"/>
    <x v="79"/>
    <x v="0"/>
    <x v="0"/>
    <x v="9"/>
    <n v="0.02"/>
    <n v="1118.8799999999999"/>
    <n v="14"/>
    <n v="15664.319999999998"/>
    <n v="3916.0799999999995"/>
    <n v="156.64319999999998"/>
  </r>
  <r>
    <n v="937"/>
    <x v="498"/>
    <x v="5"/>
    <x v="0"/>
    <x v="9"/>
    <n v="0.05"/>
    <n v="973.43999999999983"/>
    <n v="14"/>
    <n v="13628.159999999998"/>
    <n v="3407.0399999999995"/>
    <n v="545.12639999999988"/>
  </r>
  <r>
    <n v="944"/>
    <x v="234"/>
    <x v="3"/>
    <x v="0"/>
    <x v="9"/>
    <n v="0.05"/>
    <n v="976.31999999999994"/>
    <n v="14"/>
    <n v="13668.48"/>
    <n v="3417.12"/>
    <n v="410.05439999999999"/>
  </r>
  <r>
    <n v="956"/>
    <x v="812"/>
    <x v="4"/>
    <x v="0"/>
    <x v="9"/>
    <n v="0.01"/>
    <n v="362.87999999999994"/>
    <n v="14"/>
    <n v="5080.3199999999988"/>
    <n v="1270.0799999999997"/>
    <n v="50.80319999999999"/>
  </r>
  <r>
    <n v="964"/>
    <x v="906"/>
    <x v="4"/>
    <x v="0"/>
    <x v="9"/>
    <n v="0.05"/>
    <n v="473.76"/>
    <n v="14"/>
    <n v="6632.6399999999994"/>
    <n v="1658.1599999999999"/>
    <n v="132.65279999999998"/>
  </r>
  <r>
    <n v="976"/>
    <x v="598"/>
    <x v="5"/>
    <x v="0"/>
    <x v="9"/>
    <n v="0.01"/>
    <n v="1350.7199999999998"/>
    <n v="14"/>
    <n v="18910.079999999998"/>
    <n v="4727.5199999999995"/>
    <n v="756.40319999999997"/>
  </r>
  <r>
    <n v="982"/>
    <x v="861"/>
    <x v="8"/>
    <x v="0"/>
    <x v="9"/>
    <n v="0.02"/>
    <n v="1267.2"/>
    <n v="14"/>
    <n v="17740.8"/>
    <n v="4435.2"/>
    <n v="354.81599999999997"/>
  </r>
  <r>
    <n v="986"/>
    <x v="87"/>
    <x v="1"/>
    <x v="0"/>
    <x v="9"/>
    <n v="0.01"/>
    <n v="679.68"/>
    <n v="14"/>
    <n v="9515.5199999999986"/>
    <n v="2378.8799999999997"/>
    <n v="285.46559999999994"/>
  </r>
  <r>
    <n v="987"/>
    <x v="236"/>
    <x v="0"/>
    <x v="0"/>
    <x v="9"/>
    <n v="0.02"/>
    <n v="1425.6"/>
    <n v="14"/>
    <n v="19958.399999999998"/>
    <n v="4989.5999999999995"/>
    <n v="199.58399999999997"/>
  </r>
  <r>
    <n v="989"/>
    <x v="813"/>
    <x v="6"/>
    <x v="0"/>
    <x v="9"/>
    <n v="0.04"/>
    <n v="1107.3599999999999"/>
    <n v="14"/>
    <n v="15503.039999999999"/>
    <n v="3875.7599999999998"/>
    <n v="155.03039999999999"/>
  </r>
  <r>
    <n v="998"/>
    <x v="753"/>
    <x v="8"/>
    <x v="0"/>
    <x v="9"/>
    <n v="0.01"/>
    <n v="408.96"/>
    <n v="14"/>
    <n v="5725.44"/>
    <n v="1431.36"/>
    <n v="57.254399999999997"/>
  </r>
  <r>
    <n v="1007"/>
    <x v="380"/>
    <x v="7"/>
    <x v="0"/>
    <x v="9"/>
    <n v="0.03"/>
    <n v="110.87999999999998"/>
    <n v="14"/>
    <n v="1552.3199999999997"/>
    <n v="388.07999999999993"/>
    <n v="46.569599999999987"/>
  </r>
  <r>
    <n v="1011"/>
    <x v="239"/>
    <x v="0"/>
    <x v="0"/>
    <x v="9"/>
    <n v="0.03"/>
    <n v="1124.6399999999999"/>
    <n v="14"/>
    <n v="15744.96"/>
    <n v="3936.24"/>
    <n v="629.79840000000002"/>
  </r>
  <r>
    <n v="1033"/>
    <x v="600"/>
    <x v="5"/>
    <x v="0"/>
    <x v="9"/>
    <n v="0.03"/>
    <n v="1372.32"/>
    <n v="14"/>
    <n v="19212.48"/>
    <n v="4803.12"/>
    <n v="576.37439999999992"/>
  </r>
  <r>
    <n v="1055"/>
    <x v="755"/>
    <x v="5"/>
    <x v="0"/>
    <x v="9"/>
    <n v="0.05"/>
    <n v="1205.28"/>
    <n v="14"/>
    <n v="16873.919999999998"/>
    <n v="4218.4799999999996"/>
    <n v="843.69599999999991"/>
  </r>
  <r>
    <n v="1076"/>
    <x v="384"/>
    <x v="1"/>
    <x v="0"/>
    <x v="9"/>
    <n v="0.03"/>
    <n v="67.679999999999993"/>
    <n v="14"/>
    <n v="947.51999999999987"/>
    <n v="236.87999999999997"/>
    <n v="9.4751999999999992"/>
  </r>
  <r>
    <n v="1105"/>
    <x v="907"/>
    <x v="7"/>
    <x v="0"/>
    <x v="9"/>
    <n v="0.04"/>
    <n v="275.03999999999996"/>
    <n v="14"/>
    <n v="3850.5599999999995"/>
    <n v="962.63999999999987"/>
    <n v="192.52799999999999"/>
  </r>
  <r>
    <n v="1112"/>
    <x v="756"/>
    <x v="5"/>
    <x v="0"/>
    <x v="9"/>
    <n v="0.04"/>
    <n v="169.92"/>
    <n v="14"/>
    <n v="2378.8799999999997"/>
    <n v="594.71999999999991"/>
    <n v="47.577599999999997"/>
  </r>
  <r>
    <n v="1114"/>
    <x v="756"/>
    <x v="1"/>
    <x v="0"/>
    <x v="9"/>
    <n v="0.04"/>
    <n v="534.24"/>
    <n v="14"/>
    <n v="7479.3600000000006"/>
    <n v="1869.8400000000001"/>
    <n v="74.793600000000012"/>
  </r>
  <r>
    <n v="1121"/>
    <x v="389"/>
    <x v="7"/>
    <x v="0"/>
    <x v="9"/>
    <n v="0.04"/>
    <n v="1080"/>
    <n v="14"/>
    <n v="15120"/>
    <n v="3780"/>
    <n v="302.40000000000003"/>
  </r>
  <r>
    <n v="1136"/>
    <x v="504"/>
    <x v="5"/>
    <x v="0"/>
    <x v="9"/>
    <n v="0.05"/>
    <n v="1260"/>
    <n v="14"/>
    <n v="17640"/>
    <n v="4410"/>
    <n v="529.19999999999993"/>
  </r>
  <r>
    <n v="1139"/>
    <x v="865"/>
    <x v="1"/>
    <x v="0"/>
    <x v="9"/>
    <n v="0.03"/>
    <n v="401.76"/>
    <n v="14"/>
    <n v="5624.6399999999994"/>
    <n v="1406.1599999999999"/>
    <n v="281.23199999999997"/>
  </r>
  <r>
    <n v="1156"/>
    <x v="248"/>
    <x v="8"/>
    <x v="0"/>
    <x v="9"/>
    <n v="0.01"/>
    <n v="544.31999999999994"/>
    <n v="14"/>
    <n v="7620.48"/>
    <n v="1905.12"/>
    <n v="76.204799999999992"/>
  </r>
  <r>
    <n v="1158"/>
    <x v="248"/>
    <x v="4"/>
    <x v="0"/>
    <x v="9"/>
    <n v="0.01"/>
    <n v="1058.3999999999999"/>
    <n v="14"/>
    <n v="14817.599999999999"/>
    <n v="3704.3999999999996"/>
    <n v="296.35199999999998"/>
  </r>
  <r>
    <n v="1162"/>
    <x v="758"/>
    <x v="4"/>
    <x v="0"/>
    <x v="9"/>
    <n v="0.03"/>
    <n v="829.43999999999994"/>
    <n v="14"/>
    <n v="11612.16"/>
    <n v="2903.04"/>
    <n v="464.4864"/>
  </r>
  <r>
    <n v="1164"/>
    <x v="758"/>
    <x v="0"/>
    <x v="0"/>
    <x v="9"/>
    <n v="0.02"/>
    <n v="1346.3999999999999"/>
    <n v="14"/>
    <n v="18849.599999999999"/>
    <n v="4712.3999999999996"/>
    <n v="942.48"/>
  </r>
  <r>
    <n v="1175"/>
    <x v="869"/>
    <x v="8"/>
    <x v="0"/>
    <x v="9"/>
    <n v="0.03"/>
    <n v="1016.6399999999999"/>
    <n v="14"/>
    <n v="14232.96"/>
    <n v="3558.24"/>
    <n v="284.6592"/>
  </r>
  <r>
    <n v="1179"/>
    <x v="101"/>
    <x v="6"/>
    <x v="0"/>
    <x v="9"/>
    <n v="0.04"/>
    <n v="322.56"/>
    <n v="14"/>
    <n v="4515.84"/>
    <n v="1128.96"/>
    <n v="180.6336"/>
  </r>
  <r>
    <n v="1186"/>
    <x v="690"/>
    <x v="6"/>
    <x v="0"/>
    <x v="9"/>
    <n v="0.04"/>
    <n v="684"/>
    <n v="14"/>
    <n v="9576"/>
    <n v="2394"/>
    <n v="95.76"/>
  </r>
  <r>
    <n v="1196"/>
    <x v="392"/>
    <x v="0"/>
    <x v="0"/>
    <x v="9"/>
    <n v="0.02"/>
    <n v="244.79999999999998"/>
    <n v="14"/>
    <n v="3427.2"/>
    <n v="856.8"/>
    <n v="171.36"/>
  </r>
  <r>
    <n v="1201"/>
    <x v="507"/>
    <x v="7"/>
    <x v="0"/>
    <x v="9"/>
    <n v="0.04"/>
    <n v="1352.1599999999999"/>
    <n v="14"/>
    <n v="18930.239999999998"/>
    <n v="4732.5599999999995"/>
    <n v="378.60479999999995"/>
  </r>
  <r>
    <n v="1225"/>
    <x v="103"/>
    <x v="2"/>
    <x v="0"/>
    <x v="9"/>
    <n v="0.02"/>
    <n v="636.4799999999999"/>
    <n v="14"/>
    <n v="8910.7199999999993"/>
    <n v="2227.6799999999998"/>
    <n v="267.32159999999999"/>
  </r>
  <r>
    <n v="1228"/>
    <x v="908"/>
    <x v="6"/>
    <x v="0"/>
    <x v="9"/>
    <n v="0.02"/>
    <n v="498.23999999999995"/>
    <n v="14"/>
    <n v="6975.36"/>
    <n v="1743.84"/>
    <n v="348.76800000000003"/>
  </r>
  <r>
    <n v="1240"/>
    <x v="909"/>
    <x v="7"/>
    <x v="0"/>
    <x v="9"/>
    <n v="0.03"/>
    <n v="267.83999999999997"/>
    <n v="14"/>
    <n v="3749.7599999999998"/>
    <n v="937.43999999999994"/>
    <n v="187.488"/>
  </r>
  <r>
    <n v="1243"/>
    <x v="510"/>
    <x v="4"/>
    <x v="0"/>
    <x v="9"/>
    <n v="0.04"/>
    <n v="679.68"/>
    <n v="14"/>
    <n v="9515.5199999999986"/>
    <n v="2378.8799999999997"/>
    <n v="380.62079999999997"/>
  </r>
  <r>
    <n v="1244"/>
    <x v="253"/>
    <x v="3"/>
    <x v="0"/>
    <x v="9"/>
    <n v="0.03"/>
    <n v="658.07999999999993"/>
    <n v="14"/>
    <n v="9213.119999999999"/>
    <n v="2303.2799999999997"/>
    <n v="368.52479999999997"/>
  </r>
  <r>
    <n v="1252"/>
    <x v="394"/>
    <x v="5"/>
    <x v="0"/>
    <x v="9"/>
    <n v="0.05"/>
    <n v="1212.48"/>
    <n v="14"/>
    <n v="16974.72"/>
    <n v="4243.68"/>
    <n v="678.98880000000008"/>
  </r>
  <r>
    <n v="1256"/>
    <x v="910"/>
    <x v="0"/>
    <x v="0"/>
    <x v="9"/>
    <n v="0.01"/>
    <n v="172.79999999999998"/>
    <n v="14"/>
    <n v="2419.1999999999998"/>
    <n v="604.79999999999995"/>
    <n v="24.192"/>
  </r>
  <r>
    <n v="1258"/>
    <x v="254"/>
    <x v="2"/>
    <x v="0"/>
    <x v="9"/>
    <n v="0.03"/>
    <n v="191.51999999999998"/>
    <n v="14"/>
    <n v="2681.2799999999997"/>
    <n v="670.31999999999994"/>
    <n v="53.625599999999999"/>
  </r>
  <r>
    <n v="1263"/>
    <x v="396"/>
    <x v="3"/>
    <x v="0"/>
    <x v="9"/>
    <n v="0.02"/>
    <n v="1117.4399999999998"/>
    <n v="14"/>
    <n v="15644.159999999998"/>
    <n v="3911.0399999999995"/>
    <n v="782.20799999999997"/>
  </r>
  <r>
    <n v="1269"/>
    <x v="872"/>
    <x v="8"/>
    <x v="0"/>
    <x v="9"/>
    <n v="0.04"/>
    <n v="266.39999999999998"/>
    <n v="14"/>
    <n v="3729.5999999999995"/>
    <n v="932.39999999999986"/>
    <n v="111.88799999999998"/>
  </r>
  <r>
    <n v="1271"/>
    <x v="911"/>
    <x v="8"/>
    <x v="0"/>
    <x v="9"/>
    <n v="0.05"/>
    <n v="951.83999999999992"/>
    <n v="14"/>
    <n v="13325.759999999998"/>
    <n v="3331.4399999999996"/>
    <n v="133.2576"/>
  </r>
  <r>
    <n v="1272"/>
    <x v="611"/>
    <x v="6"/>
    <x v="0"/>
    <x v="9"/>
    <n v="0.03"/>
    <n v="1339.2"/>
    <n v="14"/>
    <n v="18748.8"/>
    <n v="4687.2"/>
    <n v="562.46399999999994"/>
  </r>
  <r>
    <n v="1276"/>
    <x v="611"/>
    <x v="7"/>
    <x v="0"/>
    <x v="9"/>
    <n v="0.01"/>
    <n v="711.3599999999999"/>
    <n v="14"/>
    <n v="9959.0399999999991"/>
    <n v="2489.7599999999998"/>
    <n v="298.77119999999996"/>
  </r>
  <r>
    <n v="1280"/>
    <x v="762"/>
    <x v="6"/>
    <x v="0"/>
    <x v="9"/>
    <n v="0.01"/>
    <n v="1386.7199999999998"/>
    <n v="14"/>
    <n v="19414.079999999998"/>
    <n v="4853.5199999999995"/>
    <n v="388.28159999999997"/>
  </r>
  <r>
    <n v="1287"/>
    <x v="912"/>
    <x v="6"/>
    <x v="0"/>
    <x v="9"/>
    <n v="0.04"/>
    <n v="993.59999999999991"/>
    <n v="14"/>
    <n v="13910.399999999998"/>
    <n v="3477.5999999999995"/>
    <n v="695.52"/>
  </r>
  <r>
    <n v="1298"/>
    <x v="107"/>
    <x v="7"/>
    <x v="0"/>
    <x v="9"/>
    <n v="0.01"/>
    <n v="665.28"/>
    <n v="14"/>
    <n v="9313.92"/>
    <n v="2328.48"/>
    <n v="372.55680000000001"/>
  </r>
  <r>
    <n v="1308"/>
    <x v="614"/>
    <x v="0"/>
    <x v="0"/>
    <x v="9"/>
    <n v="0.03"/>
    <n v="804.95999999999992"/>
    <n v="14"/>
    <n v="11269.439999999999"/>
    <n v="2817.3599999999997"/>
    <n v="563.47199999999998"/>
  </r>
  <r>
    <n v="1321"/>
    <x v="399"/>
    <x v="7"/>
    <x v="0"/>
    <x v="9"/>
    <n v="0.04"/>
    <n v="839.52"/>
    <n v="14"/>
    <n v="11753.279999999999"/>
    <n v="2938.3199999999997"/>
    <n v="470.13119999999998"/>
  </r>
  <r>
    <n v="1323"/>
    <x v="399"/>
    <x v="1"/>
    <x v="0"/>
    <x v="9"/>
    <n v="0.05"/>
    <n v="583.19999999999993"/>
    <n v="14"/>
    <n v="8164.7999999999993"/>
    <n v="2041.1999999999998"/>
    <n v="244.94399999999996"/>
  </r>
  <r>
    <n v="1340"/>
    <x v="111"/>
    <x v="3"/>
    <x v="0"/>
    <x v="9"/>
    <n v="0.04"/>
    <n v="983.52"/>
    <n v="14"/>
    <n v="13769.279999999999"/>
    <n v="3442.3199999999997"/>
    <n v="413.07839999999993"/>
  </r>
  <r>
    <n v="1357"/>
    <x v="697"/>
    <x v="4"/>
    <x v="0"/>
    <x v="9"/>
    <n v="0.03"/>
    <n v="236.15999999999997"/>
    <n v="14"/>
    <n v="3306.24"/>
    <n v="826.56"/>
    <n v="165.31200000000001"/>
  </r>
  <r>
    <n v="1359"/>
    <x v="697"/>
    <x v="7"/>
    <x v="0"/>
    <x v="9"/>
    <n v="0.04"/>
    <n v="336.96"/>
    <n v="14"/>
    <n v="4717.4399999999996"/>
    <n v="1179.3599999999999"/>
    <n v="47.174399999999999"/>
  </r>
  <r>
    <n v="1367"/>
    <x v="913"/>
    <x v="7"/>
    <x v="0"/>
    <x v="9"/>
    <n v="0.02"/>
    <n v="1006.56"/>
    <n v="14"/>
    <n v="14091.84"/>
    <n v="3522.96"/>
    <n v="422.7552"/>
  </r>
  <r>
    <n v="1372"/>
    <x v="519"/>
    <x v="3"/>
    <x v="0"/>
    <x v="9"/>
    <n v="0.02"/>
    <n v="1293.1199999999999"/>
    <n v="14"/>
    <n v="18103.68"/>
    <n v="4525.92"/>
    <n v="905.18400000000008"/>
  </r>
  <r>
    <n v="1374"/>
    <x v="520"/>
    <x v="4"/>
    <x v="0"/>
    <x v="9"/>
    <n v="0.02"/>
    <n v="208.79999999999998"/>
    <n v="14"/>
    <n v="2923.2"/>
    <n v="730.8"/>
    <n v="29.231999999999999"/>
  </r>
  <r>
    <n v="1392"/>
    <x v="523"/>
    <x v="8"/>
    <x v="0"/>
    <x v="9"/>
    <n v="0.02"/>
    <n v="1440"/>
    <n v="14"/>
    <n v="20160"/>
    <n v="5040"/>
    <n v="1008"/>
  </r>
  <r>
    <n v="1397"/>
    <x v="115"/>
    <x v="0"/>
    <x v="0"/>
    <x v="9"/>
    <n v="0.01"/>
    <n v="1108.8"/>
    <n v="14"/>
    <n v="15523.199999999999"/>
    <n v="3880.7999999999997"/>
    <n v="776.16"/>
  </r>
  <r>
    <n v="1419"/>
    <x v="914"/>
    <x v="8"/>
    <x v="0"/>
    <x v="9"/>
    <n v="0.03"/>
    <n v="496.79999999999995"/>
    <n v="14"/>
    <n v="6955.1999999999989"/>
    <n v="1738.7999999999997"/>
    <n v="347.76"/>
  </r>
  <r>
    <n v="1424"/>
    <x v="915"/>
    <x v="8"/>
    <x v="0"/>
    <x v="9"/>
    <n v="0.04"/>
    <n v="499.67999999999995"/>
    <n v="14"/>
    <n v="6995.5199999999995"/>
    <n v="1748.8799999999999"/>
    <n v="139.91039999999998"/>
  </r>
  <r>
    <n v="1437"/>
    <x v="124"/>
    <x v="4"/>
    <x v="0"/>
    <x v="9"/>
    <n v="0.01"/>
    <n v="1078.56"/>
    <n v="14"/>
    <n v="15099.84"/>
    <n v="3774.96"/>
    <n v="301.99680000000001"/>
  </r>
  <r>
    <n v="1460"/>
    <x v="409"/>
    <x v="3"/>
    <x v="0"/>
    <x v="9"/>
    <n v="0.03"/>
    <n v="1113.1199999999999"/>
    <n v="14"/>
    <n v="15583.679999999998"/>
    <n v="3895.9199999999996"/>
    <n v="623.34719999999993"/>
  </r>
  <r>
    <n v="1464"/>
    <x v="620"/>
    <x v="2"/>
    <x v="0"/>
    <x v="9"/>
    <n v="0.05"/>
    <n v="1015.1999999999999"/>
    <n v="14"/>
    <n v="14212.8"/>
    <n v="3553.2"/>
    <n v="284.25599999999997"/>
  </r>
  <r>
    <n v="1484"/>
    <x v="701"/>
    <x v="3"/>
    <x v="0"/>
    <x v="9"/>
    <n v="0.04"/>
    <n v="1055.52"/>
    <n v="14"/>
    <n v="14777.279999999999"/>
    <n v="3694.3199999999997"/>
    <n v="295.54559999999998"/>
  </r>
  <r>
    <n v="1487"/>
    <x v="829"/>
    <x v="3"/>
    <x v="0"/>
    <x v="9"/>
    <n v="0.03"/>
    <n v="106.55999999999999"/>
    <n v="14"/>
    <n v="1491.84"/>
    <n v="372.96"/>
    <n v="59.6736"/>
  </r>
  <r>
    <n v="1497"/>
    <x v="879"/>
    <x v="0"/>
    <x v="0"/>
    <x v="9"/>
    <n v="0.02"/>
    <n v="747.3599999999999"/>
    <n v="14"/>
    <n v="10463.039999999999"/>
    <n v="2615.7599999999998"/>
    <n v="209.26079999999999"/>
  </r>
  <r>
    <n v="1501"/>
    <x v="529"/>
    <x v="0"/>
    <x v="0"/>
    <x v="9"/>
    <n v="0.04"/>
    <n v="646.55999999999995"/>
    <n v="14"/>
    <n v="9051.84"/>
    <n v="2262.96"/>
    <n v="90.5184"/>
  </r>
  <r>
    <n v="1517"/>
    <x v="916"/>
    <x v="2"/>
    <x v="0"/>
    <x v="9"/>
    <n v="0.04"/>
    <n v="542.88"/>
    <n v="14"/>
    <n v="7600.32"/>
    <n v="1900.08"/>
    <n v="228.00959999999998"/>
  </r>
  <r>
    <n v="1522"/>
    <x v="623"/>
    <x v="1"/>
    <x v="0"/>
    <x v="9"/>
    <n v="0.02"/>
    <n v="347.03999999999996"/>
    <n v="14"/>
    <n v="4858.5599999999995"/>
    <n v="1214.6399999999999"/>
    <n v="242.928"/>
  </r>
  <r>
    <n v="1524"/>
    <x v="917"/>
    <x v="8"/>
    <x v="0"/>
    <x v="9"/>
    <n v="0.02"/>
    <n v="630.72"/>
    <n v="14"/>
    <n v="8830.08"/>
    <n v="2207.52"/>
    <n v="88.300799999999995"/>
  </r>
  <r>
    <n v="1529"/>
    <x v="279"/>
    <x v="4"/>
    <x v="0"/>
    <x v="9"/>
    <n v="0.01"/>
    <n v="1395.36"/>
    <n v="14"/>
    <n v="19535.039999999997"/>
    <n v="4883.7599999999993"/>
    <n v="781.40159999999992"/>
  </r>
  <r>
    <n v="1532"/>
    <x v="127"/>
    <x v="1"/>
    <x v="0"/>
    <x v="9"/>
    <n v="0.03"/>
    <n v="642.2399999999999"/>
    <n v="14"/>
    <n v="8991.3599999999988"/>
    <n v="2247.8399999999997"/>
    <n v="359.65439999999995"/>
  </r>
  <r>
    <n v="1538"/>
    <x v="918"/>
    <x v="6"/>
    <x v="0"/>
    <x v="9"/>
    <n v="0.04"/>
    <n v="789.12"/>
    <n v="14"/>
    <n v="11047.68"/>
    <n v="2761.92"/>
    <n v="110.47680000000001"/>
  </r>
  <r>
    <n v="1539"/>
    <x v="918"/>
    <x v="1"/>
    <x v="0"/>
    <x v="9"/>
    <n v="0.01"/>
    <n v="21.599999999999998"/>
    <n v="14"/>
    <n v="302.39999999999998"/>
    <n v="75.599999999999994"/>
    <n v="6.048"/>
  </r>
  <r>
    <n v="1551"/>
    <x v="703"/>
    <x v="6"/>
    <x v="0"/>
    <x v="9"/>
    <n v="0.01"/>
    <n v="1190.8799999999999"/>
    <n v="14"/>
    <n v="16672.32"/>
    <n v="4168.08"/>
    <n v="500.16959999999995"/>
  </r>
  <r>
    <n v="1564"/>
    <x v="415"/>
    <x v="5"/>
    <x v="0"/>
    <x v="9"/>
    <n v="0.04"/>
    <n v="1239.8399999999999"/>
    <n v="14"/>
    <n v="17357.759999999998"/>
    <n v="4339.4399999999996"/>
    <n v="694.31039999999996"/>
  </r>
  <r>
    <n v="1570"/>
    <x v="624"/>
    <x v="0"/>
    <x v="0"/>
    <x v="9"/>
    <n v="0.01"/>
    <n v="15.839999999999998"/>
    <n v="14"/>
    <n v="221.75999999999996"/>
    <n v="55.439999999999991"/>
    <n v="11.087999999999999"/>
  </r>
  <r>
    <n v="1582"/>
    <x v="705"/>
    <x v="2"/>
    <x v="0"/>
    <x v="9"/>
    <n v="0.05"/>
    <n v="100.8"/>
    <n v="14"/>
    <n v="1411.2"/>
    <n v="352.8"/>
    <n v="28.224"/>
  </r>
  <r>
    <n v="1591"/>
    <x v="418"/>
    <x v="6"/>
    <x v="0"/>
    <x v="9"/>
    <n v="0.02"/>
    <n v="1316.1599999999999"/>
    <n v="14"/>
    <n v="18426.239999999998"/>
    <n v="4606.5599999999995"/>
    <n v="552.78719999999987"/>
  </r>
  <r>
    <n v="1622"/>
    <x v="880"/>
    <x v="8"/>
    <x v="0"/>
    <x v="9"/>
    <n v="0.02"/>
    <n v="1156.32"/>
    <n v="14"/>
    <n v="16188.48"/>
    <n v="4047.12"/>
    <n v="161.88480000000001"/>
  </r>
  <r>
    <n v="1623"/>
    <x v="880"/>
    <x v="1"/>
    <x v="0"/>
    <x v="9"/>
    <n v="0.04"/>
    <n v="99.36"/>
    <n v="14"/>
    <n v="1391.04"/>
    <n v="347.76"/>
    <n v="69.552000000000007"/>
  </r>
  <r>
    <n v="1629"/>
    <x v="533"/>
    <x v="5"/>
    <x v="0"/>
    <x v="9"/>
    <n v="0.01"/>
    <n v="277.91999999999996"/>
    <n v="14"/>
    <n v="3890.8799999999992"/>
    <n v="972.7199999999998"/>
    <n v="155.63519999999997"/>
  </r>
  <r>
    <n v="1644"/>
    <x v="627"/>
    <x v="7"/>
    <x v="0"/>
    <x v="9"/>
    <n v="0.01"/>
    <n v="531.36"/>
    <n v="14"/>
    <n v="7439.04"/>
    <n v="1859.76"/>
    <n v="74.3904"/>
  </r>
  <r>
    <n v="1648"/>
    <x v="137"/>
    <x v="6"/>
    <x v="0"/>
    <x v="9"/>
    <n v="0.01"/>
    <n v="303.83999999999997"/>
    <n v="14"/>
    <n v="4253.7599999999993"/>
    <n v="1063.4399999999998"/>
    <n v="170.15039999999996"/>
  </r>
  <r>
    <n v="1656"/>
    <x v="139"/>
    <x v="0"/>
    <x v="0"/>
    <x v="9"/>
    <n v="0.05"/>
    <n v="351.36"/>
    <n v="14"/>
    <n v="4919.04"/>
    <n v="1229.76"/>
    <n v="147.5712"/>
  </r>
  <r>
    <n v="1679"/>
    <x v="885"/>
    <x v="1"/>
    <x v="0"/>
    <x v="9"/>
    <n v="0.02"/>
    <n v="411.84"/>
    <n v="14"/>
    <n v="5765.7599999999993"/>
    <n v="1441.4399999999998"/>
    <n v="57.657599999999995"/>
  </r>
  <r>
    <n v="1685"/>
    <x v="420"/>
    <x v="7"/>
    <x v="0"/>
    <x v="9"/>
    <n v="0.04"/>
    <n v="993.59999999999991"/>
    <n v="14"/>
    <n v="13910.399999999998"/>
    <n v="3477.5999999999995"/>
    <n v="278.20799999999997"/>
  </r>
  <r>
    <n v="1691"/>
    <x v="290"/>
    <x v="1"/>
    <x v="0"/>
    <x v="9"/>
    <n v="0.03"/>
    <n v="940.31999999999994"/>
    <n v="14"/>
    <n v="13164.48"/>
    <n v="3291.12"/>
    <n v="394.93439999999998"/>
  </r>
  <r>
    <n v="1696"/>
    <x v="919"/>
    <x v="6"/>
    <x v="0"/>
    <x v="9"/>
    <n v="0.05"/>
    <n v="1028.1599999999999"/>
    <n v="14"/>
    <n v="14394.239999999998"/>
    <n v="3598.5599999999995"/>
    <n v="143.94239999999999"/>
  </r>
  <r>
    <n v="1703"/>
    <x v="920"/>
    <x v="1"/>
    <x v="0"/>
    <x v="9"/>
    <n v="0.03"/>
    <n v="427.67999999999995"/>
    <n v="14"/>
    <n v="5987.5199999999995"/>
    <n v="1496.8799999999999"/>
    <n v="59.8752"/>
  </r>
  <r>
    <n v="1734"/>
    <x v="148"/>
    <x v="3"/>
    <x v="0"/>
    <x v="9"/>
    <n v="0.03"/>
    <n v="1260"/>
    <n v="14"/>
    <n v="17640"/>
    <n v="4410"/>
    <n v="882"/>
  </r>
  <r>
    <n v="1735"/>
    <x v="148"/>
    <x v="3"/>
    <x v="0"/>
    <x v="9"/>
    <n v="0.03"/>
    <n v="1424.1599999999999"/>
    <n v="14"/>
    <n v="19938.239999999998"/>
    <n v="4984.5599999999995"/>
    <n v="996.91199999999992"/>
  </r>
  <r>
    <n v="1742"/>
    <x v="294"/>
    <x v="2"/>
    <x v="0"/>
    <x v="9"/>
    <n v="0.01"/>
    <n v="1097.28"/>
    <n v="14"/>
    <n v="15361.92"/>
    <n v="3840.48"/>
    <n v="307.23840000000001"/>
  </r>
  <r>
    <n v="1745"/>
    <x v="422"/>
    <x v="4"/>
    <x v="0"/>
    <x v="9"/>
    <n v="0.03"/>
    <n v="515.52"/>
    <n v="14"/>
    <n v="7217.28"/>
    <n v="1804.32"/>
    <n v="360.86400000000003"/>
  </r>
  <r>
    <n v="1762"/>
    <x v="423"/>
    <x v="7"/>
    <x v="0"/>
    <x v="9"/>
    <n v="0.02"/>
    <n v="796.32"/>
    <n v="14"/>
    <n v="11148.480000000001"/>
    <n v="2787.1200000000003"/>
    <n v="557.42400000000009"/>
  </r>
  <r>
    <n v="1772"/>
    <x v="298"/>
    <x v="3"/>
    <x v="0"/>
    <x v="9"/>
    <n v="0.02"/>
    <n v="106.55999999999999"/>
    <n v="14"/>
    <n v="1491.84"/>
    <n v="372.96"/>
    <n v="44.755199999999995"/>
  </r>
  <r>
    <n v="1777"/>
    <x v="921"/>
    <x v="8"/>
    <x v="0"/>
    <x v="9"/>
    <n v="0.05"/>
    <n v="1139.04"/>
    <n v="14"/>
    <n v="15946.56"/>
    <n v="3986.64"/>
    <n v="637.86239999999998"/>
  </r>
  <r>
    <n v="1785"/>
    <x v="922"/>
    <x v="8"/>
    <x v="0"/>
    <x v="9"/>
    <n v="0.03"/>
    <n v="1003.68"/>
    <n v="14"/>
    <n v="14051.519999999999"/>
    <n v="3512.8799999999997"/>
    <n v="140.51519999999999"/>
  </r>
  <r>
    <n v="1812"/>
    <x v="836"/>
    <x v="7"/>
    <x v="0"/>
    <x v="9"/>
    <n v="0.04"/>
    <n v="1067.04"/>
    <n v="14"/>
    <n v="14938.56"/>
    <n v="3734.64"/>
    <n v="298.77120000000002"/>
  </r>
  <r>
    <n v="1816"/>
    <x v="157"/>
    <x v="2"/>
    <x v="0"/>
    <x v="9"/>
    <n v="0.04"/>
    <n v="364.31999999999994"/>
    <n v="14"/>
    <n v="5100.4799999999996"/>
    <n v="1275.1199999999999"/>
    <n v="102.00959999999999"/>
  </r>
  <r>
    <n v="1825"/>
    <x v="542"/>
    <x v="2"/>
    <x v="0"/>
    <x v="9"/>
    <n v="0.04"/>
    <n v="1067.04"/>
    <n v="14"/>
    <n v="14938.56"/>
    <n v="3734.64"/>
    <n v="149.38560000000001"/>
  </r>
  <r>
    <n v="1826"/>
    <x v="542"/>
    <x v="0"/>
    <x v="0"/>
    <x v="9"/>
    <n v="0.05"/>
    <n v="112.32"/>
    <n v="14"/>
    <n v="1572.48"/>
    <n v="393.12"/>
    <n v="31.4496"/>
  </r>
  <r>
    <n v="1835"/>
    <x v="300"/>
    <x v="4"/>
    <x v="0"/>
    <x v="9"/>
    <n v="0.01"/>
    <n v="1023.8399999999999"/>
    <n v="14"/>
    <n v="14333.759999999998"/>
    <n v="3583.4399999999996"/>
    <n v="573.35039999999992"/>
  </r>
  <r>
    <n v="1843"/>
    <x v="543"/>
    <x v="4"/>
    <x v="0"/>
    <x v="9"/>
    <n v="0.03"/>
    <n v="679.68"/>
    <n v="14"/>
    <n v="9515.5199999999986"/>
    <n v="2378.8799999999997"/>
    <n v="95.155199999999994"/>
  </r>
  <r>
    <n v="1854"/>
    <x v="433"/>
    <x v="1"/>
    <x v="0"/>
    <x v="9"/>
    <n v="0.03"/>
    <n v="421.91999999999996"/>
    <n v="14"/>
    <n v="5906.8799999999992"/>
    <n v="1476.7199999999998"/>
    <n v="295.34399999999999"/>
  </r>
  <r>
    <n v="1871"/>
    <x v="785"/>
    <x v="1"/>
    <x v="0"/>
    <x v="9"/>
    <n v="0.03"/>
    <n v="70.559999999999988"/>
    <n v="14"/>
    <n v="987.8399999999998"/>
    <n v="246.95999999999995"/>
    <n v="9.8783999999999974"/>
  </r>
  <r>
    <n v="1885"/>
    <x v="637"/>
    <x v="0"/>
    <x v="0"/>
    <x v="9"/>
    <n v="0.03"/>
    <n v="92.16"/>
    <n v="14"/>
    <n v="1290.24"/>
    <n v="322.56"/>
    <n v="64.512"/>
  </r>
  <r>
    <n v="1894"/>
    <x v="838"/>
    <x v="6"/>
    <x v="0"/>
    <x v="9"/>
    <n v="0.04"/>
    <n v="475.2"/>
    <n v="14"/>
    <n v="6652.8"/>
    <n v="1663.2"/>
    <n v="332.64000000000004"/>
  </r>
  <r>
    <n v="1917"/>
    <x v="163"/>
    <x v="3"/>
    <x v="0"/>
    <x v="9"/>
    <n v="0.04"/>
    <n v="1437.12"/>
    <n v="14"/>
    <n v="20119.68"/>
    <n v="5029.92"/>
    <n v="402.39359999999999"/>
  </r>
  <r>
    <n v="1927"/>
    <x v="789"/>
    <x v="2"/>
    <x v="0"/>
    <x v="9"/>
    <n v="0.03"/>
    <n v="126.71999999999998"/>
    <n v="14"/>
    <n v="1774.0799999999997"/>
    <n v="443.51999999999992"/>
    <n v="17.740799999999997"/>
  </r>
  <r>
    <n v="1934"/>
    <x v="308"/>
    <x v="4"/>
    <x v="0"/>
    <x v="9"/>
    <n v="0.01"/>
    <n v="89.279999999999987"/>
    <n v="14"/>
    <n v="1249.9199999999998"/>
    <n v="312.47999999999996"/>
    <n v="24.998399999999997"/>
  </r>
  <r>
    <n v="1941"/>
    <x v="923"/>
    <x v="1"/>
    <x v="0"/>
    <x v="9"/>
    <n v="0.01"/>
    <n v="44.639999999999993"/>
    <n v="14"/>
    <n v="624.95999999999992"/>
    <n v="156.23999999999998"/>
    <n v="24.998399999999997"/>
  </r>
  <r>
    <n v="1947"/>
    <x v="548"/>
    <x v="7"/>
    <x v="0"/>
    <x v="9"/>
    <n v="0.04"/>
    <n v="656.63999999999987"/>
    <n v="14"/>
    <n v="9192.9599999999991"/>
    <n v="2298.2399999999998"/>
    <n v="91.929599999999994"/>
  </r>
  <r>
    <n v="1948"/>
    <x v="548"/>
    <x v="7"/>
    <x v="0"/>
    <x v="9"/>
    <n v="0.05"/>
    <n v="1432.8"/>
    <n v="14"/>
    <n v="20059.2"/>
    <n v="5014.8"/>
    <n v="802.36800000000005"/>
  </r>
  <r>
    <n v="1967"/>
    <x v="549"/>
    <x v="2"/>
    <x v="0"/>
    <x v="9"/>
    <n v="0.02"/>
    <n v="439.2"/>
    <n v="14"/>
    <n v="6148.8"/>
    <n v="1537.2"/>
    <n v="245.952"/>
  </r>
  <r>
    <n v="1968"/>
    <x v="790"/>
    <x v="7"/>
    <x v="0"/>
    <x v="9"/>
    <n v="0.04"/>
    <n v="600.4799999999999"/>
    <n v="14"/>
    <n v="8406.7199999999993"/>
    <n v="2101.6799999999998"/>
    <n v="168.1344"/>
  </r>
  <r>
    <n v="1975"/>
    <x v="724"/>
    <x v="5"/>
    <x v="0"/>
    <x v="9"/>
    <n v="0.04"/>
    <n v="1097.28"/>
    <n v="14"/>
    <n v="15361.92"/>
    <n v="3840.48"/>
    <n v="307.23840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ell2" cacheId="26" applyNumberFormats="0" applyBorderFormats="0" applyFontFormats="0" applyPatternFormats="0" applyAlignmentFormats="0" applyWidthHeightFormats="1" dataCaption="Värden" updatedVersion="6" minRefreshableVersion="3" useAutoFormatting="1" itemPrintTitles="1" createdVersion="4" indent="0" outline="1" outlineData="1" multipleFieldFilters="0" rowHeaderCaption="Säljare" colHeaderCaption="">
  <location ref="A5:E16" firstHeaderRow="1" firstDataRow="2" firstDataCol="1" rowPageCount="2" colPageCount="1"/>
  <pivotFields count="13">
    <pivotField showAll="0"/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axis="axisPage" showAll="0">
      <items count="3">
        <item x="1"/>
        <item x="0"/>
        <item t="default"/>
      </items>
    </pivotField>
    <pivotField axis="axisPage" multipleItemSelectionAllowed="1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numFmtId="165" showAll="0"/>
    <pivotField dataField="1" showAll="0"/>
    <pivotField numFmtId="166" showAll="0"/>
    <pivotField numFmtId="166" showAll="0"/>
    <pivotField numFmtId="166" showAll="0"/>
    <pivotField numFmtId="166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7">
        <item sd="0" x="0"/>
        <item sd="0" x="1"/>
        <item sd="0" x="2"/>
        <item sd="0" x="3"/>
        <item sd="0" x="5"/>
        <item x="4"/>
        <item t="default"/>
      </items>
    </pivotField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12"/>
  </colFields>
  <colItems count="4">
    <i>
      <x v="1"/>
    </i>
    <i>
      <x v="2"/>
    </i>
    <i>
      <x v="3"/>
    </i>
    <i t="grand">
      <x/>
    </i>
  </colItems>
  <pageFields count="2">
    <pageField fld="3" hier="-1"/>
    <pageField fld="4" hier="-1"/>
  </pageFields>
  <dataFields count="1">
    <dataField name="Antal kg " fld="6" baseField="0" baseItem="0"/>
  </dataFields>
  <formats count="1">
    <format dxfId="22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F3823D7-1CBD-4976-81B1-CE00E05755A8}" name="Pivottabell1" cacheId="59" applyNumberFormats="0" applyBorderFormats="0" applyFontFormats="0" applyPatternFormats="0" applyAlignmentFormats="0" applyWidthHeightFormats="1" dataCaption="Värden" updatedVersion="6" minRefreshableVersion="3" useAutoFormatting="1" itemPrintTitles="1" createdVersion="4" indent="0" outline="1" outlineData="1" multipleFieldFilters="0" chartFormat="16" rowHeaderCaption="Säljare" colHeaderCaption="">
  <location ref="Z10:AA23" firstHeaderRow="1" firstDataRow="1" firstDataCol="1"/>
  <pivotFields count="14">
    <pivotField showAll="0"/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axis="axisRow" showAll="0">
      <items count="3">
        <item x="1"/>
        <item x="0"/>
        <item t="default"/>
      </items>
    </pivotField>
    <pivotField axis="axisRow" multipleItemSelectionAllowed="1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numFmtId="165" showAll="0"/>
    <pivotField showAll="0"/>
    <pivotField numFmtId="166" showAll="0"/>
    <pivotField numFmtId="166" showAll="0"/>
    <pivotField numFmtId="166" showAll="0"/>
    <pivotField numFmtId="166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7">
        <item sd="0" x="0"/>
        <item sd="0" x="1"/>
        <item sd="0" x="2"/>
        <item sd="0" x="3"/>
        <item sd="0" x="5"/>
        <item x="4"/>
        <item t="default"/>
      </items>
    </pivotField>
    <pivotField dataField="1" dragToRow="0" dragToCol="0" dragToPage="0" showAll="0" defaultSubtotal="0"/>
  </pivotFields>
  <rowFields count="2">
    <field x="3"/>
    <field x="4"/>
  </rowFields>
  <rowItems count="13">
    <i>
      <x/>
    </i>
    <i r="1">
      <x v="2"/>
    </i>
    <i r="1">
      <x v="3"/>
    </i>
    <i r="1">
      <x v="4"/>
    </i>
    <i r="1">
      <x v="7"/>
    </i>
    <i>
      <x v="1"/>
    </i>
    <i r="1">
      <x/>
    </i>
    <i r="1">
      <x v="1"/>
    </i>
    <i r="1">
      <x v="5"/>
    </i>
    <i r="1">
      <x v="6"/>
    </i>
    <i r="1">
      <x v="8"/>
    </i>
    <i r="1">
      <x v="9"/>
    </i>
    <i t="grand">
      <x/>
    </i>
  </rowItems>
  <colItems count="1">
    <i/>
  </colItems>
  <dataFields count="1">
    <dataField name="Summa av Kommission, %" fld="13" baseField="0" baseItem="0" numFmtId="166"/>
  </dataFields>
  <formats count="1">
    <format dxfId="0">
      <pivotArea outline="0" collapsedLevelsAreSubtotals="1" fieldPosition="0"/>
    </format>
  </formats>
  <chartFormats count="1">
    <chartFormat chart="1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E5D495-0C79-4F76-B406-D8AC186D541C}" name="Pivottabell2" cacheId="59" applyNumberFormats="0" applyBorderFormats="0" applyFontFormats="0" applyPatternFormats="0" applyAlignmentFormats="0" applyWidthHeightFormats="1" dataCaption="Värden" updatedVersion="6" minRefreshableVersion="3" useAutoFormatting="1" itemPrintTitles="1" createdVersion="4" indent="0" outline="1" outlineData="1" multipleFieldFilters="0" rowHeaderCaption="Säljare" colHeaderCaption="">
  <location ref="Q10:U21" firstHeaderRow="1" firstDataRow="2" firstDataCol="1"/>
  <pivotFields count="14">
    <pivotField showAll="0"/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showAll="0">
      <items count="3">
        <item x="1"/>
        <item x="0"/>
        <item t="default"/>
      </items>
    </pivotField>
    <pivotField multipleItemSelectionAllowed="1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numFmtId="165" showAll="0"/>
    <pivotField dataField="1" showAll="0"/>
    <pivotField numFmtId="166" showAll="0"/>
    <pivotField numFmtId="166" showAll="0"/>
    <pivotField numFmtId="166" showAll="0"/>
    <pivotField numFmtId="166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7">
        <item sd="0" x="0"/>
        <item sd="0" x="1"/>
        <item sd="0" x="2"/>
        <item sd="0" x="3"/>
        <item sd="0" x="5"/>
        <item x="4"/>
        <item t="default"/>
      </items>
    </pivotField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12"/>
  </colFields>
  <colItems count="4">
    <i>
      <x v="1"/>
    </i>
    <i>
      <x v="2"/>
    </i>
    <i>
      <x v="3"/>
    </i>
    <i t="grand">
      <x/>
    </i>
  </colItems>
  <dataFields count="1">
    <dataField name="Antal kg " fld="6" baseField="0" baseItem="0"/>
  </dataFields>
  <formats count="1">
    <format dxfId="21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Säljare1" xr10:uid="{00000000-0013-0000-FFFF-FFFF01000000}" sourceName="Säljare">
  <pivotTables>
    <pivotTable tabId="6" name="Pivottabell2"/>
    <pivotTable tabId="6" name="Pivottabell1"/>
  </pivotTables>
  <data>
    <tabular pivotCacheId="772617878">
      <items count="9">
        <i x="6" s="1"/>
        <i x="0" s="1"/>
        <i x="4" s="1"/>
        <i x="3" s="1"/>
        <i x="7" s="1"/>
        <i x="5" s="1"/>
        <i x="8" s="1"/>
        <i x="1" s="1"/>
        <i x="2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ategori1" xr10:uid="{00000000-0013-0000-FFFF-FFFF02000000}" sourceName="Kategori">
  <pivotTables>
    <pivotTable tabId="6" name="Pivottabell2"/>
    <pivotTable tabId="6" name="Pivottabell1"/>
  </pivotTables>
  <data>
    <tabular pivotCacheId="772617878">
      <items count="2">
        <i x="1" s="1"/>
        <i x="0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Frukt1" xr10:uid="{00000000-0013-0000-FFFF-FFFF03000000}" sourceName="Frukt">
  <pivotTables>
    <pivotTable tabId="6" name="Pivottabell2"/>
    <pivotTable tabId="6" name="Pivottabell1"/>
  </pivotTables>
  <data>
    <tabular pivotCacheId="772617878">
      <items count="10">
        <i x="0" s="1"/>
        <i x="1" s="1"/>
        <i x="2" s="1"/>
        <i x="3" s="1"/>
        <i x="4" s="1"/>
        <i x="5" s="1"/>
        <i x="6" s="1"/>
        <i x="7" s="1"/>
        <i x="8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vartal" xr10:uid="{B48A8F99-066E-4F51-BF76-38F6B92B719F}" sourceName="Kvartal">
  <pivotTables>
    <pivotTable tabId="6" name="Pivottabell2"/>
    <pivotTable tabId="6" name="Pivottabell1"/>
  </pivotTables>
  <data>
    <tabular pivotCacheId="772617878">
      <items count="6">
        <i x="1" s="1"/>
        <i x="2" s="1"/>
        <i x="3" s="1"/>
        <i x="4" s="1"/>
        <i x="0" s="1" nd="1"/>
        <i x="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År" xr10:uid="{799A2D5E-8CAA-43EF-A72D-D1EED798D550}" sourceName="År">
  <pivotTables>
    <pivotTable tabId="6" name="Pivottabell2"/>
    <pivotTable tabId="6" name="Pivottabell1"/>
  </pivotTables>
  <data>
    <tabular pivotCacheId="772617878">
      <items count="6">
        <i x="1" s="1"/>
        <i x="2" s="1"/>
        <i x="3" s="1"/>
        <i x="0" s="1" nd="1"/>
        <i x="5" s="1" nd="1"/>
        <i x="4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äljare 1" xr10:uid="{00000000-0014-0000-FFFF-FFFF01000000}" cache="Utsnitt_Säljare1" caption="Säljare" rowHeight="241300"/>
  <slicer name="Kategori 1" xr10:uid="{00000000-0014-0000-FFFF-FFFF02000000}" cache="Utsnitt_Kategori1" caption="Kategori" rowHeight="241300"/>
  <slicer name="Frukt 1" xr10:uid="{00000000-0014-0000-FFFF-FFFF03000000}" cache="Utsnitt_Frukt1" caption="Frukt" columnCount="5" rowHeight="241300"/>
  <slicer name="Kvartal" xr10:uid="{A41108A1-6F5F-4399-940D-C8390ECAC146}" cache="Utsnitt_Kvartal" caption="Kvartal" columnCount="2" rowHeight="241300"/>
  <slicer name="År" xr10:uid="{0C021477-49E0-4F1A-BBAF-DEBA8D5D5999}" cache="Utsnitt_År" caption="År" columnCount="2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O1:T11" totalsRowShown="0">
  <autoFilter ref="O1:T11" xr:uid="{00000000-0009-0000-0100-000001000000}"/>
  <tableColumns count="6">
    <tableColumn id="1" xr3:uid="{00000000-0010-0000-0000-000001000000}" name="ID"/>
    <tableColumn id="2" xr3:uid="{00000000-0010-0000-0000-000002000000}" name="Säljare"/>
    <tableColumn id="3" xr3:uid="{00000000-0010-0000-0000-000003000000}" name="Kategori"/>
    <tableColumn id="4" xr3:uid="{00000000-0010-0000-0000-000004000000}" name="Frukt"/>
    <tableColumn id="5" xr3:uid="{00000000-0010-0000-0000-000005000000}" name="Pris €/kg" dataDxfId="28"/>
    <tableColumn id="6" xr3:uid="{00000000-0010-0000-0000-000006000000}" name="Kommission %" dataDxfId="27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ransaktioner" displayName="Transaktioner" ref="A1:K2001" totalsRowShown="0">
  <autoFilter ref="A1:K2001" xr:uid="{00000000-0009-0000-0100-000002000000}"/>
  <sortState ref="A2:K2001">
    <sortCondition ref="E1"/>
  </sortState>
  <tableColumns count="11">
    <tableColumn id="1" xr3:uid="{00000000-0010-0000-0100-000001000000}" name="ID"/>
    <tableColumn id="2" xr3:uid="{00000000-0010-0000-0100-000002000000}" name="Datum" dataDxfId="26"/>
    <tableColumn id="5" xr3:uid="{00000000-0010-0000-0100-000005000000}" name="Säljare" dataDxfId="25"/>
    <tableColumn id="12" xr3:uid="{00000000-0010-0000-0100-00000C000000}" name="Kategori" dataDxfId="24">
      <calculatedColumnFormula>INDEX($Q$2:$Q$11,MATCH(E2,$R$2:$R$11,0),0,1)</calculatedColumnFormula>
    </tableColumn>
    <tableColumn id="4" xr3:uid="{00000000-0010-0000-0100-000004000000}" name="Frukt"/>
    <tableColumn id="9" xr3:uid="{00000000-0010-0000-0100-000009000000}" name="Kommission %" dataDxfId="23">
      <calculatedColumnFormula>ROUND(RANDBETWEEN(1,5)/100,3)</calculatedColumnFormula>
    </tableColumn>
    <tableColumn id="3" xr3:uid="{00000000-0010-0000-0100-000003000000}" name="Antal kg"/>
    <tableColumn id="6" xr3:uid="{00000000-0010-0000-0100-000006000000}" name="Pris/kg" dataDxfId="20">
      <calculatedColumnFormula>VLOOKUP(E2,$R$2:$S$11,2,FALSE)</calculatedColumnFormula>
    </tableColumn>
    <tableColumn id="7" xr3:uid="{00000000-0010-0000-0100-000007000000}" name="Ordervärde" dataDxfId="19">
      <calculatedColumnFormula>G2*H2</calculatedColumnFormula>
    </tableColumn>
    <tableColumn id="8" xr3:uid="{00000000-0010-0000-0100-000008000000}" name="Moms" dataDxfId="18">
      <calculatedColumnFormula>I2*25%</calculatedColumnFormula>
    </tableColumn>
    <tableColumn id="10" xr3:uid="{00000000-0010-0000-0100-00000A000000}" name="Kommission" dataDxfId="17">
      <calculatedColumnFormula>I2*F2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3F49D34-5EE9-4EB4-8778-BF649981AF91}" name="Tabell4" displayName="Tabell4" ref="A1:K2001" totalsRowShown="0" headerRowDxfId="1" dataDxfId="2" headerRowBorderDxfId="15" tableBorderDxfId="16" totalsRowBorderDxfId="14">
  <autoFilter ref="A1:K2001" xr:uid="{2FE50A5D-EA29-41B9-8B7D-81837CFF4135}"/>
  <tableColumns count="11">
    <tableColumn id="1" xr3:uid="{322799D2-B9CD-4182-91DF-11A435634F21}" name="ID" dataDxfId="13"/>
    <tableColumn id="2" xr3:uid="{EF1D7787-108A-4CB1-B886-C03F94886573}" name="Datum" dataDxfId="12"/>
    <tableColumn id="3" xr3:uid="{A4C6FF28-FEDC-41BD-ABB5-E5854E23793E}" name="Säljare" dataDxfId="11"/>
    <tableColumn id="4" xr3:uid="{5741C762-194C-46A6-90CC-16CF44D12677}" name="Kategori" dataDxfId="10"/>
    <tableColumn id="5" xr3:uid="{D8045340-19B2-4AB2-A472-8531535EA53D}" name="Frukt" dataDxfId="9"/>
    <tableColumn id="6" xr3:uid="{16789A71-00E8-459E-AA31-6C78BEE87653}" name="Kommission %" dataDxfId="8" dataCellStyle="Procent"/>
    <tableColumn id="7" xr3:uid="{AE5E9572-AC3F-4F83-A43A-60A8AF9184FE}" name="Antal kg" dataDxfId="7"/>
    <tableColumn id="8" xr3:uid="{9775E325-2296-412E-A844-7B8D4A3A3BA1}" name="Pris/kg" dataDxfId="6"/>
    <tableColumn id="9" xr3:uid="{B652F306-9F84-414F-94A6-1BF0825C0B90}" name="Ordervärde" dataDxfId="5"/>
    <tableColumn id="10" xr3:uid="{3D895198-50B0-4A83-AEF9-5A6FDA5506AA}" name="Moms" dataDxfId="4"/>
    <tableColumn id="11" xr3:uid="{13CA17E5-050D-415C-962B-68403F75BB68}" name="Kommissio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microsoft.com/office/2007/relationships/slicer" Target="../slicers/slicer1.xml"/><Relationship Id="rId5" Type="http://schemas.openxmlformats.org/officeDocument/2006/relationships/table" Target="../tables/table3.x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2001"/>
  <sheetViews>
    <sheetView workbookViewId="0">
      <pane ySplit="1" topLeftCell="A1965" activePane="bottomLeft" state="frozen"/>
      <selection pane="bottomLeft"/>
    </sheetView>
  </sheetViews>
  <sheetFormatPr defaultRowHeight="15" x14ac:dyDescent="0.25"/>
  <cols>
    <col min="1" max="1" width="5.140625" bestFit="1" customWidth="1"/>
    <col min="2" max="2" width="12.42578125" bestFit="1" customWidth="1"/>
    <col min="3" max="3" width="14.42578125" bestFit="1" customWidth="1"/>
    <col min="4" max="4" width="11.140625" bestFit="1" customWidth="1"/>
    <col min="5" max="5" width="12.28515625" bestFit="1" customWidth="1"/>
    <col min="6" max="6" width="16.28515625" bestFit="1" customWidth="1"/>
    <col min="7" max="7" width="9.7109375" bestFit="1" customWidth="1"/>
    <col min="8" max="11" width="13.42578125" style="7" bestFit="1" customWidth="1"/>
    <col min="12" max="12" width="16.28515625" bestFit="1" customWidth="1"/>
    <col min="13" max="14" width="16.28515625" customWidth="1"/>
    <col min="15" max="15" width="5.140625" customWidth="1"/>
    <col min="16" max="16" width="14.42578125" bestFit="1" customWidth="1"/>
    <col min="17" max="17" width="11.140625" customWidth="1"/>
    <col min="18" max="18" width="12.28515625" customWidth="1"/>
    <col min="19" max="19" width="13.5703125" customWidth="1"/>
    <col min="20" max="20" width="14.140625" bestFit="1" customWidth="1"/>
    <col min="21" max="21" width="13.5703125" customWidth="1"/>
    <col min="22" max="22" width="14.140625" customWidth="1"/>
  </cols>
  <sheetData>
    <row r="1" spans="1:20" x14ac:dyDescent="0.25">
      <c r="A1" t="s">
        <v>1</v>
      </c>
      <c r="B1" t="s">
        <v>29</v>
      </c>
      <c r="C1" t="s">
        <v>28</v>
      </c>
      <c r="D1" t="s">
        <v>27</v>
      </c>
      <c r="E1" t="s">
        <v>26</v>
      </c>
      <c r="F1" t="s">
        <v>30</v>
      </c>
      <c r="G1" t="s">
        <v>31</v>
      </c>
      <c r="H1" s="7" t="s">
        <v>36</v>
      </c>
      <c r="I1" s="7" t="s">
        <v>37</v>
      </c>
      <c r="J1" s="7" t="s">
        <v>38</v>
      </c>
      <c r="K1" s="7" t="s">
        <v>39</v>
      </c>
      <c r="O1" t="s">
        <v>1</v>
      </c>
      <c r="P1" t="s">
        <v>28</v>
      </c>
      <c r="Q1" t="s">
        <v>27</v>
      </c>
      <c r="R1" t="s">
        <v>26</v>
      </c>
      <c r="S1" t="s">
        <v>25</v>
      </c>
      <c r="T1" t="s">
        <v>30</v>
      </c>
    </row>
    <row r="2" spans="1:20" x14ac:dyDescent="0.25">
      <c r="A2">
        <v>4</v>
      </c>
      <c r="B2" s="2">
        <v>40180</v>
      </c>
      <c r="C2" t="s">
        <v>7</v>
      </c>
      <c r="D2" t="str">
        <f t="shared" ref="D2:D65" si="0">INDEX($Q$2:$Q$11,MATCH(E2,$R$2:$R$11,0),0,1)</f>
        <v>Importerad</v>
      </c>
      <c r="E2" t="s">
        <v>20</v>
      </c>
      <c r="F2" s="5">
        <f t="shared" ref="F2:F65" ca="1" si="1">ROUND(RANDBETWEEN(1,5)/100,3)</f>
        <v>0.01</v>
      </c>
      <c r="G2">
        <v>477</v>
      </c>
      <c r="H2" s="18">
        <f t="shared" ref="H2:H65" si="2">VLOOKUP(E2,$R$2:$S$11,2,FALSE)</f>
        <v>9</v>
      </c>
      <c r="I2" s="18">
        <f t="shared" ref="I2:I65" si="3">G2*H2</f>
        <v>4293</v>
      </c>
      <c r="J2" s="18">
        <f t="shared" ref="J2:J65" si="4">I2*25%</f>
        <v>1073.25</v>
      </c>
      <c r="K2" s="18">
        <f t="shared" ref="K2:K65" ca="1" si="5">I2*F2</f>
        <v>42.93</v>
      </c>
      <c r="L2" s="1"/>
      <c r="M2" s="1"/>
      <c r="N2" s="1"/>
      <c r="O2">
        <v>1</v>
      </c>
      <c r="P2" t="s">
        <v>7</v>
      </c>
      <c r="Q2" t="s">
        <v>14</v>
      </c>
      <c r="R2" t="s">
        <v>24</v>
      </c>
      <c r="S2" s="8">
        <v>5</v>
      </c>
      <c r="T2" s="6">
        <v>0.02</v>
      </c>
    </row>
    <row r="3" spans="1:20" x14ac:dyDescent="0.25">
      <c r="A3">
        <v>14</v>
      </c>
      <c r="B3" s="2">
        <v>40182</v>
      </c>
      <c r="C3" t="s">
        <v>0</v>
      </c>
      <c r="D3" t="str">
        <f t="shared" si="0"/>
        <v>Importerad</v>
      </c>
      <c r="E3" t="s">
        <v>20</v>
      </c>
      <c r="F3" s="5">
        <f t="shared" ca="1" si="1"/>
        <v>0.02</v>
      </c>
      <c r="G3">
        <v>160</v>
      </c>
      <c r="H3" s="18">
        <f t="shared" si="2"/>
        <v>9</v>
      </c>
      <c r="I3" s="18">
        <f t="shared" si="3"/>
        <v>1440</v>
      </c>
      <c r="J3" s="18">
        <f t="shared" si="4"/>
        <v>360</v>
      </c>
      <c r="K3" s="18">
        <f t="shared" ca="1" si="5"/>
        <v>28.8</v>
      </c>
      <c r="L3" s="1"/>
      <c r="M3" s="1"/>
      <c r="N3" s="1"/>
      <c r="O3">
        <v>2</v>
      </c>
      <c r="P3" t="s">
        <v>5</v>
      </c>
      <c r="Q3" t="s">
        <v>13</v>
      </c>
      <c r="R3" t="s">
        <v>16</v>
      </c>
      <c r="S3" s="8">
        <v>9</v>
      </c>
      <c r="T3" s="6">
        <v>0.04</v>
      </c>
    </row>
    <row r="4" spans="1:20" x14ac:dyDescent="0.25">
      <c r="A4">
        <v>17</v>
      </c>
      <c r="B4" s="2">
        <v>40184</v>
      </c>
      <c r="C4" t="s">
        <v>10</v>
      </c>
      <c r="D4" t="str">
        <f t="shared" si="0"/>
        <v>Importerad</v>
      </c>
      <c r="E4" t="s">
        <v>20</v>
      </c>
      <c r="F4" s="5">
        <f t="shared" ca="1" si="1"/>
        <v>0.04</v>
      </c>
      <c r="G4">
        <v>980</v>
      </c>
      <c r="H4" s="18">
        <f t="shared" si="2"/>
        <v>9</v>
      </c>
      <c r="I4" s="18">
        <f t="shared" si="3"/>
        <v>8820</v>
      </c>
      <c r="J4" s="18">
        <f t="shared" si="4"/>
        <v>2205</v>
      </c>
      <c r="K4" s="18">
        <f t="shared" ca="1" si="5"/>
        <v>352.8</v>
      </c>
      <c r="L4" s="1"/>
      <c r="M4" s="1"/>
      <c r="N4" s="1"/>
      <c r="O4">
        <v>3</v>
      </c>
      <c r="P4" t="s">
        <v>0</v>
      </c>
      <c r="Q4" t="s">
        <v>14</v>
      </c>
      <c r="R4" t="s">
        <v>17</v>
      </c>
      <c r="S4" s="8">
        <v>13</v>
      </c>
      <c r="T4" s="6">
        <v>0.02</v>
      </c>
    </row>
    <row r="5" spans="1:20" x14ac:dyDescent="0.25">
      <c r="A5">
        <v>21</v>
      </c>
      <c r="B5" s="2">
        <v>40186</v>
      </c>
      <c r="C5" t="s">
        <v>7</v>
      </c>
      <c r="D5" t="str">
        <f t="shared" si="0"/>
        <v>Importerad</v>
      </c>
      <c r="E5" t="s">
        <v>20</v>
      </c>
      <c r="F5" s="5">
        <f t="shared" ca="1" si="1"/>
        <v>0.04</v>
      </c>
      <c r="G5">
        <v>153</v>
      </c>
      <c r="H5" s="18">
        <f t="shared" si="2"/>
        <v>9</v>
      </c>
      <c r="I5" s="18">
        <f t="shared" si="3"/>
        <v>1377</v>
      </c>
      <c r="J5" s="18">
        <f t="shared" si="4"/>
        <v>344.25</v>
      </c>
      <c r="K5" s="18">
        <f t="shared" ca="1" si="5"/>
        <v>55.08</v>
      </c>
      <c r="L5" s="1"/>
      <c r="M5" s="1"/>
      <c r="N5" s="1"/>
      <c r="O5">
        <v>4</v>
      </c>
      <c r="P5" t="s">
        <v>11</v>
      </c>
      <c r="Q5" t="s">
        <v>13</v>
      </c>
      <c r="R5" t="s">
        <v>18</v>
      </c>
      <c r="S5" s="8">
        <v>20</v>
      </c>
      <c r="T5" s="6">
        <v>0.04</v>
      </c>
    </row>
    <row r="6" spans="1:20" x14ac:dyDescent="0.25">
      <c r="A6">
        <v>31</v>
      </c>
      <c r="B6" s="2">
        <v>40194</v>
      </c>
      <c r="C6" t="s">
        <v>6</v>
      </c>
      <c r="D6" t="str">
        <f t="shared" si="0"/>
        <v>Importerad</v>
      </c>
      <c r="E6" t="s">
        <v>20</v>
      </c>
      <c r="F6" s="5">
        <f t="shared" ca="1" si="1"/>
        <v>0.04</v>
      </c>
      <c r="G6">
        <v>568</v>
      </c>
      <c r="H6" s="18">
        <f t="shared" si="2"/>
        <v>9</v>
      </c>
      <c r="I6" s="18">
        <f t="shared" si="3"/>
        <v>5112</v>
      </c>
      <c r="J6" s="18">
        <f t="shared" si="4"/>
        <v>1278</v>
      </c>
      <c r="K6" s="18">
        <f t="shared" ca="1" si="5"/>
        <v>204.48000000000002</v>
      </c>
      <c r="L6" s="1"/>
      <c r="M6" s="1"/>
      <c r="N6" s="1"/>
      <c r="O6">
        <v>5</v>
      </c>
      <c r="P6" t="s">
        <v>6</v>
      </c>
      <c r="Q6" t="s">
        <v>13</v>
      </c>
      <c r="R6" t="s">
        <v>19</v>
      </c>
      <c r="S6" s="8">
        <v>14</v>
      </c>
      <c r="T6" s="6">
        <v>0.04</v>
      </c>
    </row>
    <row r="7" spans="1:20" x14ac:dyDescent="0.25">
      <c r="A7">
        <v>36</v>
      </c>
      <c r="B7" s="2">
        <v>40196</v>
      </c>
      <c r="C7" t="s">
        <v>12</v>
      </c>
      <c r="D7" t="str">
        <f t="shared" si="0"/>
        <v>Importerad</v>
      </c>
      <c r="E7" t="s">
        <v>20</v>
      </c>
      <c r="F7" s="5">
        <f t="shared" ca="1" si="1"/>
        <v>0.01</v>
      </c>
      <c r="G7">
        <v>351</v>
      </c>
      <c r="H7" s="18">
        <f t="shared" si="2"/>
        <v>9</v>
      </c>
      <c r="I7" s="18">
        <f t="shared" si="3"/>
        <v>3159</v>
      </c>
      <c r="J7" s="18">
        <f t="shared" si="4"/>
        <v>789.75</v>
      </c>
      <c r="K7" s="18">
        <f t="shared" ca="1" si="5"/>
        <v>31.59</v>
      </c>
      <c r="L7" s="1"/>
      <c r="M7" s="1"/>
      <c r="N7" s="1"/>
      <c r="O7">
        <v>6</v>
      </c>
      <c r="P7" t="s">
        <v>12</v>
      </c>
      <c r="Q7" t="s">
        <v>13</v>
      </c>
      <c r="R7" t="s">
        <v>15</v>
      </c>
      <c r="S7" s="8">
        <v>7</v>
      </c>
      <c r="T7" s="6">
        <v>0.04</v>
      </c>
    </row>
    <row r="8" spans="1:20" x14ac:dyDescent="0.25">
      <c r="A8">
        <v>37</v>
      </c>
      <c r="B8" s="2">
        <v>40197</v>
      </c>
      <c r="C8" t="s">
        <v>10</v>
      </c>
      <c r="D8" t="str">
        <f t="shared" si="0"/>
        <v>Importerad</v>
      </c>
      <c r="E8" t="s">
        <v>20</v>
      </c>
      <c r="F8" s="5">
        <f t="shared" ca="1" si="1"/>
        <v>0.01</v>
      </c>
      <c r="G8">
        <v>533</v>
      </c>
      <c r="H8" s="18">
        <f t="shared" si="2"/>
        <v>9</v>
      </c>
      <c r="I8" s="18">
        <f t="shared" si="3"/>
        <v>4797</v>
      </c>
      <c r="J8" s="18">
        <f t="shared" si="4"/>
        <v>1199.25</v>
      </c>
      <c r="K8" s="18">
        <f t="shared" ca="1" si="5"/>
        <v>47.97</v>
      </c>
      <c r="L8" s="1"/>
      <c r="M8" s="1"/>
      <c r="N8" s="1"/>
      <c r="O8">
        <v>7</v>
      </c>
      <c r="P8" t="s">
        <v>0</v>
      </c>
      <c r="Q8" t="s">
        <v>13</v>
      </c>
      <c r="R8" t="s">
        <v>23</v>
      </c>
      <c r="S8" s="8">
        <v>14</v>
      </c>
      <c r="T8" s="6">
        <v>0.04</v>
      </c>
    </row>
    <row r="9" spans="1:20" x14ac:dyDescent="0.25">
      <c r="A9">
        <v>45</v>
      </c>
      <c r="B9" s="2">
        <v>40200</v>
      </c>
      <c r="C9" t="s">
        <v>7</v>
      </c>
      <c r="D9" t="str">
        <f t="shared" si="0"/>
        <v>Importerad</v>
      </c>
      <c r="E9" t="s">
        <v>20</v>
      </c>
      <c r="F9" s="5">
        <f t="shared" ca="1" si="1"/>
        <v>0.04</v>
      </c>
      <c r="G9">
        <v>993</v>
      </c>
      <c r="H9" s="18">
        <f t="shared" si="2"/>
        <v>9</v>
      </c>
      <c r="I9" s="18">
        <f t="shared" si="3"/>
        <v>8937</v>
      </c>
      <c r="J9" s="18">
        <f t="shared" si="4"/>
        <v>2234.25</v>
      </c>
      <c r="K9" s="18">
        <f t="shared" ca="1" si="5"/>
        <v>357.48</v>
      </c>
      <c r="L9" s="1"/>
      <c r="M9" s="1"/>
      <c r="N9" s="1"/>
      <c r="O9">
        <v>8</v>
      </c>
      <c r="P9" t="s">
        <v>10</v>
      </c>
      <c r="Q9" t="s">
        <v>13</v>
      </c>
      <c r="R9" t="s">
        <v>20</v>
      </c>
      <c r="S9" s="8">
        <v>9</v>
      </c>
      <c r="T9" s="6">
        <v>0.04</v>
      </c>
    </row>
    <row r="10" spans="1:20" x14ac:dyDescent="0.25">
      <c r="A10">
        <v>59</v>
      </c>
      <c r="B10" s="2">
        <v>40210</v>
      </c>
      <c r="C10" t="s">
        <v>12</v>
      </c>
      <c r="D10" t="str">
        <f t="shared" si="0"/>
        <v>Importerad</v>
      </c>
      <c r="E10" t="s">
        <v>20</v>
      </c>
      <c r="F10" s="5">
        <f t="shared" ca="1" si="1"/>
        <v>0.04</v>
      </c>
      <c r="G10">
        <v>405</v>
      </c>
      <c r="H10" s="18">
        <f t="shared" si="2"/>
        <v>9</v>
      </c>
      <c r="I10" s="18">
        <f t="shared" si="3"/>
        <v>3645</v>
      </c>
      <c r="J10" s="18">
        <f t="shared" si="4"/>
        <v>911.25</v>
      </c>
      <c r="K10" s="18">
        <f t="shared" ca="1" si="5"/>
        <v>145.80000000000001</v>
      </c>
      <c r="L10" s="1"/>
      <c r="M10" s="1"/>
      <c r="N10" s="1"/>
      <c r="O10">
        <v>9</v>
      </c>
      <c r="P10" t="s">
        <v>9</v>
      </c>
      <c r="Q10" t="s">
        <v>14</v>
      </c>
      <c r="R10" t="s">
        <v>21</v>
      </c>
      <c r="S10" s="8">
        <v>6</v>
      </c>
      <c r="T10" s="6">
        <v>0.02</v>
      </c>
    </row>
    <row r="11" spans="1:20" x14ac:dyDescent="0.25">
      <c r="A11">
        <v>65</v>
      </c>
      <c r="B11" s="2">
        <v>40214</v>
      </c>
      <c r="C11" t="s">
        <v>8</v>
      </c>
      <c r="D11" t="str">
        <f t="shared" si="0"/>
        <v>Importerad</v>
      </c>
      <c r="E11" t="s">
        <v>20</v>
      </c>
      <c r="F11" s="5">
        <f t="shared" ca="1" si="1"/>
        <v>0.02</v>
      </c>
      <c r="G11">
        <v>382</v>
      </c>
      <c r="H11" s="18">
        <f t="shared" si="2"/>
        <v>9</v>
      </c>
      <c r="I11" s="18">
        <f t="shared" si="3"/>
        <v>3438</v>
      </c>
      <c r="J11" s="18">
        <f t="shared" si="4"/>
        <v>859.5</v>
      </c>
      <c r="K11" s="18">
        <f t="shared" ca="1" si="5"/>
        <v>68.760000000000005</v>
      </c>
      <c r="L11" s="1"/>
      <c r="M11" s="1"/>
      <c r="N11" s="1"/>
      <c r="O11">
        <v>10</v>
      </c>
      <c r="P11" t="s">
        <v>8</v>
      </c>
      <c r="Q11" t="s">
        <v>14</v>
      </c>
      <c r="R11" t="s">
        <v>22</v>
      </c>
      <c r="S11" s="8">
        <v>13</v>
      </c>
      <c r="T11" s="6">
        <v>0.02</v>
      </c>
    </row>
    <row r="12" spans="1:20" x14ac:dyDescent="0.25">
      <c r="A12">
        <v>95</v>
      </c>
      <c r="B12" s="2">
        <v>40229</v>
      </c>
      <c r="C12" t="s">
        <v>8</v>
      </c>
      <c r="D12" t="str">
        <f t="shared" si="0"/>
        <v>Importerad</v>
      </c>
      <c r="E12" t="s">
        <v>20</v>
      </c>
      <c r="F12" s="5">
        <f t="shared" ca="1" si="1"/>
        <v>0.04</v>
      </c>
      <c r="G12">
        <v>102</v>
      </c>
      <c r="H12" s="18">
        <f t="shared" si="2"/>
        <v>9</v>
      </c>
      <c r="I12" s="18">
        <f t="shared" si="3"/>
        <v>918</v>
      </c>
      <c r="J12" s="18">
        <f t="shared" si="4"/>
        <v>229.5</v>
      </c>
      <c r="K12" s="18">
        <f t="shared" ca="1" si="5"/>
        <v>36.72</v>
      </c>
      <c r="L12" s="1"/>
      <c r="M12" s="1"/>
      <c r="N12" s="1"/>
    </row>
    <row r="13" spans="1:20" x14ac:dyDescent="0.25">
      <c r="A13">
        <v>103</v>
      </c>
      <c r="B13" s="2">
        <v>40234</v>
      </c>
      <c r="C13" t="s">
        <v>9</v>
      </c>
      <c r="D13" t="str">
        <f t="shared" si="0"/>
        <v>Importerad</v>
      </c>
      <c r="E13" t="s">
        <v>20</v>
      </c>
      <c r="F13" s="5">
        <f t="shared" ca="1" si="1"/>
        <v>0.02</v>
      </c>
      <c r="G13">
        <v>946</v>
      </c>
      <c r="H13" s="18">
        <f t="shared" si="2"/>
        <v>9</v>
      </c>
      <c r="I13" s="18">
        <f t="shared" si="3"/>
        <v>8514</v>
      </c>
      <c r="J13" s="18">
        <f t="shared" si="4"/>
        <v>2128.5</v>
      </c>
      <c r="K13" s="18">
        <f t="shared" ca="1" si="5"/>
        <v>170.28</v>
      </c>
      <c r="L13" s="1"/>
      <c r="M13" s="1"/>
      <c r="N13" s="1"/>
    </row>
    <row r="14" spans="1:20" x14ac:dyDescent="0.25">
      <c r="A14">
        <v>136</v>
      </c>
      <c r="B14" s="2">
        <v>40254</v>
      </c>
      <c r="C14" t="s">
        <v>0</v>
      </c>
      <c r="D14" t="str">
        <f t="shared" si="0"/>
        <v>Importerad</v>
      </c>
      <c r="E14" t="s">
        <v>20</v>
      </c>
      <c r="F14" s="5">
        <f t="shared" ca="1" si="1"/>
        <v>0.02</v>
      </c>
      <c r="G14">
        <v>688</v>
      </c>
      <c r="H14" s="18">
        <f t="shared" si="2"/>
        <v>9</v>
      </c>
      <c r="I14" s="18">
        <f t="shared" si="3"/>
        <v>6192</v>
      </c>
      <c r="J14" s="18">
        <f t="shared" si="4"/>
        <v>1548</v>
      </c>
      <c r="K14" s="18">
        <f t="shared" ca="1" si="5"/>
        <v>123.84</v>
      </c>
      <c r="L14" s="1"/>
      <c r="M14" s="1"/>
      <c r="N14" s="1"/>
    </row>
    <row r="15" spans="1:20" x14ac:dyDescent="0.25">
      <c r="A15">
        <v>153</v>
      </c>
      <c r="B15" s="2">
        <v>40260</v>
      </c>
      <c r="C15" t="s">
        <v>5</v>
      </c>
      <c r="D15" t="str">
        <f t="shared" si="0"/>
        <v>Importerad</v>
      </c>
      <c r="E15" t="s">
        <v>20</v>
      </c>
      <c r="F15" s="5">
        <f t="shared" ca="1" si="1"/>
        <v>0.02</v>
      </c>
      <c r="G15">
        <v>587</v>
      </c>
      <c r="H15" s="18">
        <f t="shared" si="2"/>
        <v>9</v>
      </c>
      <c r="I15" s="18">
        <f t="shared" si="3"/>
        <v>5283</v>
      </c>
      <c r="J15" s="18">
        <f t="shared" si="4"/>
        <v>1320.75</v>
      </c>
      <c r="K15" s="18">
        <f t="shared" ca="1" si="5"/>
        <v>105.66</v>
      </c>
      <c r="L15" s="1"/>
      <c r="M15" s="1"/>
      <c r="N15" s="1"/>
    </row>
    <row r="16" spans="1:20" x14ac:dyDescent="0.25">
      <c r="A16">
        <v>178</v>
      </c>
      <c r="B16" s="2">
        <v>40270</v>
      </c>
      <c r="C16" t="s">
        <v>5</v>
      </c>
      <c r="D16" t="str">
        <f t="shared" si="0"/>
        <v>Importerad</v>
      </c>
      <c r="E16" t="s">
        <v>20</v>
      </c>
      <c r="F16" s="5">
        <f t="shared" ca="1" si="1"/>
        <v>0.04</v>
      </c>
      <c r="G16">
        <v>79</v>
      </c>
      <c r="H16" s="18">
        <f t="shared" si="2"/>
        <v>9</v>
      </c>
      <c r="I16" s="18">
        <f t="shared" si="3"/>
        <v>711</v>
      </c>
      <c r="J16" s="18">
        <f t="shared" si="4"/>
        <v>177.75</v>
      </c>
      <c r="K16" s="18">
        <f t="shared" ca="1" si="5"/>
        <v>28.44</v>
      </c>
      <c r="L16" s="1"/>
      <c r="M16" s="1"/>
      <c r="N16" s="1"/>
    </row>
    <row r="17" spans="1:14" x14ac:dyDescent="0.25">
      <c r="A17">
        <v>180</v>
      </c>
      <c r="B17" s="2">
        <v>40272</v>
      </c>
      <c r="C17" t="s">
        <v>9</v>
      </c>
      <c r="D17" t="str">
        <f t="shared" si="0"/>
        <v>Importerad</v>
      </c>
      <c r="E17" t="s">
        <v>20</v>
      </c>
      <c r="F17" s="5">
        <f t="shared" ca="1" si="1"/>
        <v>0.01</v>
      </c>
      <c r="G17">
        <v>951</v>
      </c>
      <c r="H17" s="18">
        <f t="shared" si="2"/>
        <v>9</v>
      </c>
      <c r="I17" s="18">
        <f t="shared" si="3"/>
        <v>8559</v>
      </c>
      <c r="J17" s="18">
        <f t="shared" si="4"/>
        <v>2139.75</v>
      </c>
      <c r="K17" s="18">
        <f t="shared" ca="1" si="5"/>
        <v>85.59</v>
      </c>
      <c r="L17" s="1"/>
      <c r="M17" s="1"/>
      <c r="N17" s="1"/>
    </row>
    <row r="18" spans="1:14" x14ac:dyDescent="0.25">
      <c r="A18">
        <v>182</v>
      </c>
      <c r="B18" s="2">
        <v>40274</v>
      </c>
      <c r="C18" t="s">
        <v>8</v>
      </c>
      <c r="D18" t="str">
        <f t="shared" si="0"/>
        <v>Importerad</v>
      </c>
      <c r="E18" t="s">
        <v>20</v>
      </c>
      <c r="F18" s="5">
        <f t="shared" ca="1" si="1"/>
        <v>0.05</v>
      </c>
      <c r="G18">
        <v>227</v>
      </c>
      <c r="H18" s="18">
        <f t="shared" si="2"/>
        <v>9</v>
      </c>
      <c r="I18" s="18">
        <f t="shared" si="3"/>
        <v>2043</v>
      </c>
      <c r="J18" s="18">
        <f t="shared" si="4"/>
        <v>510.75</v>
      </c>
      <c r="K18" s="18">
        <f t="shared" ca="1" si="5"/>
        <v>102.15</v>
      </c>
      <c r="L18" s="1"/>
      <c r="M18" s="1"/>
      <c r="N18" s="1"/>
    </row>
    <row r="19" spans="1:14" x14ac:dyDescent="0.25">
      <c r="A19">
        <v>192</v>
      </c>
      <c r="B19" s="2">
        <v>40279</v>
      </c>
      <c r="C19" t="s">
        <v>11</v>
      </c>
      <c r="D19" t="str">
        <f t="shared" si="0"/>
        <v>Importerad</v>
      </c>
      <c r="E19" t="s">
        <v>20</v>
      </c>
      <c r="F19" s="5">
        <f t="shared" ca="1" si="1"/>
        <v>0.03</v>
      </c>
      <c r="G19">
        <v>315</v>
      </c>
      <c r="H19" s="18">
        <f t="shared" si="2"/>
        <v>9</v>
      </c>
      <c r="I19" s="18">
        <f t="shared" si="3"/>
        <v>2835</v>
      </c>
      <c r="J19" s="18">
        <f t="shared" si="4"/>
        <v>708.75</v>
      </c>
      <c r="K19" s="18">
        <f t="shared" ca="1" si="5"/>
        <v>85.05</v>
      </c>
      <c r="L19" s="1"/>
      <c r="M19" s="1"/>
      <c r="N19" s="1"/>
    </row>
    <row r="20" spans="1:14" x14ac:dyDescent="0.25">
      <c r="A20">
        <v>207</v>
      </c>
      <c r="B20" s="2">
        <v>40287</v>
      </c>
      <c r="C20" t="s">
        <v>9</v>
      </c>
      <c r="D20" t="str">
        <f t="shared" si="0"/>
        <v>Importerad</v>
      </c>
      <c r="E20" t="s">
        <v>20</v>
      </c>
      <c r="F20" s="5">
        <f t="shared" ca="1" si="1"/>
        <v>0.03</v>
      </c>
      <c r="G20">
        <v>645</v>
      </c>
      <c r="H20" s="18">
        <f t="shared" si="2"/>
        <v>9</v>
      </c>
      <c r="I20" s="18">
        <f t="shared" si="3"/>
        <v>5805</v>
      </c>
      <c r="J20" s="18">
        <f t="shared" si="4"/>
        <v>1451.25</v>
      </c>
      <c r="K20" s="18">
        <f t="shared" ca="1" si="5"/>
        <v>174.15</v>
      </c>
      <c r="L20" s="1"/>
      <c r="M20" s="1"/>
      <c r="N20" s="1"/>
    </row>
    <row r="21" spans="1:14" x14ac:dyDescent="0.25">
      <c r="A21">
        <v>210</v>
      </c>
      <c r="B21" s="2">
        <v>40288</v>
      </c>
      <c r="C21" t="s">
        <v>0</v>
      </c>
      <c r="D21" t="str">
        <f t="shared" si="0"/>
        <v>Importerad</v>
      </c>
      <c r="E21" t="s">
        <v>20</v>
      </c>
      <c r="F21" s="5">
        <f t="shared" ca="1" si="1"/>
        <v>0.01</v>
      </c>
      <c r="G21">
        <v>501</v>
      </c>
      <c r="H21" s="18">
        <f t="shared" si="2"/>
        <v>9</v>
      </c>
      <c r="I21" s="18">
        <f t="shared" si="3"/>
        <v>4509</v>
      </c>
      <c r="J21" s="18">
        <f t="shared" si="4"/>
        <v>1127.25</v>
      </c>
      <c r="K21" s="18">
        <f t="shared" ca="1" si="5"/>
        <v>45.09</v>
      </c>
      <c r="L21" s="1"/>
      <c r="M21" s="1"/>
      <c r="N21" s="1"/>
    </row>
    <row r="22" spans="1:14" x14ac:dyDescent="0.25">
      <c r="A22">
        <v>216</v>
      </c>
      <c r="B22" s="2">
        <v>40292</v>
      </c>
      <c r="C22" t="s">
        <v>0</v>
      </c>
      <c r="D22" t="str">
        <f t="shared" si="0"/>
        <v>Importerad</v>
      </c>
      <c r="E22" t="s">
        <v>20</v>
      </c>
      <c r="F22" s="5">
        <f t="shared" ca="1" si="1"/>
        <v>0.03</v>
      </c>
      <c r="G22">
        <v>677</v>
      </c>
      <c r="H22" s="18">
        <f t="shared" si="2"/>
        <v>9</v>
      </c>
      <c r="I22" s="18">
        <f t="shared" si="3"/>
        <v>6093</v>
      </c>
      <c r="J22" s="18">
        <f t="shared" si="4"/>
        <v>1523.25</v>
      </c>
      <c r="K22" s="18">
        <f t="shared" ca="1" si="5"/>
        <v>182.79</v>
      </c>
      <c r="L22" s="1"/>
      <c r="M22" s="1"/>
      <c r="N22" s="1"/>
    </row>
    <row r="23" spans="1:14" x14ac:dyDescent="0.25">
      <c r="A23">
        <v>220</v>
      </c>
      <c r="B23" s="2">
        <v>40296</v>
      </c>
      <c r="C23" t="s">
        <v>12</v>
      </c>
      <c r="D23" t="str">
        <f t="shared" si="0"/>
        <v>Importerad</v>
      </c>
      <c r="E23" t="s">
        <v>20</v>
      </c>
      <c r="F23" s="5">
        <f t="shared" ca="1" si="1"/>
        <v>0.04</v>
      </c>
      <c r="G23">
        <v>347</v>
      </c>
      <c r="H23" s="18">
        <f t="shared" si="2"/>
        <v>9</v>
      </c>
      <c r="I23" s="18">
        <f t="shared" si="3"/>
        <v>3123</v>
      </c>
      <c r="J23" s="18">
        <f t="shared" si="4"/>
        <v>780.75</v>
      </c>
      <c r="K23" s="18">
        <f t="shared" ca="1" si="5"/>
        <v>124.92</v>
      </c>
      <c r="L23" s="1"/>
      <c r="M23" s="1"/>
      <c r="N23" s="1"/>
    </row>
    <row r="24" spans="1:14" x14ac:dyDescent="0.25">
      <c r="A24">
        <v>222</v>
      </c>
      <c r="B24" s="2">
        <v>40297</v>
      </c>
      <c r="C24" t="s">
        <v>6</v>
      </c>
      <c r="D24" t="str">
        <f t="shared" si="0"/>
        <v>Importerad</v>
      </c>
      <c r="E24" t="s">
        <v>20</v>
      </c>
      <c r="F24" s="5">
        <f t="shared" ca="1" si="1"/>
        <v>0.03</v>
      </c>
      <c r="G24">
        <v>431</v>
      </c>
      <c r="H24" s="18">
        <f t="shared" si="2"/>
        <v>9</v>
      </c>
      <c r="I24" s="18">
        <f t="shared" si="3"/>
        <v>3879</v>
      </c>
      <c r="J24" s="18">
        <f t="shared" si="4"/>
        <v>969.75</v>
      </c>
      <c r="K24" s="18">
        <f t="shared" ca="1" si="5"/>
        <v>116.36999999999999</v>
      </c>
      <c r="L24" s="1"/>
      <c r="M24" s="1"/>
      <c r="N24" s="1"/>
    </row>
    <row r="25" spans="1:14" x14ac:dyDescent="0.25">
      <c r="A25">
        <v>227</v>
      </c>
      <c r="B25" s="2">
        <v>40299</v>
      </c>
      <c r="C25" t="s">
        <v>0</v>
      </c>
      <c r="D25" t="str">
        <f t="shared" si="0"/>
        <v>Importerad</v>
      </c>
      <c r="E25" t="s">
        <v>20</v>
      </c>
      <c r="F25" s="5">
        <f t="shared" ca="1" si="1"/>
        <v>0.02</v>
      </c>
      <c r="G25">
        <v>442</v>
      </c>
      <c r="H25" s="18">
        <f t="shared" si="2"/>
        <v>9</v>
      </c>
      <c r="I25" s="18">
        <f t="shared" si="3"/>
        <v>3978</v>
      </c>
      <c r="J25" s="18">
        <f t="shared" si="4"/>
        <v>994.5</v>
      </c>
      <c r="K25" s="18">
        <f t="shared" ca="1" si="5"/>
        <v>79.56</v>
      </c>
      <c r="L25" s="1"/>
      <c r="M25" s="1"/>
      <c r="N25" s="1"/>
    </row>
    <row r="26" spans="1:14" x14ac:dyDescent="0.25">
      <c r="A26">
        <v>230</v>
      </c>
      <c r="B26" s="2">
        <v>40300</v>
      </c>
      <c r="C26" t="s">
        <v>0</v>
      </c>
      <c r="D26" t="str">
        <f t="shared" si="0"/>
        <v>Importerad</v>
      </c>
      <c r="E26" t="s">
        <v>20</v>
      </c>
      <c r="F26" s="5">
        <f t="shared" ca="1" si="1"/>
        <v>0.05</v>
      </c>
      <c r="G26">
        <v>181</v>
      </c>
      <c r="H26" s="18">
        <f t="shared" si="2"/>
        <v>9</v>
      </c>
      <c r="I26" s="18">
        <f t="shared" si="3"/>
        <v>1629</v>
      </c>
      <c r="J26" s="18">
        <f t="shared" si="4"/>
        <v>407.25</v>
      </c>
      <c r="K26" s="18">
        <f t="shared" ca="1" si="5"/>
        <v>81.45</v>
      </c>
      <c r="L26" s="1"/>
      <c r="M26" s="1"/>
      <c r="N26" s="1"/>
    </row>
    <row r="27" spans="1:14" x14ac:dyDescent="0.25">
      <c r="A27">
        <v>239</v>
      </c>
      <c r="B27" s="2">
        <v>40303</v>
      </c>
      <c r="C27" t="s">
        <v>8</v>
      </c>
      <c r="D27" t="str">
        <f t="shared" si="0"/>
        <v>Importerad</v>
      </c>
      <c r="E27" t="s">
        <v>20</v>
      </c>
      <c r="F27" s="5">
        <f t="shared" ca="1" si="1"/>
        <v>0.03</v>
      </c>
      <c r="G27">
        <v>798</v>
      </c>
      <c r="H27" s="18">
        <f t="shared" si="2"/>
        <v>9</v>
      </c>
      <c r="I27" s="18">
        <f t="shared" si="3"/>
        <v>7182</v>
      </c>
      <c r="J27" s="18">
        <f t="shared" si="4"/>
        <v>1795.5</v>
      </c>
      <c r="K27" s="18">
        <f t="shared" ca="1" si="5"/>
        <v>215.45999999999998</v>
      </c>
      <c r="L27" s="1"/>
      <c r="M27" s="1"/>
      <c r="N27" s="1"/>
    </row>
    <row r="28" spans="1:14" x14ac:dyDescent="0.25">
      <c r="A28">
        <v>242</v>
      </c>
      <c r="B28" s="2">
        <v>40304</v>
      </c>
      <c r="C28" t="s">
        <v>5</v>
      </c>
      <c r="D28" t="str">
        <f t="shared" si="0"/>
        <v>Importerad</v>
      </c>
      <c r="E28" t="s">
        <v>20</v>
      </c>
      <c r="F28" s="5">
        <f t="shared" ca="1" si="1"/>
        <v>0.03</v>
      </c>
      <c r="G28">
        <v>82</v>
      </c>
      <c r="H28" s="18">
        <f t="shared" si="2"/>
        <v>9</v>
      </c>
      <c r="I28" s="18">
        <f t="shared" si="3"/>
        <v>738</v>
      </c>
      <c r="J28" s="18">
        <f t="shared" si="4"/>
        <v>184.5</v>
      </c>
      <c r="K28" s="18">
        <f t="shared" ca="1" si="5"/>
        <v>22.14</v>
      </c>
      <c r="L28" s="1"/>
      <c r="M28" s="1"/>
      <c r="N28" s="1"/>
    </row>
    <row r="29" spans="1:14" x14ac:dyDescent="0.25">
      <c r="A29">
        <v>261</v>
      </c>
      <c r="B29" s="2">
        <v>40316</v>
      </c>
      <c r="C29" t="s">
        <v>8</v>
      </c>
      <c r="D29" t="str">
        <f t="shared" si="0"/>
        <v>Importerad</v>
      </c>
      <c r="E29" t="s">
        <v>20</v>
      </c>
      <c r="F29" s="5">
        <f t="shared" ca="1" si="1"/>
        <v>0.03</v>
      </c>
      <c r="G29">
        <v>770</v>
      </c>
      <c r="H29" s="18">
        <f t="shared" si="2"/>
        <v>9</v>
      </c>
      <c r="I29" s="18">
        <f t="shared" si="3"/>
        <v>6930</v>
      </c>
      <c r="J29" s="18">
        <f t="shared" si="4"/>
        <v>1732.5</v>
      </c>
      <c r="K29" s="18">
        <f t="shared" ca="1" si="5"/>
        <v>207.9</v>
      </c>
      <c r="L29" s="1"/>
      <c r="M29" s="1"/>
      <c r="N29" s="1"/>
    </row>
    <row r="30" spans="1:14" x14ac:dyDescent="0.25">
      <c r="A30">
        <v>291</v>
      </c>
      <c r="B30" s="2">
        <v>40330</v>
      </c>
      <c r="C30" t="s">
        <v>12</v>
      </c>
      <c r="D30" t="str">
        <f t="shared" si="0"/>
        <v>Importerad</v>
      </c>
      <c r="E30" t="s">
        <v>20</v>
      </c>
      <c r="F30" s="5">
        <f t="shared" ca="1" si="1"/>
        <v>0.04</v>
      </c>
      <c r="G30">
        <v>53</v>
      </c>
      <c r="H30" s="18">
        <f t="shared" si="2"/>
        <v>9</v>
      </c>
      <c r="I30" s="18">
        <f t="shared" si="3"/>
        <v>477</v>
      </c>
      <c r="J30" s="18">
        <f t="shared" si="4"/>
        <v>119.25</v>
      </c>
      <c r="K30" s="18">
        <f t="shared" ca="1" si="5"/>
        <v>19.080000000000002</v>
      </c>
      <c r="L30" s="1"/>
      <c r="M30" s="1"/>
      <c r="N30" s="1"/>
    </row>
    <row r="31" spans="1:14" x14ac:dyDescent="0.25">
      <c r="A31">
        <v>306</v>
      </c>
      <c r="B31" s="2">
        <v>40339</v>
      </c>
      <c r="C31" t="s">
        <v>5</v>
      </c>
      <c r="D31" t="str">
        <f t="shared" si="0"/>
        <v>Importerad</v>
      </c>
      <c r="E31" t="s">
        <v>20</v>
      </c>
      <c r="F31" s="5">
        <f t="shared" ca="1" si="1"/>
        <v>0.04</v>
      </c>
      <c r="G31">
        <v>809</v>
      </c>
      <c r="H31" s="18">
        <f t="shared" si="2"/>
        <v>9</v>
      </c>
      <c r="I31" s="18">
        <f t="shared" si="3"/>
        <v>7281</v>
      </c>
      <c r="J31" s="18">
        <f t="shared" si="4"/>
        <v>1820.25</v>
      </c>
      <c r="K31" s="18">
        <f t="shared" ca="1" si="5"/>
        <v>291.24</v>
      </c>
      <c r="L31" s="1"/>
      <c r="M31" s="1"/>
      <c r="N31" s="1"/>
    </row>
    <row r="32" spans="1:14" x14ac:dyDescent="0.25">
      <c r="A32">
        <v>313</v>
      </c>
      <c r="B32" s="2">
        <v>40345</v>
      </c>
      <c r="C32" t="s">
        <v>11</v>
      </c>
      <c r="D32" t="str">
        <f t="shared" si="0"/>
        <v>Importerad</v>
      </c>
      <c r="E32" t="s">
        <v>20</v>
      </c>
      <c r="F32" s="5">
        <f t="shared" ca="1" si="1"/>
        <v>0.05</v>
      </c>
      <c r="G32">
        <v>67</v>
      </c>
      <c r="H32" s="18">
        <f t="shared" si="2"/>
        <v>9</v>
      </c>
      <c r="I32" s="18">
        <f t="shared" si="3"/>
        <v>603</v>
      </c>
      <c r="J32" s="18">
        <f t="shared" si="4"/>
        <v>150.75</v>
      </c>
      <c r="K32" s="18">
        <f t="shared" ca="1" si="5"/>
        <v>30.150000000000002</v>
      </c>
      <c r="L32" s="1"/>
      <c r="M32" s="1"/>
      <c r="N32" s="1"/>
    </row>
    <row r="33" spans="1:14" x14ac:dyDescent="0.25">
      <c r="A33">
        <v>327</v>
      </c>
      <c r="B33" s="2">
        <v>40353</v>
      </c>
      <c r="C33" t="s">
        <v>11</v>
      </c>
      <c r="D33" t="str">
        <f t="shared" si="0"/>
        <v>Importerad</v>
      </c>
      <c r="E33" t="s">
        <v>20</v>
      </c>
      <c r="F33" s="5">
        <f t="shared" ca="1" si="1"/>
        <v>0.03</v>
      </c>
      <c r="G33">
        <v>594</v>
      </c>
      <c r="H33" s="18">
        <f t="shared" si="2"/>
        <v>9</v>
      </c>
      <c r="I33" s="18">
        <f t="shared" si="3"/>
        <v>5346</v>
      </c>
      <c r="J33" s="18">
        <f t="shared" si="4"/>
        <v>1336.5</v>
      </c>
      <c r="K33" s="18">
        <f t="shared" ca="1" si="5"/>
        <v>160.38</v>
      </c>
      <c r="L33" s="1"/>
      <c r="M33" s="1"/>
      <c r="N33" s="1"/>
    </row>
    <row r="34" spans="1:14" x14ac:dyDescent="0.25">
      <c r="A34">
        <v>332</v>
      </c>
      <c r="B34" s="2">
        <v>40356</v>
      </c>
      <c r="C34" t="s">
        <v>10</v>
      </c>
      <c r="D34" t="str">
        <f t="shared" si="0"/>
        <v>Importerad</v>
      </c>
      <c r="E34" t="s">
        <v>20</v>
      </c>
      <c r="F34" s="5">
        <f t="shared" ca="1" si="1"/>
        <v>0.04</v>
      </c>
      <c r="G34">
        <v>254</v>
      </c>
      <c r="H34" s="18">
        <f t="shared" si="2"/>
        <v>9</v>
      </c>
      <c r="I34" s="18">
        <f t="shared" si="3"/>
        <v>2286</v>
      </c>
      <c r="J34" s="18">
        <f t="shared" si="4"/>
        <v>571.5</v>
      </c>
      <c r="K34" s="18">
        <f t="shared" ca="1" si="5"/>
        <v>91.44</v>
      </c>
      <c r="L34" s="1"/>
      <c r="M34" s="1"/>
      <c r="N34" s="1"/>
    </row>
    <row r="35" spans="1:14" x14ac:dyDescent="0.25">
      <c r="A35">
        <v>341</v>
      </c>
      <c r="B35" s="2">
        <v>40360</v>
      </c>
      <c r="C35" t="s">
        <v>12</v>
      </c>
      <c r="D35" t="str">
        <f t="shared" si="0"/>
        <v>Importerad</v>
      </c>
      <c r="E35" t="s">
        <v>20</v>
      </c>
      <c r="F35" s="5">
        <f t="shared" ca="1" si="1"/>
        <v>0.05</v>
      </c>
      <c r="G35">
        <v>258</v>
      </c>
      <c r="H35" s="18">
        <f t="shared" si="2"/>
        <v>9</v>
      </c>
      <c r="I35" s="18">
        <f t="shared" si="3"/>
        <v>2322</v>
      </c>
      <c r="J35" s="18">
        <f t="shared" si="4"/>
        <v>580.5</v>
      </c>
      <c r="K35" s="18">
        <f t="shared" ca="1" si="5"/>
        <v>116.10000000000001</v>
      </c>
      <c r="L35" s="1"/>
      <c r="M35" s="1"/>
      <c r="N35" s="1"/>
    </row>
    <row r="36" spans="1:14" x14ac:dyDescent="0.25">
      <c r="A36">
        <v>389</v>
      </c>
      <c r="B36" s="2">
        <v>40382</v>
      </c>
      <c r="C36" t="s">
        <v>8</v>
      </c>
      <c r="D36" t="str">
        <f t="shared" si="0"/>
        <v>Importerad</v>
      </c>
      <c r="E36" t="s">
        <v>20</v>
      </c>
      <c r="F36" s="5">
        <f t="shared" ca="1" si="1"/>
        <v>0.02</v>
      </c>
      <c r="G36">
        <v>39</v>
      </c>
      <c r="H36" s="18">
        <f t="shared" si="2"/>
        <v>9</v>
      </c>
      <c r="I36" s="18">
        <f t="shared" si="3"/>
        <v>351</v>
      </c>
      <c r="J36" s="18">
        <f t="shared" si="4"/>
        <v>87.75</v>
      </c>
      <c r="K36" s="18">
        <f t="shared" ca="1" si="5"/>
        <v>7.0200000000000005</v>
      </c>
      <c r="L36" s="1"/>
      <c r="M36" s="1"/>
      <c r="N36" s="1"/>
    </row>
    <row r="37" spans="1:14" x14ac:dyDescent="0.25">
      <c r="A37">
        <v>393</v>
      </c>
      <c r="B37" s="2">
        <v>40383</v>
      </c>
      <c r="C37" t="s">
        <v>11</v>
      </c>
      <c r="D37" t="str">
        <f t="shared" si="0"/>
        <v>Importerad</v>
      </c>
      <c r="E37" t="s">
        <v>20</v>
      </c>
      <c r="F37" s="5">
        <f t="shared" ca="1" si="1"/>
        <v>0.01</v>
      </c>
      <c r="G37">
        <v>298</v>
      </c>
      <c r="H37" s="18">
        <f t="shared" si="2"/>
        <v>9</v>
      </c>
      <c r="I37" s="18">
        <f t="shared" si="3"/>
        <v>2682</v>
      </c>
      <c r="J37" s="18">
        <f t="shared" si="4"/>
        <v>670.5</v>
      </c>
      <c r="K37" s="18">
        <f t="shared" ca="1" si="5"/>
        <v>26.82</v>
      </c>
      <c r="L37" s="1"/>
      <c r="M37" s="1"/>
      <c r="N37" s="1"/>
    </row>
    <row r="38" spans="1:14" x14ac:dyDescent="0.25">
      <c r="A38">
        <v>400</v>
      </c>
      <c r="B38" s="2">
        <v>40387</v>
      </c>
      <c r="C38" t="s">
        <v>10</v>
      </c>
      <c r="D38" t="str">
        <f t="shared" si="0"/>
        <v>Importerad</v>
      </c>
      <c r="E38" t="s">
        <v>20</v>
      </c>
      <c r="F38" s="5">
        <f t="shared" ca="1" si="1"/>
        <v>0.05</v>
      </c>
      <c r="G38">
        <v>275</v>
      </c>
      <c r="H38" s="18">
        <f t="shared" si="2"/>
        <v>9</v>
      </c>
      <c r="I38" s="18">
        <f t="shared" si="3"/>
        <v>2475</v>
      </c>
      <c r="J38" s="18">
        <f t="shared" si="4"/>
        <v>618.75</v>
      </c>
      <c r="K38" s="18">
        <f t="shared" ca="1" si="5"/>
        <v>123.75</v>
      </c>
      <c r="L38" s="1"/>
      <c r="M38" s="1"/>
      <c r="N38" s="1"/>
    </row>
    <row r="39" spans="1:14" x14ac:dyDescent="0.25">
      <c r="A39">
        <v>409</v>
      </c>
      <c r="B39" s="2">
        <v>40391</v>
      </c>
      <c r="C39" t="s">
        <v>6</v>
      </c>
      <c r="D39" t="str">
        <f t="shared" si="0"/>
        <v>Importerad</v>
      </c>
      <c r="E39" t="s">
        <v>20</v>
      </c>
      <c r="F39" s="5">
        <f t="shared" ca="1" si="1"/>
        <v>0.04</v>
      </c>
      <c r="G39">
        <v>634</v>
      </c>
      <c r="H39" s="18">
        <f t="shared" si="2"/>
        <v>9</v>
      </c>
      <c r="I39" s="18">
        <f t="shared" si="3"/>
        <v>5706</v>
      </c>
      <c r="J39" s="18">
        <f t="shared" si="4"/>
        <v>1426.5</v>
      </c>
      <c r="K39" s="18">
        <f t="shared" ca="1" si="5"/>
        <v>228.24</v>
      </c>
      <c r="L39" s="1"/>
      <c r="M39" s="1"/>
      <c r="N39" s="1"/>
    </row>
    <row r="40" spans="1:14" x14ac:dyDescent="0.25">
      <c r="A40">
        <v>415</v>
      </c>
      <c r="B40" s="2">
        <v>40394</v>
      </c>
      <c r="C40" t="s">
        <v>9</v>
      </c>
      <c r="D40" t="str">
        <f t="shared" si="0"/>
        <v>Importerad</v>
      </c>
      <c r="E40" t="s">
        <v>20</v>
      </c>
      <c r="F40" s="5">
        <f t="shared" ca="1" si="1"/>
        <v>0.04</v>
      </c>
      <c r="G40">
        <v>594</v>
      </c>
      <c r="H40" s="18">
        <f t="shared" si="2"/>
        <v>9</v>
      </c>
      <c r="I40" s="18">
        <f t="shared" si="3"/>
        <v>5346</v>
      </c>
      <c r="J40" s="18">
        <f t="shared" si="4"/>
        <v>1336.5</v>
      </c>
      <c r="K40" s="18">
        <f t="shared" ca="1" si="5"/>
        <v>213.84</v>
      </c>
      <c r="L40" s="1"/>
      <c r="M40" s="1"/>
      <c r="N40" s="1"/>
    </row>
    <row r="41" spans="1:14" x14ac:dyDescent="0.25">
      <c r="A41">
        <v>437</v>
      </c>
      <c r="B41" s="2">
        <v>40405</v>
      </c>
      <c r="C41" t="s">
        <v>9</v>
      </c>
      <c r="D41" t="str">
        <f t="shared" si="0"/>
        <v>Importerad</v>
      </c>
      <c r="E41" t="s">
        <v>20</v>
      </c>
      <c r="F41" s="5">
        <f t="shared" ca="1" si="1"/>
        <v>0.03</v>
      </c>
      <c r="G41">
        <v>443</v>
      </c>
      <c r="H41" s="18">
        <f t="shared" si="2"/>
        <v>9</v>
      </c>
      <c r="I41" s="18">
        <f t="shared" si="3"/>
        <v>3987</v>
      </c>
      <c r="J41" s="18">
        <f t="shared" si="4"/>
        <v>996.75</v>
      </c>
      <c r="K41" s="18">
        <f t="shared" ca="1" si="5"/>
        <v>119.61</v>
      </c>
      <c r="L41" s="1"/>
      <c r="M41" s="1"/>
      <c r="N41" s="1"/>
    </row>
    <row r="42" spans="1:14" x14ac:dyDescent="0.25">
      <c r="A42">
        <v>453</v>
      </c>
      <c r="B42" s="2">
        <v>40413</v>
      </c>
      <c r="C42" t="s">
        <v>6</v>
      </c>
      <c r="D42" t="str">
        <f t="shared" si="0"/>
        <v>Importerad</v>
      </c>
      <c r="E42" t="s">
        <v>20</v>
      </c>
      <c r="F42" s="5">
        <f t="shared" ca="1" si="1"/>
        <v>0.04</v>
      </c>
      <c r="G42">
        <v>387</v>
      </c>
      <c r="H42" s="18">
        <f t="shared" si="2"/>
        <v>9</v>
      </c>
      <c r="I42" s="18">
        <f t="shared" si="3"/>
        <v>3483</v>
      </c>
      <c r="J42" s="18">
        <f t="shared" si="4"/>
        <v>870.75</v>
      </c>
      <c r="K42" s="18">
        <f t="shared" ca="1" si="5"/>
        <v>139.32</v>
      </c>
      <c r="L42" s="1"/>
      <c r="M42" s="1"/>
      <c r="N42" s="1"/>
    </row>
    <row r="43" spans="1:14" x14ac:dyDescent="0.25">
      <c r="A43">
        <v>461</v>
      </c>
      <c r="B43" s="2">
        <v>40418</v>
      </c>
      <c r="C43" t="s">
        <v>0</v>
      </c>
      <c r="D43" t="str">
        <f t="shared" si="0"/>
        <v>Importerad</v>
      </c>
      <c r="E43" t="s">
        <v>20</v>
      </c>
      <c r="F43" s="5">
        <f t="shared" ca="1" si="1"/>
        <v>0.04</v>
      </c>
      <c r="G43">
        <v>51</v>
      </c>
      <c r="H43" s="18">
        <f t="shared" si="2"/>
        <v>9</v>
      </c>
      <c r="I43" s="18">
        <f t="shared" si="3"/>
        <v>459</v>
      </c>
      <c r="J43" s="18">
        <f t="shared" si="4"/>
        <v>114.75</v>
      </c>
      <c r="K43" s="18">
        <f t="shared" ca="1" si="5"/>
        <v>18.36</v>
      </c>
      <c r="L43" s="1"/>
      <c r="M43" s="1"/>
      <c r="N43" s="1"/>
    </row>
    <row r="44" spans="1:14" x14ac:dyDescent="0.25">
      <c r="A44">
        <v>475</v>
      </c>
      <c r="B44" s="2">
        <v>40423</v>
      </c>
      <c r="C44" t="s">
        <v>7</v>
      </c>
      <c r="D44" t="str">
        <f t="shared" si="0"/>
        <v>Importerad</v>
      </c>
      <c r="E44" t="s">
        <v>20</v>
      </c>
      <c r="F44" s="5">
        <f t="shared" ca="1" si="1"/>
        <v>0.04</v>
      </c>
      <c r="G44">
        <v>213</v>
      </c>
      <c r="H44" s="18">
        <f t="shared" si="2"/>
        <v>9</v>
      </c>
      <c r="I44" s="18">
        <f t="shared" si="3"/>
        <v>1917</v>
      </c>
      <c r="J44" s="18">
        <f t="shared" si="4"/>
        <v>479.25</v>
      </c>
      <c r="K44" s="18">
        <f t="shared" ca="1" si="5"/>
        <v>76.680000000000007</v>
      </c>
      <c r="L44" s="1"/>
      <c r="M44" s="1"/>
      <c r="N44" s="1"/>
    </row>
    <row r="45" spans="1:14" x14ac:dyDescent="0.25">
      <c r="A45">
        <v>476</v>
      </c>
      <c r="B45" s="2">
        <v>40423</v>
      </c>
      <c r="C45" t="s">
        <v>9</v>
      </c>
      <c r="D45" t="str">
        <f t="shared" si="0"/>
        <v>Importerad</v>
      </c>
      <c r="E45" t="s">
        <v>20</v>
      </c>
      <c r="F45" s="5">
        <f t="shared" ca="1" si="1"/>
        <v>0.01</v>
      </c>
      <c r="G45">
        <v>878</v>
      </c>
      <c r="H45" s="18">
        <f t="shared" si="2"/>
        <v>9</v>
      </c>
      <c r="I45" s="18">
        <f t="shared" si="3"/>
        <v>7902</v>
      </c>
      <c r="J45" s="18">
        <f t="shared" si="4"/>
        <v>1975.5</v>
      </c>
      <c r="K45" s="18">
        <f t="shared" ca="1" si="5"/>
        <v>79.02</v>
      </c>
      <c r="L45" s="1"/>
      <c r="M45" s="1"/>
      <c r="N45" s="1"/>
    </row>
    <row r="46" spans="1:14" x14ac:dyDescent="0.25">
      <c r="A46">
        <v>480</v>
      </c>
      <c r="B46" s="2">
        <v>40424</v>
      </c>
      <c r="C46" t="s">
        <v>11</v>
      </c>
      <c r="D46" t="str">
        <f t="shared" si="0"/>
        <v>Importerad</v>
      </c>
      <c r="E46" t="s">
        <v>20</v>
      </c>
      <c r="F46" s="5">
        <f t="shared" ca="1" si="1"/>
        <v>0.05</v>
      </c>
      <c r="G46">
        <v>554</v>
      </c>
      <c r="H46" s="18">
        <f t="shared" si="2"/>
        <v>9</v>
      </c>
      <c r="I46" s="18">
        <f t="shared" si="3"/>
        <v>4986</v>
      </c>
      <c r="J46" s="18">
        <f t="shared" si="4"/>
        <v>1246.5</v>
      </c>
      <c r="K46" s="18">
        <f t="shared" ca="1" si="5"/>
        <v>249.3</v>
      </c>
      <c r="L46" s="1"/>
      <c r="M46" s="1"/>
      <c r="N46" s="1"/>
    </row>
    <row r="47" spans="1:14" x14ac:dyDescent="0.25">
      <c r="A47">
        <v>489</v>
      </c>
      <c r="B47" s="2">
        <v>40427</v>
      </c>
      <c r="C47" t="s">
        <v>6</v>
      </c>
      <c r="D47" t="str">
        <f t="shared" si="0"/>
        <v>Importerad</v>
      </c>
      <c r="E47" t="s">
        <v>20</v>
      </c>
      <c r="F47" s="5">
        <f t="shared" ca="1" si="1"/>
        <v>0.05</v>
      </c>
      <c r="G47">
        <v>954</v>
      </c>
      <c r="H47" s="18">
        <f t="shared" si="2"/>
        <v>9</v>
      </c>
      <c r="I47" s="18">
        <f t="shared" si="3"/>
        <v>8586</v>
      </c>
      <c r="J47" s="18">
        <f t="shared" si="4"/>
        <v>2146.5</v>
      </c>
      <c r="K47" s="18">
        <f t="shared" ca="1" si="5"/>
        <v>429.3</v>
      </c>
      <c r="L47" s="1"/>
      <c r="M47" s="1"/>
      <c r="N47" s="1"/>
    </row>
    <row r="48" spans="1:14" x14ac:dyDescent="0.25">
      <c r="A48">
        <v>494</v>
      </c>
      <c r="B48" s="2">
        <v>40428</v>
      </c>
      <c r="C48" t="s">
        <v>0</v>
      </c>
      <c r="D48" t="str">
        <f t="shared" si="0"/>
        <v>Importerad</v>
      </c>
      <c r="E48" t="s">
        <v>20</v>
      </c>
      <c r="F48" s="5">
        <f t="shared" ca="1" si="1"/>
        <v>0.02</v>
      </c>
      <c r="G48">
        <v>980</v>
      </c>
      <c r="H48" s="18">
        <f t="shared" si="2"/>
        <v>9</v>
      </c>
      <c r="I48" s="18">
        <f t="shared" si="3"/>
        <v>8820</v>
      </c>
      <c r="J48" s="18">
        <f t="shared" si="4"/>
        <v>2205</v>
      </c>
      <c r="K48" s="18">
        <f t="shared" ca="1" si="5"/>
        <v>176.4</v>
      </c>
      <c r="L48" s="1"/>
      <c r="M48" s="1"/>
      <c r="N48" s="1"/>
    </row>
    <row r="49" spans="1:14" x14ac:dyDescent="0.25">
      <c r="A49">
        <v>495</v>
      </c>
      <c r="B49" s="2">
        <v>40428</v>
      </c>
      <c r="C49" t="s">
        <v>8</v>
      </c>
      <c r="D49" t="str">
        <f t="shared" si="0"/>
        <v>Importerad</v>
      </c>
      <c r="E49" t="s">
        <v>20</v>
      </c>
      <c r="F49" s="5">
        <f t="shared" ca="1" si="1"/>
        <v>0.01</v>
      </c>
      <c r="G49">
        <v>583</v>
      </c>
      <c r="H49" s="18">
        <f t="shared" si="2"/>
        <v>9</v>
      </c>
      <c r="I49" s="18">
        <f t="shared" si="3"/>
        <v>5247</v>
      </c>
      <c r="J49" s="18">
        <f t="shared" si="4"/>
        <v>1311.75</v>
      </c>
      <c r="K49" s="18">
        <f t="shared" ca="1" si="5"/>
        <v>52.47</v>
      </c>
      <c r="L49" s="1"/>
      <c r="M49" s="1"/>
      <c r="N49" s="1"/>
    </row>
    <row r="50" spans="1:14" x14ac:dyDescent="0.25">
      <c r="A50">
        <v>499</v>
      </c>
      <c r="B50" s="2">
        <v>40429</v>
      </c>
      <c r="C50" t="s">
        <v>12</v>
      </c>
      <c r="D50" t="str">
        <f t="shared" si="0"/>
        <v>Importerad</v>
      </c>
      <c r="E50" t="s">
        <v>20</v>
      </c>
      <c r="F50" s="5">
        <f t="shared" ca="1" si="1"/>
        <v>0.05</v>
      </c>
      <c r="G50">
        <v>40</v>
      </c>
      <c r="H50" s="18">
        <f t="shared" si="2"/>
        <v>9</v>
      </c>
      <c r="I50" s="18">
        <f t="shared" si="3"/>
        <v>360</v>
      </c>
      <c r="J50" s="18">
        <f t="shared" si="4"/>
        <v>90</v>
      </c>
      <c r="K50" s="18">
        <f t="shared" ca="1" si="5"/>
        <v>18</v>
      </c>
      <c r="L50" s="1"/>
      <c r="M50" s="1"/>
      <c r="N50" s="1"/>
    </row>
    <row r="51" spans="1:14" x14ac:dyDescent="0.25">
      <c r="A51">
        <v>523</v>
      </c>
      <c r="B51" s="2">
        <v>40438</v>
      </c>
      <c r="C51" t="s">
        <v>6</v>
      </c>
      <c r="D51" t="str">
        <f t="shared" si="0"/>
        <v>Importerad</v>
      </c>
      <c r="E51" t="s">
        <v>20</v>
      </c>
      <c r="F51" s="5">
        <f t="shared" ca="1" si="1"/>
        <v>0.05</v>
      </c>
      <c r="G51">
        <v>239</v>
      </c>
      <c r="H51" s="18">
        <f t="shared" si="2"/>
        <v>9</v>
      </c>
      <c r="I51" s="18">
        <f t="shared" si="3"/>
        <v>2151</v>
      </c>
      <c r="J51" s="18">
        <f t="shared" si="4"/>
        <v>537.75</v>
      </c>
      <c r="K51" s="18">
        <f t="shared" ca="1" si="5"/>
        <v>107.55000000000001</v>
      </c>
      <c r="L51" s="1"/>
      <c r="M51" s="1"/>
      <c r="N51" s="1"/>
    </row>
    <row r="52" spans="1:14" x14ac:dyDescent="0.25">
      <c r="A52">
        <v>538</v>
      </c>
      <c r="B52" s="2">
        <v>40447</v>
      </c>
      <c r="C52" t="s">
        <v>5</v>
      </c>
      <c r="D52" t="str">
        <f t="shared" si="0"/>
        <v>Importerad</v>
      </c>
      <c r="E52" t="s">
        <v>20</v>
      </c>
      <c r="F52" s="5">
        <f t="shared" ca="1" si="1"/>
        <v>0.05</v>
      </c>
      <c r="G52">
        <v>171</v>
      </c>
      <c r="H52" s="18">
        <f t="shared" si="2"/>
        <v>9</v>
      </c>
      <c r="I52" s="18">
        <f t="shared" si="3"/>
        <v>1539</v>
      </c>
      <c r="J52" s="18">
        <f t="shared" si="4"/>
        <v>384.75</v>
      </c>
      <c r="K52" s="18">
        <f t="shared" ca="1" si="5"/>
        <v>76.95</v>
      </c>
      <c r="L52" s="1"/>
      <c r="M52" s="1"/>
      <c r="N52" s="1"/>
    </row>
    <row r="53" spans="1:14" x14ac:dyDescent="0.25">
      <c r="A53">
        <v>586</v>
      </c>
      <c r="B53" s="2">
        <v>40476</v>
      </c>
      <c r="C53" t="s">
        <v>11</v>
      </c>
      <c r="D53" t="str">
        <f t="shared" si="0"/>
        <v>Importerad</v>
      </c>
      <c r="E53" t="s">
        <v>20</v>
      </c>
      <c r="F53" s="5">
        <f t="shared" ca="1" si="1"/>
        <v>0.02</v>
      </c>
      <c r="G53">
        <v>779</v>
      </c>
      <c r="H53" s="18">
        <f t="shared" si="2"/>
        <v>9</v>
      </c>
      <c r="I53" s="18">
        <f t="shared" si="3"/>
        <v>7011</v>
      </c>
      <c r="J53" s="18">
        <f t="shared" si="4"/>
        <v>1752.75</v>
      </c>
      <c r="K53" s="18">
        <f t="shared" ca="1" si="5"/>
        <v>140.22</v>
      </c>
      <c r="L53" s="1"/>
      <c r="M53" s="1"/>
      <c r="N53" s="1"/>
    </row>
    <row r="54" spans="1:14" x14ac:dyDescent="0.25">
      <c r="A54">
        <v>607</v>
      </c>
      <c r="B54" s="2">
        <v>40488</v>
      </c>
      <c r="C54" t="s">
        <v>7</v>
      </c>
      <c r="D54" t="str">
        <f t="shared" si="0"/>
        <v>Importerad</v>
      </c>
      <c r="E54" t="s">
        <v>20</v>
      </c>
      <c r="F54" s="5">
        <f t="shared" ca="1" si="1"/>
        <v>0.05</v>
      </c>
      <c r="G54">
        <v>770</v>
      </c>
      <c r="H54" s="18">
        <f t="shared" si="2"/>
        <v>9</v>
      </c>
      <c r="I54" s="18">
        <f t="shared" si="3"/>
        <v>6930</v>
      </c>
      <c r="J54" s="18">
        <f t="shared" si="4"/>
        <v>1732.5</v>
      </c>
      <c r="K54" s="18">
        <f t="shared" ca="1" si="5"/>
        <v>346.5</v>
      </c>
      <c r="L54" s="1"/>
      <c r="M54" s="1"/>
      <c r="N54" s="1"/>
    </row>
    <row r="55" spans="1:14" x14ac:dyDescent="0.25">
      <c r="A55">
        <v>608</v>
      </c>
      <c r="B55" s="2">
        <v>40488</v>
      </c>
      <c r="C55" t="s">
        <v>7</v>
      </c>
      <c r="D55" t="str">
        <f t="shared" si="0"/>
        <v>Importerad</v>
      </c>
      <c r="E55" t="s">
        <v>20</v>
      </c>
      <c r="F55" s="5">
        <f t="shared" ca="1" si="1"/>
        <v>0.02</v>
      </c>
      <c r="G55">
        <v>925</v>
      </c>
      <c r="H55" s="18">
        <f t="shared" si="2"/>
        <v>9</v>
      </c>
      <c r="I55" s="18">
        <f t="shared" si="3"/>
        <v>8325</v>
      </c>
      <c r="J55" s="18">
        <f t="shared" si="4"/>
        <v>2081.25</v>
      </c>
      <c r="K55" s="18">
        <f t="shared" ca="1" si="5"/>
        <v>166.5</v>
      </c>
      <c r="L55" s="1"/>
      <c r="M55" s="1"/>
      <c r="N55" s="1"/>
    </row>
    <row r="56" spans="1:14" x14ac:dyDescent="0.25">
      <c r="A56">
        <v>614</v>
      </c>
      <c r="B56" s="2">
        <v>40491</v>
      </c>
      <c r="C56" t="s">
        <v>10</v>
      </c>
      <c r="D56" t="str">
        <f t="shared" si="0"/>
        <v>Importerad</v>
      </c>
      <c r="E56" t="s">
        <v>20</v>
      </c>
      <c r="F56" s="5">
        <f t="shared" ca="1" si="1"/>
        <v>0.03</v>
      </c>
      <c r="G56">
        <v>904</v>
      </c>
      <c r="H56" s="18">
        <f t="shared" si="2"/>
        <v>9</v>
      </c>
      <c r="I56" s="18">
        <f t="shared" si="3"/>
        <v>8136</v>
      </c>
      <c r="J56" s="18">
        <f t="shared" si="4"/>
        <v>2034</v>
      </c>
      <c r="K56" s="18">
        <f t="shared" ca="1" si="5"/>
        <v>244.07999999999998</v>
      </c>
      <c r="L56" s="1"/>
      <c r="M56" s="1"/>
      <c r="N56" s="1"/>
    </row>
    <row r="57" spans="1:14" x14ac:dyDescent="0.25">
      <c r="A57">
        <v>627</v>
      </c>
      <c r="B57" s="2">
        <v>40498</v>
      </c>
      <c r="C57" t="s">
        <v>12</v>
      </c>
      <c r="D57" t="str">
        <f t="shared" si="0"/>
        <v>Importerad</v>
      </c>
      <c r="E57" t="s">
        <v>20</v>
      </c>
      <c r="F57" s="5">
        <f t="shared" ca="1" si="1"/>
        <v>0.04</v>
      </c>
      <c r="G57">
        <v>638</v>
      </c>
      <c r="H57" s="18">
        <f t="shared" si="2"/>
        <v>9</v>
      </c>
      <c r="I57" s="18">
        <f t="shared" si="3"/>
        <v>5742</v>
      </c>
      <c r="J57" s="18">
        <f t="shared" si="4"/>
        <v>1435.5</v>
      </c>
      <c r="K57" s="18">
        <f t="shared" ca="1" si="5"/>
        <v>229.68</v>
      </c>
      <c r="L57" s="1"/>
      <c r="M57" s="1"/>
      <c r="N57" s="1"/>
    </row>
    <row r="58" spans="1:14" x14ac:dyDescent="0.25">
      <c r="A58">
        <v>653</v>
      </c>
      <c r="B58" s="2">
        <v>40514</v>
      </c>
      <c r="C58" t="s">
        <v>7</v>
      </c>
      <c r="D58" t="str">
        <f t="shared" si="0"/>
        <v>Importerad</v>
      </c>
      <c r="E58" t="s">
        <v>20</v>
      </c>
      <c r="F58" s="5">
        <f t="shared" ca="1" si="1"/>
        <v>0.04</v>
      </c>
      <c r="G58">
        <v>783</v>
      </c>
      <c r="H58" s="18">
        <f t="shared" si="2"/>
        <v>9</v>
      </c>
      <c r="I58" s="18">
        <f t="shared" si="3"/>
        <v>7047</v>
      </c>
      <c r="J58" s="18">
        <f t="shared" si="4"/>
        <v>1761.75</v>
      </c>
      <c r="K58" s="18">
        <f t="shared" ca="1" si="5"/>
        <v>281.88</v>
      </c>
      <c r="L58" s="1"/>
      <c r="M58" s="1"/>
      <c r="N58" s="1"/>
    </row>
    <row r="59" spans="1:14" x14ac:dyDescent="0.25">
      <c r="A59">
        <v>654</v>
      </c>
      <c r="B59" s="2">
        <v>40514</v>
      </c>
      <c r="C59" t="s">
        <v>9</v>
      </c>
      <c r="D59" t="str">
        <f t="shared" si="0"/>
        <v>Importerad</v>
      </c>
      <c r="E59" t="s">
        <v>20</v>
      </c>
      <c r="F59" s="5">
        <f t="shared" ca="1" si="1"/>
        <v>0.05</v>
      </c>
      <c r="G59">
        <v>46</v>
      </c>
      <c r="H59" s="18">
        <f t="shared" si="2"/>
        <v>9</v>
      </c>
      <c r="I59" s="18">
        <f t="shared" si="3"/>
        <v>414</v>
      </c>
      <c r="J59" s="18">
        <f t="shared" si="4"/>
        <v>103.5</v>
      </c>
      <c r="K59" s="18">
        <f t="shared" ca="1" si="5"/>
        <v>20.700000000000003</v>
      </c>
      <c r="L59" s="1"/>
      <c r="M59" s="1"/>
      <c r="N59" s="1"/>
    </row>
    <row r="60" spans="1:14" x14ac:dyDescent="0.25">
      <c r="A60">
        <v>660</v>
      </c>
      <c r="B60" s="2">
        <v>40522</v>
      </c>
      <c r="C60" t="s">
        <v>9</v>
      </c>
      <c r="D60" t="str">
        <f t="shared" si="0"/>
        <v>Importerad</v>
      </c>
      <c r="E60" t="s">
        <v>20</v>
      </c>
      <c r="F60" s="5">
        <f t="shared" ca="1" si="1"/>
        <v>0.05</v>
      </c>
      <c r="G60">
        <v>234</v>
      </c>
      <c r="H60" s="18">
        <f t="shared" si="2"/>
        <v>9</v>
      </c>
      <c r="I60" s="18">
        <f t="shared" si="3"/>
        <v>2106</v>
      </c>
      <c r="J60" s="18">
        <f t="shared" si="4"/>
        <v>526.5</v>
      </c>
      <c r="K60" s="18">
        <f t="shared" ca="1" si="5"/>
        <v>105.30000000000001</v>
      </c>
      <c r="L60" s="1"/>
      <c r="M60" s="1"/>
      <c r="N60" s="1"/>
    </row>
    <row r="61" spans="1:14" x14ac:dyDescent="0.25">
      <c r="A61">
        <v>663</v>
      </c>
      <c r="B61" s="2">
        <v>40523</v>
      </c>
      <c r="C61" t="s">
        <v>7</v>
      </c>
      <c r="D61" t="str">
        <f t="shared" si="0"/>
        <v>Importerad</v>
      </c>
      <c r="E61" t="s">
        <v>20</v>
      </c>
      <c r="F61" s="5">
        <f t="shared" ca="1" si="1"/>
        <v>0.05</v>
      </c>
      <c r="G61">
        <v>611</v>
      </c>
      <c r="H61" s="18">
        <f t="shared" si="2"/>
        <v>9</v>
      </c>
      <c r="I61" s="18">
        <f t="shared" si="3"/>
        <v>5499</v>
      </c>
      <c r="J61" s="18">
        <f t="shared" si="4"/>
        <v>1374.75</v>
      </c>
      <c r="K61" s="18">
        <f t="shared" ca="1" si="5"/>
        <v>274.95</v>
      </c>
      <c r="L61" s="1"/>
      <c r="M61" s="1"/>
      <c r="N61" s="1"/>
    </row>
    <row r="62" spans="1:14" x14ac:dyDescent="0.25">
      <c r="A62">
        <v>666</v>
      </c>
      <c r="B62" s="2">
        <v>40525</v>
      </c>
      <c r="C62" t="s">
        <v>12</v>
      </c>
      <c r="D62" t="str">
        <f t="shared" si="0"/>
        <v>Importerad</v>
      </c>
      <c r="E62" t="s">
        <v>20</v>
      </c>
      <c r="F62" s="5">
        <f t="shared" ca="1" si="1"/>
        <v>0.02</v>
      </c>
      <c r="G62">
        <v>389</v>
      </c>
      <c r="H62" s="18">
        <f t="shared" si="2"/>
        <v>9</v>
      </c>
      <c r="I62" s="18">
        <f t="shared" si="3"/>
        <v>3501</v>
      </c>
      <c r="J62" s="18">
        <f t="shared" si="4"/>
        <v>875.25</v>
      </c>
      <c r="K62" s="18">
        <f t="shared" ca="1" si="5"/>
        <v>70.02</v>
      </c>
      <c r="L62" s="1"/>
      <c r="M62" s="1"/>
      <c r="N62" s="1"/>
    </row>
    <row r="63" spans="1:14" x14ac:dyDescent="0.25">
      <c r="A63">
        <v>668</v>
      </c>
      <c r="B63" s="2">
        <v>40527</v>
      </c>
      <c r="C63" t="s">
        <v>12</v>
      </c>
      <c r="D63" t="str">
        <f t="shared" si="0"/>
        <v>Importerad</v>
      </c>
      <c r="E63" t="s">
        <v>20</v>
      </c>
      <c r="F63" s="5">
        <f t="shared" ca="1" si="1"/>
        <v>0.05</v>
      </c>
      <c r="G63">
        <v>49</v>
      </c>
      <c r="H63" s="18">
        <f t="shared" si="2"/>
        <v>9</v>
      </c>
      <c r="I63" s="18">
        <f t="shared" si="3"/>
        <v>441</v>
      </c>
      <c r="J63" s="18">
        <f t="shared" si="4"/>
        <v>110.25</v>
      </c>
      <c r="K63" s="18">
        <f t="shared" ca="1" si="5"/>
        <v>22.05</v>
      </c>
      <c r="L63" s="1"/>
      <c r="M63" s="1"/>
      <c r="N63" s="1"/>
    </row>
    <row r="64" spans="1:14" x14ac:dyDescent="0.25">
      <c r="A64">
        <v>672</v>
      </c>
      <c r="B64" s="2">
        <v>40530</v>
      </c>
      <c r="C64" t="s">
        <v>0</v>
      </c>
      <c r="D64" t="str">
        <f t="shared" si="0"/>
        <v>Importerad</v>
      </c>
      <c r="E64" t="s">
        <v>20</v>
      </c>
      <c r="F64" s="5">
        <f t="shared" ca="1" si="1"/>
        <v>0.04</v>
      </c>
      <c r="G64">
        <v>932</v>
      </c>
      <c r="H64" s="18">
        <f t="shared" si="2"/>
        <v>9</v>
      </c>
      <c r="I64" s="18">
        <f t="shared" si="3"/>
        <v>8388</v>
      </c>
      <c r="J64" s="18">
        <f t="shared" si="4"/>
        <v>2097</v>
      </c>
      <c r="K64" s="18">
        <f t="shared" ca="1" si="5"/>
        <v>335.52</v>
      </c>
      <c r="L64" s="1"/>
      <c r="M64" s="1"/>
      <c r="N64" s="1"/>
    </row>
    <row r="65" spans="1:14" x14ac:dyDescent="0.25">
      <c r="A65">
        <v>680</v>
      </c>
      <c r="B65" s="2">
        <v>40535</v>
      </c>
      <c r="C65" t="s">
        <v>6</v>
      </c>
      <c r="D65" t="str">
        <f t="shared" si="0"/>
        <v>Importerad</v>
      </c>
      <c r="E65" t="s">
        <v>20</v>
      </c>
      <c r="F65" s="5">
        <f t="shared" ca="1" si="1"/>
        <v>0.04</v>
      </c>
      <c r="G65">
        <v>155</v>
      </c>
      <c r="H65" s="18">
        <f t="shared" si="2"/>
        <v>9</v>
      </c>
      <c r="I65" s="18">
        <f t="shared" si="3"/>
        <v>1395</v>
      </c>
      <c r="J65" s="18">
        <f t="shared" si="4"/>
        <v>348.75</v>
      </c>
      <c r="K65" s="18">
        <f t="shared" ca="1" si="5"/>
        <v>55.800000000000004</v>
      </c>
      <c r="L65" s="1"/>
      <c r="M65" s="1"/>
      <c r="N65" s="1"/>
    </row>
    <row r="66" spans="1:14" x14ac:dyDescent="0.25">
      <c r="A66">
        <v>685</v>
      </c>
      <c r="B66" s="2">
        <v>40536</v>
      </c>
      <c r="C66" t="s">
        <v>11</v>
      </c>
      <c r="D66" t="str">
        <f t="shared" ref="D66:D129" si="6">INDEX($Q$2:$Q$11,MATCH(E66,$R$2:$R$11,0),0,1)</f>
        <v>Importerad</v>
      </c>
      <c r="E66" t="s">
        <v>20</v>
      </c>
      <c r="F66" s="5">
        <f t="shared" ref="F66:F129" ca="1" si="7">ROUND(RANDBETWEEN(1,5)/100,3)</f>
        <v>0.02</v>
      </c>
      <c r="G66">
        <v>429</v>
      </c>
      <c r="H66" s="18">
        <f t="shared" ref="H66:H129" si="8">VLOOKUP(E66,$R$2:$S$11,2,FALSE)</f>
        <v>9</v>
      </c>
      <c r="I66" s="18">
        <f t="shared" ref="I66:I129" si="9">G66*H66</f>
        <v>3861</v>
      </c>
      <c r="J66" s="18">
        <f t="shared" ref="J66:J129" si="10">I66*25%</f>
        <v>965.25</v>
      </c>
      <c r="K66" s="18">
        <f t="shared" ref="K66:K129" ca="1" si="11">I66*F66</f>
        <v>77.22</v>
      </c>
      <c r="L66" s="1"/>
      <c r="M66" s="1"/>
      <c r="N66" s="1"/>
    </row>
    <row r="67" spans="1:14" x14ac:dyDescent="0.25">
      <c r="A67">
        <v>697</v>
      </c>
      <c r="B67" s="2">
        <v>40540</v>
      </c>
      <c r="C67" t="s">
        <v>11</v>
      </c>
      <c r="D67" t="str">
        <f t="shared" si="6"/>
        <v>Importerad</v>
      </c>
      <c r="E67" t="s">
        <v>20</v>
      </c>
      <c r="F67" s="5">
        <f t="shared" ca="1" si="7"/>
        <v>0.05</v>
      </c>
      <c r="G67">
        <v>359</v>
      </c>
      <c r="H67" s="18">
        <f t="shared" si="8"/>
        <v>9</v>
      </c>
      <c r="I67" s="18">
        <f t="shared" si="9"/>
        <v>3231</v>
      </c>
      <c r="J67" s="18">
        <f t="shared" si="10"/>
        <v>807.75</v>
      </c>
      <c r="K67" s="18">
        <f t="shared" ca="1" si="11"/>
        <v>161.55000000000001</v>
      </c>
      <c r="L67" s="1"/>
      <c r="M67" s="1"/>
      <c r="N67" s="1"/>
    </row>
    <row r="68" spans="1:14" x14ac:dyDescent="0.25">
      <c r="A68">
        <v>701</v>
      </c>
      <c r="B68" s="2">
        <v>40541</v>
      </c>
      <c r="C68" t="s">
        <v>8</v>
      </c>
      <c r="D68" t="str">
        <f t="shared" si="6"/>
        <v>Importerad</v>
      </c>
      <c r="E68" t="s">
        <v>20</v>
      </c>
      <c r="F68" s="5">
        <f t="shared" ca="1" si="7"/>
        <v>0.02</v>
      </c>
      <c r="G68">
        <v>376</v>
      </c>
      <c r="H68" s="18">
        <f t="shared" si="8"/>
        <v>9</v>
      </c>
      <c r="I68" s="18">
        <f t="shared" si="9"/>
        <v>3384</v>
      </c>
      <c r="J68" s="18">
        <f t="shared" si="10"/>
        <v>846</v>
      </c>
      <c r="K68" s="18">
        <f t="shared" ca="1" si="11"/>
        <v>67.680000000000007</v>
      </c>
      <c r="L68" s="1"/>
      <c r="M68" s="1"/>
      <c r="N68" s="1"/>
    </row>
    <row r="69" spans="1:14" x14ac:dyDescent="0.25">
      <c r="A69">
        <v>720</v>
      </c>
      <c r="B69" s="2">
        <v>40559</v>
      </c>
      <c r="C69" t="s">
        <v>7</v>
      </c>
      <c r="D69" t="str">
        <f t="shared" si="6"/>
        <v>Importerad</v>
      </c>
      <c r="E69" t="s">
        <v>20</v>
      </c>
      <c r="F69" s="5">
        <f t="shared" ca="1" si="7"/>
        <v>0.03</v>
      </c>
      <c r="G69">
        <v>691</v>
      </c>
      <c r="H69" s="18">
        <f t="shared" si="8"/>
        <v>9</v>
      </c>
      <c r="I69" s="18">
        <f t="shared" si="9"/>
        <v>6219</v>
      </c>
      <c r="J69" s="18">
        <f t="shared" si="10"/>
        <v>1554.75</v>
      </c>
      <c r="K69" s="18">
        <f t="shared" ca="1" si="11"/>
        <v>186.57</v>
      </c>
      <c r="L69" s="1"/>
      <c r="M69" s="1"/>
      <c r="N69" s="1"/>
    </row>
    <row r="70" spans="1:14" x14ac:dyDescent="0.25">
      <c r="A70">
        <v>738</v>
      </c>
      <c r="B70" s="2">
        <v>40563</v>
      </c>
      <c r="C70" t="s">
        <v>6</v>
      </c>
      <c r="D70" t="str">
        <f t="shared" si="6"/>
        <v>Importerad</v>
      </c>
      <c r="E70" t="s">
        <v>20</v>
      </c>
      <c r="F70" s="5">
        <f t="shared" ca="1" si="7"/>
        <v>0.02</v>
      </c>
      <c r="G70">
        <v>210</v>
      </c>
      <c r="H70" s="18">
        <f t="shared" si="8"/>
        <v>9</v>
      </c>
      <c r="I70" s="18">
        <f t="shared" si="9"/>
        <v>1890</v>
      </c>
      <c r="J70" s="18">
        <f t="shared" si="10"/>
        <v>472.5</v>
      </c>
      <c r="K70" s="18">
        <f t="shared" ca="1" si="11"/>
        <v>37.800000000000004</v>
      </c>
      <c r="L70" s="1"/>
      <c r="M70" s="1"/>
      <c r="N70" s="1"/>
    </row>
    <row r="71" spans="1:14" x14ac:dyDescent="0.25">
      <c r="A71">
        <v>740</v>
      </c>
      <c r="B71" s="2">
        <v>40565</v>
      </c>
      <c r="C71" t="s">
        <v>9</v>
      </c>
      <c r="D71" t="str">
        <f t="shared" si="6"/>
        <v>Importerad</v>
      </c>
      <c r="E71" t="s">
        <v>20</v>
      </c>
      <c r="F71" s="5">
        <f t="shared" ca="1" si="7"/>
        <v>0.02</v>
      </c>
      <c r="G71">
        <v>628</v>
      </c>
      <c r="H71" s="18">
        <f t="shared" si="8"/>
        <v>9</v>
      </c>
      <c r="I71" s="18">
        <f t="shared" si="9"/>
        <v>5652</v>
      </c>
      <c r="J71" s="18">
        <f t="shared" si="10"/>
        <v>1413</v>
      </c>
      <c r="K71" s="18">
        <f t="shared" ca="1" si="11"/>
        <v>113.04</v>
      </c>
      <c r="L71" s="1"/>
      <c r="M71" s="1"/>
      <c r="N71" s="1"/>
    </row>
    <row r="72" spans="1:14" x14ac:dyDescent="0.25">
      <c r="A72">
        <v>756</v>
      </c>
      <c r="B72" s="2">
        <v>40571</v>
      </c>
      <c r="C72" t="s">
        <v>8</v>
      </c>
      <c r="D72" t="str">
        <f t="shared" si="6"/>
        <v>Importerad</v>
      </c>
      <c r="E72" t="s">
        <v>20</v>
      </c>
      <c r="F72" s="5">
        <f t="shared" ca="1" si="7"/>
        <v>0.03</v>
      </c>
      <c r="G72">
        <v>466</v>
      </c>
      <c r="H72" s="18">
        <f t="shared" si="8"/>
        <v>9</v>
      </c>
      <c r="I72" s="18">
        <f t="shared" si="9"/>
        <v>4194</v>
      </c>
      <c r="J72" s="18">
        <f t="shared" si="10"/>
        <v>1048.5</v>
      </c>
      <c r="K72" s="18">
        <f t="shared" ca="1" si="11"/>
        <v>125.82</v>
      </c>
      <c r="L72" s="1"/>
      <c r="M72" s="1"/>
      <c r="N72" s="1"/>
    </row>
    <row r="73" spans="1:14" x14ac:dyDescent="0.25">
      <c r="A73">
        <v>766</v>
      </c>
      <c r="B73" s="2">
        <v>40577</v>
      </c>
      <c r="C73" t="s">
        <v>6</v>
      </c>
      <c r="D73" t="str">
        <f t="shared" si="6"/>
        <v>Importerad</v>
      </c>
      <c r="E73" t="s">
        <v>20</v>
      </c>
      <c r="F73" s="5">
        <f t="shared" ca="1" si="7"/>
        <v>0.05</v>
      </c>
      <c r="G73">
        <v>825</v>
      </c>
      <c r="H73" s="18">
        <f t="shared" si="8"/>
        <v>9</v>
      </c>
      <c r="I73" s="18">
        <f t="shared" si="9"/>
        <v>7425</v>
      </c>
      <c r="J73" s="18">
        <f t="shared" si="10"/>
        <v>1856.25</v>
      </c>
      <c r="K73" s="18">
        <f t="shared" ca="1" si="11"/>
        <v>371.25</v>
      </c>
      <c r="L73" s="1"/>
      <c r="M73" s="1"/>
      <c r="N73" s="1"/>
    </row>
    <row r="74" spans="1:14" x14ac:dyDescent="0.25">
      <c r="A74">
        <v>769</v>
      </c>
      <c r="B74" s="2">
        <v>40579</v>
      </c>
      <c r="C74" t="s">
        <v>5</v>
      </c>
      <c r="D74" t="str">
        <f t="shared" si="6"/>
        <v>Importerad</v>
      </c>
      <c r="E74" t="s">
        <v>20</v>
      </c>
      <c r="F74" s="5">
        <f t="shared" ca="1" si="7"/>
        <v>0.03</v>
      </c>
      <c r="G74">
        <v>995</v>
      </c>
      <c r="H74" s="18">
        <f t="shared" si="8"/>
        <v>9</v>
      </c>
      <c r="I74" s="18">
        <f t="shared" si="9"/>
        <v>8955</v>
      </c>
      <c r="J74" s="18">
        <f t="shared" si="10"/>
        <v>2238.75</v>
      </c>
      <c r="K74" s="18">
        <f t="shared" ca="1" si="11"/>
        <v>268.64999999999998</v>
      </c>
      <c r="L74" s="1"/>
      <c r="M74" s="1"/>
      <c r="N74" s="1"/>
    </row>
    <row r="75" spans="1:14" x14ac:dyDescent="0.25">
      <c r="A75">
        <v>776</v>
      </c>
      <c r="B75" s="2">
        <v>40583</v>
      </c>
      <c r="C75" t="s">
        <v>12</v>
      </c>
      <c r="D75" t="str">
        <f t="shared" si="6"/>
        <v>Importerad</v>
      </c>
      <c r="E75" t="s">
        <v>20</v>
      </c>
      <c r="F75" s="5">
        <f t="shared" ca="1" si="7"/>
        <v>0.02</v>
      </c>
      <c r="G75">
        <v>516</v>
      </c>
      <c r="H75" s="18">
        <f t="shared" si="8"/>
        <v>9</v>
      </c>
      <c r="I75" s="18">
        <f t="shared" si="9"/>
        <v>4644</v>
      </c>
      <c r="J75" s="18">
        <f t="shared" si="10"/>
        <v>1161</v>
      </c>
      <c r="K75" s="18">
        <f t="shared" ca="1" si="11"/>
        <v>92.88</v>
      </c>
      <c r="L75" s="1"/>
      <c r="M75" s="1"/>
      <c r="N75" s="1"/>
    </row>
    <row r="76" spans="1:14" x14ac:dyDescent="0.25">
      <c r="A76">
        <v>784</v>
      </c>
      <c r="B76" s="2">
        <v>40589</v>
      </c>
      <c r="C76" t="s">
        <v>5</v>
      </c>
      <c r="D76" t="str">
        <f t="shared" si="6"/>
        <v>Importerad</v>
      </c>
      <c r="E76" t="s">
        <v>20</v>
      </c>
      <c r="F76" s="5">
        <f t="shared" ca="1" si="7"/>
        <v>0.01</v>
      </c>
      <c r="G76">
        <v>777</v>
      </c>
      <c r="H76" s="18">
        <f t="shared" si="8"/>
        <v>9</v>
      </c>
      <c r="I76" s="18">
        <f t="shared" si="9"/>
        <v>6993</v>
      </c>
      <c r="J76" s="18">
        <f t="shared" si="10"/>
        <v>1748.25</v>
      </c>
      <c r="K76" s="18">
        <f t="shared" ca="1" si="11"/>
        <v>69.930000000000007</v>
      </c>
      <c r="L76" s="1"/>
      <c r="M76" s="1"/>
      <c r="N76" s="1"/>
    </row>
    <row r="77" spans="1:14" x14ac:dyDescent="0.25">
      <c r="A77">
        <v>797</v>
      </c>
      <c r="B77" s="2">
        <v>40592</v>
      </c>
      <c r="C77" t="s">
        <v>0</v>
      </c>
      <c r="D77" t="str">
        <f t="shared" si="6"/>
        <v>Importerad</v>
      </c>
      <c r="E77" t="s">
        <v>20</v>
      </c>
      <c r="F77" s="5">
        <f t="shared" ca="1" si="7"/>
        <v>0.03</v>
      </c>
      <c r="G77">
        <v>548</v>
      </c>
      <c r="H77" s="18">
        <f t="shared" si="8"/>
        <v>9</v>
      </c>
      <c r="I77" s="18">
        <f t="shared" si="9"/>
        <v>4932</v>
      </c>
      <c r="J77" s="18">
        <f t="shared" si="10"/>
        <v>1233</v>
      </c>
      <c r="K77" s="18">
        <f t="shared" ca="1" si="11"/>
        <v>147.96</v>
      </c>
      <c r="L77" s="1"/>
      <c r="M77" s="1"/>
      <c r="N77" s="1"/>
    </row>
    <row r="78" spans="1:14" x14ac:dyDescent="0.25">
      <c r="A78">
        <v>846</v>
      </c>
      <c r="B78" s="2">
        <v>40621</v>
      </c>
      <c r="C78" t="s">
        <v>5</v>
      </c>
      <c r="D78" t="str">
        <f t="shared" si="6"/>
        <v>Importerad</v>
      </c>
      <c r="E78" t="s">
        <v>20</v>
      </c>
      <c r="F78" s="5">
        <f t="shared" ca="1" si="7"/>
        <v>0.01</v>
      </c>
      <c r="G78">
        <v>206</v>
      </c>
      <c r="H78" s="18">
        <f t="shared" si="8"/>
        <v>9</v>
      </c>
      <c r="I78" s="18">
        <f t="shared" si="9"/>
        <v>1854</v>
      </c>
      <c r="J78" s="18">
        <f t="shared" si="10"/>
        <v>463.5</v>
      </c>
      <c r="K78" s="18">
        <f t="shared" ca="1" si="11"/>
        <v>18.54</v>
      </c>
      <c r="L78" s="1"/>
      <c r="M78" s="1"/>
      <c r="N78" s="1"/>
    </row>
    <row r="79" spans="1:14" x14ac:dyDescent="0.25">
      <c r="A79">
        <v>849</v>
      </c>
      <c r="B79" s="2">
        <v>40623</v>
      </c>
      <c r="C79" t="s">
        <v>8</v>
      </c>
      <c r="D79" t="str">
        <f t="shared" si="6"/>
        <v>Importerad</v>
      </c>
      <c r="E79" t="s">
        <v>20</v>
      </c>
      <c r="F79" s="5">
        <f t="shared" ca="1" si="7"/>
        <v>0.02</v>
      </c>
      <c r="G79">
        <v>660</v>
      </c>
      <c r="H79" s="18">
        <f t="shared" si="8"/>
        <v>9</v>
      </c>
      <c r="I79" s="18">
        <f t="shared" si="9"/>
        <v>5940</v>
      </c>
      <c r="J79" s="18">
        <f t="shared" si="10"/>
        <v>1485</v>
      </c>
      <c r="K79" s="18">
        <f t="shared" ca="1" si="11"/>
        <v>118.8</v>
      </c>
      <c r="L79" s="1"/>
      <c r="M79" s="1"/>
      <c r="N79" s="1"/>
    </row>
    <row r="80" spans="1:14" x14ac:dyDescent="0.25">
      <c r="A80">
        <v>851</v>
      </c>
      <c r="B80" s="2">
        <v>40623</v>
      </c>
      <c r="C80" t="s">
        <v>0</v>
      </c>
      <c r="D80" t="str">
        <f t="shared" si="6"/>
        <v>Importerad</v>
      </c>
      <c r="E80" t="s">
        <v>20</v>
      </c>
      <c r="F80" s="5">
        <f t="shared" ca="1" si="7"/>
        <v>0.05</v>
      </c>
      <c r="G80">
        <v>279</v>
      </c>
      <c r="H80" s="18">
        <f t="shared" si="8"/>
        <v>9</v>
      </c>
      <c r="I80" s="18">
        <f t="shared" si="9"/>
        <v>2511</v>
      </c>
      <c r="J80" s="18">
        <f t="shared" si="10"/>
        <v>627.75</v>
      </c>
      <c r="K80" s="18">
        <f t="shared" ca="1" si="11"/>
        <v>125.55000000000001</v>
      </c>
      <c r="L80" s="1"/>
      <c r="M80" s="1"/>
      <c r="N80" s="1"/>
    </row>
    <row r="81" spans="1:14" x14ac:dyDescent="0.25">
      <c r="A81">
        <v>860</v>
      </c>
      <c r="B81" s="2">
        <v>40628</v>
      </c>
      <c r="C81" t="s">
        <v>7</v>
      </c>
      <c r="D81" t="str">
        <f t="shared" si="6"/>
        <v>Importerad</v>
      </c>
      <c r="E81" t="s">
        <v>20</v>
      </c>
      <c r="F81" s="5">
        <f t="shared" ca="1" si="7"/>
        <v>0.03</v>
      </c>
      <c r="G81">
        <v>859</v>
      </c>
      <c r="H81" s="18">
        <f t="shared" si="8"/>
        <v>9</v>
      </c>
      <c r="I81" s="18">
        <f t="shared" si="9"/>
        <v>7731</v>
      </c>
      <c r="J81" s="18">
        <f t="shared" si="10"/>
        <v>1932.75</v>
      </c>
      <c r="K81" s="18">
        <f t="shared" ca="1" si="11"/>
        <v>231.92999999999998</v>
      </c>
      <c r="L81" s="1"/>
      <c r="M81" s="1"/>
      <c r="N81" s="1"/>
    </row>
    <row r="82" spans="1:14" x14ac:dyDescent="0.25">
      <c r="A82">
        <v>880</v>
      </c>
      <c r="B82" s="2">
        <v>40641</v>
      </c>
      <c r="C82" t="s">
        <v>10</v>
      </c>
      <c r="D82" t="str">
        <f t="shared" si="6"/>
        <v>Importerad</v>
      </c>
      <c r="E82" t="s">
        <v>20</v>
      </c>
      <c r="F82" s="5">
        <f t="shared" ca="1" si="7"/>
        <v>0.05</v>
      </c>
      <c r="G82">
        <v>828</v>
      </c>
      <c r="H82" s="18">
        <f t="shared" si="8"/>
        <v>9</v>
      </c>
      <c r="I82" s="18">
        <f t="shared" si="9"/>
        <v>7452</v>
      </c>
      <c r="J82" s="18">
        <f t="shared" si="10"/>
        <v>1863</v>
      </c>
      <c r="K82" s="18">
        <f t="shared" ca="1" si="11"/>
        <v>372.6</v>
      </c>
      <c r="L82" s="1"/>
      <c r="M82" s="1"/>
      <c r="N82" s="1"/>
    </row>
    <row r="83" spans="1:14" x14ac:dyDescent="0.25">
      <c r="A83">
        <v>881</v>
      </c>
      <c r="B83" s="2">
        <v>40641</v>
      </c>
      <c r="C83" t="s">
        <v>12</v>
      </c>
      <c r="D83" t="str">
        <f t="shared" si="6"/>
        <v>Importerad</v>
      </c>
      <c r="E83" t="s">
        <v>20</v>
      </c>
      <c r="F83" s="5">
        <f t="shared" ca="1" si="7"/>
        <v>0.05</v>
      </c>
      <c r="G83">
        <v>80</v>
      </c>
      <c r="H83" s="18">
        <f t="shared" si="8"/>
        <v>9</v>
      </c>
      <c r="I83" s="18">
        <f t="shared" si="9"/>
        <v>720</v>
      </c>
      <c r="J83" s="18">
        <f t="shared" si="10"/>
        <v>180</v>
      </c>
      <c r="K83" s="18">
        <f t="shared" ca="1" si="11"/>
        <v>36</v>
      </c>
      <c r="L83" s="1"/>
      <c r="M83" s="1"/>
      <c r="N83" s="1"/>
    </row>
    <row r="84" spans="1:14" x14ac:dyDescent="0.25">
      <c r="A84">
        <v>884</v>
      </c>
      <c r="B84" s="2">
        <v>40644</v>
      </c>
      <c r="C84" t="s">
        <v>7</v>
      </c>
      <c r="D84" t="str">
        <f t="shared" si="6"/>
        <v>Importerad</v>
      </c>
      <c r="E84" t="s">
        <v>20</v>
      </c>
      <c r="F84" s="5">
        <f t="shared" ca="1" si="7"/>
        <v>0.01</v>
      </c>
      <c r="G84">
        <v>795</v>
      </c>
      <c r="H84" s="18">
        <f t="shared" si="8"/>
        <v>9</v>
      </c>
      <c r="I84" s="18">
        <f t="shared" si="9"/>
        <v>7155</v>
      </c>
      <c r="J84" s="18">
        <f t="shared" si="10"/>
        <v>1788.75</v>
      </c>
      <c r="K84" s="18">
        <f t="shared" ca="1" si="11"/>
        <v>71.55</v>
      </c>
      <c r="L84" s="1"/>
      <c r="M84" s="1"/>
      <c r="N84" s="1"/>
    </row>
    <row r="85" spans="1:14" x14ac:dyDescent="0.25">
      <c r="A85">
        <v>894</v>
      </c>
      <c r="B85" s="2">
        <v>40648</v>
      </c>
      <c r="C85" t="s">
        <v>8</v>
      </c>
      <c r="D85" t="str">
        <f t="shared" si="6"/>
        <v>Importerad</v>
      </c>
      <c r="E85" t="s">
        <v>20</v>
      </c>
      <c r="F85" s="5">
        <f t="shared" ca="1" si="7"/>
        <v>0.05</v>
      </c>
      <c r="G85">
        <v>181</v>
      </c>
      <c r="H85" s="18">
        <f t="shared" si="8"/>
        <v>9</v>
      </c>
      <c r="I85" s="18">
        <f t="shared" si="9"/>
        <v>1629</v>
      </c>
      <c r="J85" s="18">
        <f t="shared" si="10"/>
        <v>407.25</v>
      </c>
      <c r="K85" s="18">
        <f t="shared" ca="1" si="11"/>
        <v>81.45</v>
      </c>
      <c r="L85" s="1"/>
      <c r="M85" s="1"/>
      <c r="N85" s="1"/>
    </row>
    <row r="86" spans="1:14" x14ac:dyDescent="0.25">
      <c r="A86">
        <v>906</v>
      </c>
      <c r="B86" s="2">
        <v>40655</v>
      </c>
      <c r="C86" t="s">
        <v>9</v>
      </c>
      <c r="D86" t="str">
        <f t="shared" si="6"/>
        <v>Importerad</v>
      </c>
      <c r="E86" t="s">
        <v>20</v>
      </c>
      <c r="F86" s="5">
        <f t="shared" ca="1" si="7"/>
        <v>0.01</v>
      </c>
      <c r="G86">
        <v>637</v>
      </c>
      <c r="H86" s="18">
        <f t="shared" si="8"/>
        <v>9</v>
      </c>
      <c r="I86" s="18">
        <f t="shared" si="9"/>
        <v>5733</v>
      </c>
      <c r="J86" s="18">
        <f t="shared" si="10"/>
        <v>1433.25</v>
      </c>
      <c r="K86" s="18">
        <f t="shared" ca="1" si="11"/>
        <v>57.33</v>
      </c>
      <c r="L86" s="1"/>
      <c r="M86" s="1"/>
      <c r="N86" s="1"/>
    </row>
    <row r="87" spans="1:14" x14ac:dyDescent="0.25">
      <c r="A87">
        <v>923</v>
      </c>
      <c r="B87" s="2">
        <v>40663</v>
      </c>
      <c r="C87" t="s">
        <v>6</v>
      </c>
      <c r="D87" t="str">
        <f t="shared" si="6"/>
        <v>Importerad</v>
      </c>
      <c r="E87" t="s">
        <v>20</v>
      </c>
      <c r="F87" s="5">
        <f t="shared" ca="1" si="7"/>
        <v>0.04</v>
      </c>
      <c r="G87">
        <v>591</v>
      </c>
      <c r="H87" s="18">
        <f t="shared" si="8"/>
        <v>9</v>
      </c>
      <c r="I87" s="18">
        <f t="shared" si="9"/>
        <v>5319</v>
      </c>
      <c r="J87" s="18">
        <f t="shared" si="10"/>
        <v>1329.75</v>
      </c>
      <c r="K87" s="18">
        <f t="shared" ca="1" si="11"/>
        <v>212.76</v>
      </c>
      <c r="L87" s="1"/>
      <c r="M87" s="1"/>
      <c r="N87" s="1"/>
    </row>
    <row r="88" spans="1:14" x14ac:dyDescent="0.25">
      <c r="A88">
        <v>943</v>
      </c>
      <c r="B88" s="2">
        <v>40674</v>
      </c>
      <c r="C88" t="s">
        <v>8</v>
      </c>
      <c r="D88" t="str">
        <f t="shared" si="6"/>
        <v>Importerad</v>
      </c>
      <c r="E88" t="s">
        <v>20</v>
      </c>
      <c r="F88" s="5">
        <f t="shared" ca="1" si="7"/>
        <v>0.03</v>
      </c>
      <c r="G88">
        <v>280</v>
      </c>
      <c r="H88" s="18">
        <f t="shared" si="8"/>
        <v>9</v>
      </c>
      <c r="I88" s="18">
        <f t="shared" si="9"/>
        <v>2520</v>
      </c>
      <c r="J88" s="18">
        <f t="shared" si="10"/>
        <v>630</v>
      </c>
      <c r="K88" s="18">
        <f t="shared" ca="1" si="11"/>
        <v>75.599999999999994</v>
      </c>
      <c r="L88" s="1"/>
      <c r="M88" s="1"/>
      <c r="N88" s="1"/>
    </row>
    <row r="89" spans="1:14" x14ac:dyDescent="0.25">
      <c r="A89">
        <v>950</v>
      </c>
      <c r="B89" s="2">
        <v>40679</v>
      </c>
      <c r="C89" t="s">
        <v>0</v>
      </c>
      <c r="D89" t="str">
        <f t="shared" si="6"/>
        <v>Importerad</v>
      </c>
      <c r="E89" t="s">
        <v>20</v>
      </c>
      <c r="F89" s="5">
        <f t="shared" ca="1" si="7"/>
        <v>0.01</v>
      </c>
      <c r="G89">
        <v>263</v>
      </c>
      <c r="H89" s="18">
        <f t="shared" si="8"/>
        <v>9</v>
      </c>
      <c r="I89" s="18">
        <f t="shared" si="9"/>
        <v>2367</v>
      </c>
      <c r="J89" s="18">
        <f t="shared" si="10"/>
        <v>591.75</v>
      </c>
      <c r="K89" s="18">
        <f t="shared" ca="1" si="11"/>
        <v>23.67</v>
      </c>
      <c r="L89" s="1"/>
      <c r="M89" s="1"/>
      <c r="N89" s="1"/>
    </row>
    <row r="90" spans="1:14" x14ac:dyDescent="0.25">
      <c r="A90">
        <v>951</v>
      </c>
      <c r="B90" s="2">
        <v>40680</v>
      </c>
      <c r="C90" t="s">
        <v>7</v>
      </c>
      <c r="D90" t="str">
        <f t="shared" si="6"/>
        <v>Importerad</v>
      </c>
      <c r="E90" t="s">
        <v>20</v>
      </c>
      <c r="F90" s="5">
        <f t="shared" ca="1" si="7"/>
        <v>0.01</v>
      </c>
      <c r="G90">
        <v>874</v>
      </c>
      <c r="H90" s="18">
        <f t="shared" si="8"/>
        <v>9</v>
      </c>
      <c r="I90" s="18">
        <f t="shared" si="9"/>
        <v>7866</v>
      </c>
      <c r="J90" s="18">
        <f t="shared" si="10"/>
        <v>1966.5</v>
      </c>
      <c r="K90" s="18">
        <f t="shared" ca="1" si="11"/>
        <v>78.66</v>
      </c>
      <c r="L90" s="1"/>
      <c r="M90" s="1"/>
      <c r="N90" s="1"/>
    </row>
    <row r="91" spans="1:14" x14ac:dyDescent="0.25">
      <c r="A91">
        <v>952</v>
      </c>
      <c r="B91" s="2">
        <v>40680</v>
      </c>
      <c r="C91" t="s">
        <v>6</v>
      </c>
      <c r="D91" t="str">
        <f t="shared" si="6"/>
        <v>Importerad</v>
      </c>
      <c r="E91" t="s">
        <v>20</v>
      </c>
      <c r="F91" s="5">
        <f t="shared" ca="1" si="7"/>
        <v>0.02</v>
      </c>
      <c r="G91">
        <v>784</v>
      </c>
      <c r="H91" s="18">
        <f t="shared" si="8"/>
        <v>9</v>
      </c>
      <c r="I91" s="18">
        <f t="shared" si="9"/>
        <v>7056</v>
      </c>
      <c r="J91" s="18">
        <f t="shared" si="10"/>
        <v>1764</v>
      </c>
      <c r="K91" s="18">
        <f t="shared" ca="1" si="11"/>
        <v>141.12</v>
      </c>
      <c r="L91" s="1"/>
      <c r="M91" s="1"/>
      <c r="N91" s="1"/>
    </row>
    <row r="92" spans="1:14" x14ac:dyDescent="0.25">
      <c r="A92">
        <v>960</v>
      </c>
      <c r="B92" s="2">
        <v>40687</v>
      </c>
      <c r="C92" t="s">
        <v>9</v>
      </c>
      <c r="D92" t="str">
        <f t="shared" si="6"/>
        <v>Importerad</v>
      </c>
      <c r="E92" t="s">
        <v>20</v>
      </c>
      <c r="F92" s="5">
        <f t="shared" ca="1" si="7"/>
        <v>0.04</v>
      </c>
      <c r="G92">
        <v>715</v>
      </c>
      <c r="H92" s="18">
        <f t="shared" si="8"/>
        <v>9</v>
      </c>
      <c r="I92" s="18">
        <f t="shared" si="9"/>
        <v>6435</v>
      </c>
      <c r="J92" s="18">
        <f t="shared" si="10"/>
        <v>1608.75</v>
      </c>
      <c r="K92" s="18">
        <f t="shared" ca="1" si="11"/>
        <v>257.39999999999998</v>
      </c>
      <c r="L92" s="1"/>
      <c r="M92" s="1"/>
      <c r="N92" s="1"/>
    </row>
    <row r="93" spans="1:14" x14ac:dyDescent="0.25">
      <c r="A93">
        <v>966</v>
      </c>
      <c r="B93" s="2">
        <v>40690</v>
      </c>
      <c r="C93" t="s">
        <v>7</v>
      </c>
      <c r="D93" t="str">
        <f t="shared" si="6"/>
        <v>Importerad</v>
      </c>
      <c r="E93" t="s">
        <v>20</v>
      </c>
      <c r="F93" s="5">
        <f t="shared" ca="1" si="7"/>
        <v>0.02</v>
      </c>
      <c r="G93">
        <v>926</v>
      </c>
      <c r="H93" s="18">
        <f t="shared" si="8"/>
        <v>9</v>
      </c>
      <c r="I93" s="18">
        <f t="shared" si="9"/>
        <v>8334</v>
      </c>
      <c r="J93" s="18">
        <f t="shared" si="10"/>
        <v>2083.5</v>
      </c>
      <c r="K93" s="18">
        <f t="shared" ca="1" si="11"/>
        <v>166.68</v>
      </c>
      <c r="L93" s="1"/>
      <c r="M93" s="1"/>
      <c r="N93" s="1"/>
    </row>
    <row r="94" spans="1:14" x14ac:dyDescent="0.25">
      <c r="A94">
        <v>969</v>
      </c>
      <c r="B94" s="2">
        <v>40691</v>
      </c>
      <c r="C94" t="s">
        <v>10</v>
      </c>
      <c r="D94" t="str">
        <f t="shared" si="6"/>
        <v>Importerad</v>
      </c>
      <c r="E94" t="s">
        <v>20</v>
      </c>
      <c r="F94" s="5">
        <f t="shared" ca="1" si="7"/>
        <v>0.04</v>
      </c>
      <c r="G94">
        <v>83</v>
      </c>
      <c r="H94" s="18">
        <f t="shared" si="8"/>
        <v>9</v>
      </c>
      <c r="I94" s="18">
        <f t="shared" si="9"/>
        <v>747</v>
      </c>
      <c r="J94" s="18">
        <f t="shared" si="10"/>
        <v>186.75</v>
      </c>
      <c r="K94" s="18">
        <f t="shared" ca="1" si="11"/>
        <v>29.88</v>
      </c>
      <c r="L94" s="1"/>
      <c r="M94" s="1"/>
      <c r="N94" s="1"/>
    </row>
    <row r="95" spans="1:14" x14ac:dyDescent="0.25">
      <c r="A95">
        <v>974</v>
      </c>
      <c r="B95" s="2">
        <v>40693</v>
      </c>
      <c r="C95" t="s">
        <v>8</v>
      </c>
      <c r="D95" t="str">
        <f t="shared" si="6"/>
        <v>Importerad</v>
      </c>
      <c r="E95" t="s">
        <v>20</v>
      </c>
      <c r="F95" s="5">
        <f t="shared" ca="1" si="7"/>
        <v>0.03</v>
      </c>
      <c r="G95">
        <v>763</v>
      </c>
      <c r="H95" s="18">
        <f t="shared" si="8"/>
        <v>9</v>
      </c>
      <c r="I95" s="18">
        <f t="shared" si="9"/>
        <v>6867</v>
      </c>
      <c r="J95" s="18">
        <f t="shared" si="10"/>
        <v>1716.75</v>
      </c>
      <c r="K95" s="18">
        <f t="shared" ca="1" si="11"/>
        <v>206.01</v>
      </c>
      <c r="L95" s="1"/>
      <c r="M95" s="1"/>
      <c r="N95" s="1"/>
    </row>
    <row r="96" spans="1:14" x14ac:dyDescent="0.25">
      <c r="A96">
        <v>985</v>
      </c>
      <c r="B96" s="2">
        <v>40697</v>
      </c>
      <c r="C96" t="s">
        <v>10</v>
      </c>
      <c r="D96" t="str">
        <f t="shared" si="6"/>
        <v>Importerad</v>
      </c>
      <c r="E96" t="s">
        <v>20</v>
      </c>
      <c r="F96" s="5">
        <f t="shared" ca="1" si="7"/>
        <v>0.02</v>
      </c>
      <c r="G96">
        <v>928</v>
      </c>
      <c r="H96" s="18">
        <f t="shared" si="8"/>
        <v>9</v>
      </c>
      <c r="I96" s="18">
        <f t="shared" si="9"/>
        <v>8352</v>
      </c>
      <c r="J96" s="18">
        <f t="shared" si="10"/>
        <v>2088</v>
      </c>
      <c r="K96" s="18">
        <f t="shared" ca="1" si="11"/>
        <v>167.04</v>
      </c>
      <c r="L96" s="1"/>
      <c r="M96" s="1"/>
      <c r="N96" s="1"/>
    </row>
    <row r="97" spans="1:14" x14ac:dyDescent="0.25">
      <c r="A97">
        <v>1004</v>
      </c>
      <c r="B97" s="2">
        <v>40710</v>
      </c>
      <c r="C97" t="s">
        <v>10</v>
      </c>
      <c r="D97" t="str">
        <f t="shared" si="6"/>
        <v>Importerad</v>
      </c>
      <c r="E97" t="s">
        <v>20</v>
      </c>
      <c r="F97" s="5">
        <f t="shared" ca="1" si="7"/>
        <v>0.03</v>
      </c>
      <c r="G97">
        <v>960</v>
      </c>
      <c r="H97" s="18">
        <f t="shared" si="8"/>
        <v>9</v>
      </c>
      <c r="I97" s="18">
        <f t="shared" si="9"/>
        <v>8640</v>
      </c>
      <c r="J97" s="18">
        <f t="shared" si="10"/>
        <v>2160</v>
      </c>
      <c r="K97" s="18">
        <f t="shared" ca="1" si="11"/>
        <v>259.2</v>
      </c>
      <c r="L97" s="1"/>
      <c r="M97" s="1"/>
      <c r="N97" s="1"/>
    </row>
    <row r="98" spans="1:14" x14ac:dyDescent="0.25">
      <c r="A98">
        <v>1024</v>
      </c>
      <c r="B98" s="2">
        <v>40723</v>
      </c>
      <c r="C98" t="s">
        <v>7</v>
      </c>
      <c r="D98" t="str">
        <f t="shared" si="6"/>
        <v>Importerad</v>
      </c>
      <c r="E98" t="s">
        <v>20</v>
      </c>
      <c r="F98" s="5">
        <f t="shared" ca="1" si="7"/>
        <v>0.02</v>
      </c>
      <c r="G98">
        <v>160</v>
      </c>
      <c r="H98" s="18">
        <f t="shared" si="8"/>
        <v>9</v>
      </c>
      <c r="I98" s="18">
        <f t="shared" si="9"/>
        <v>1440</v>
      </c>
      <c r="J98" s="18">
        <f t="shared" si="10"/>
        <v>360</v>
      </c>
      <c r="K98" s="18">
        <f t="shared" ca="1" si="11"/>
        <v>28.8</v>
      </c>
      <c r="L98" s="1"/>
      <c r="M98" s="1"/>
      <c r="N98" s="1"/>
    </row>
    <row r="99" spans="1:14" x14ac:dyDescent="0.25">
      <c r="A99">
        <v>1035</v>
      </c>
      <c r="B99" s="2">
        <v>40728</v>
      </c>
      <c r="C99" t="s">
        <v>9</v>
      </c>
      <c r="D99" t="str">
        <f t="shared" si="6"/>
        <v>Importerad</v>
      </c>
      <c r="E99" t="s">
        <v>20</v>
      </c>
      <c r="F99" s="5">
        <f t="shared" ca="1" si="7"/>
        <v>0.05</v>
      </c>
      <c r="G99">
        <v>851</v>
      </c>
      <c r="H99" s="18">
        <f t="shared" si="8"/>
        <v>9</v>
      </c>
      <c r="I99" s="18">
        <f t="shared" si="9"/>
        <v>7659</v>
      </c>
      <c r="J99" s="18">
        <f t="shared" si="10"/>
        <v>1914.75</v>
      </c>
      <c r="K99" s="18">
        <f t="shared" ca="1" si="11"/>
        <v>382.95000000000005</v>
      </c>
      <c r="L99" s="1"/>
      <c r="M99" s="1"/>
      <c r="N99" s="1"/>
    </row>
    <row r="100" spans="1:14" x14ac:dyDescent="0.25">
      <c r="A100">
        <v>1036</v>
      </c>
      <c r="B100" s="2">
        <v>40728</v>
      </c>
      <c r="C100" t="s">
        <v>11</v>
      </c>
      <c r="D100" t="str">
        <f t="shared" si="6"/>
        <v>Importerad</v>
      </c>
      <c r="E100" t="s">
        <v>20</v>
      </c>
      <c r="F100" s="5">
        <f t="shared" ca="1" si="7"/>
        <v>0.04</v>
      </c>
      <c r="G100">
        <v>905</v>
      </c>
      <c r="H100" s="18">
        <f t="shared" si="8"/>
        <v>9</v>
      </c>
      <c r="I100" s="18">
        <f t="shared" si="9"/>
        <v>8145</v>
      </c>
      <c r="J100" s="18">
        <f t="shared" si="10"/>
        <v>2036.25</v>
      </c>
      <c r="K100" s="18">
        <f t="shared" ca="1" si="11"/>
        <v>325.8</v>
      </c>
      <c r="L100" s="1"/>
      <c r="M100" s="1"/>
      <c r="N100" s="1"/>
    </row>
    <row r="101" spans="1:14" x14ac:dyDescent="0.25">
      <c r="A101">
        <v>1040</v>
      </c>
      <c r="B101" s="2">
        <v>40732</v>
      </c>
      <c r="C101" t="s">
        <v>6</v>
      </c>
      <c r="D101" t="str">
        <f t="shared" si="6"/>
        <v>Importerad</v>
      </c>
      <c r="E101" t="s">
        <v>20</v>
      </c>
      <c r="F101" s="5">
        <f t="shared" ca="1" si="7"/>
        <v>0.02</v>
      </c>
      <c r="G101">
        <v>795</v>
      </c>
      <c r="H101" s="18">
        <f t="shared" si="8"/>
        <v>9</v>
      </c>
      <c r="I101" s="18">
        <f t="shared" si="9"/>
        <v>7155</v>
      </c>
      <c r="J101" s="18">
        <f t="shared" si="10"/>
        <v>1788.75</v>
      </c>
      <c r="K101" s="18">
        <f t="shared" ca="1" si="11"/>
        <v>143.1</v>
      </c>
      <c r="L101" s="1"/>
      <c r="M101" s="1"/>
      <c r="N101" s="1"/>
    </row>
    <row r="102" spans="1:14" x14ac:dyDescent="0.25">
      <c r="A102">
        <v>1061</v>
      </c>
      <c r="B102" s="2">
        <v>40744</v>
      </c>
      <c r="C102" t="s">
        <v>12</v>
      </c>
      <c r="D102" t="str">
        <f t="shared" si="6"/>
        <v>Importerad</v>
      </c>
      <c r="E102" t="s">
        <v>20</v>
      </c>
      <c r="F102" s="5">
        <f t="shared" ca="1" si="7"/>
        <v>0.05</v>
      </c>
      <c r="G102">
        <v>685</v>
      </c>
      <c r="H102" s="18">
        <f t="shared" si="8"/>
        <v>9</v>
      </c>
      <c r="I102" s="18">
        <f t="shared" si="9"/>
        <v>6165</v>
      </c>
      <c r="J102" s="18">
        <f t="shared" si="10"/>
        <v>1541.25</v>
      </c>
      <c r="K102" s="18">
        <f t="shared" ca="1" si="11"/>
        <v>308.25</v>
      </c>
      <c r="L102" s="1"/>
      <c r="M102" s="1"/>
      <c r="N102" s="1"/>
    </row>
    <row r="103" spans="1:14" x14ac:dyDescent="0.25">
      <c r="A103">
        <v>1067</v>
      </c>
      <c r="B103" s="2">
        <v>40746</v>
      </c>
      <c r="C103" t="s">
        <v>10</v>
      </c>
      <c r="D103" t="str">
        <f t="shared" si="6"/>
        <v>Importerad</v>
      </c>
      <c r="E103" t="s">
        <v>20</v>
      </c>
      <c r="F103" s="5">
        <f t="shared" ca="1" si="7"/>
        <v>0.04</v>
      </c>
      <c r="G103">
        <v>337</v>
      </c>
      <c r="H103" s="18">
        <f t="shared" si="8"/>
        <v>9</v>
      </c>
      <c r="I103" s="18">
        <f t="shared" si="9"/>
        <v>3033</v>
      </c>
      <c r="J103" s="18">
        <f t="shared" si="10"/>
        <v>758.25</v>
      </c>
      <c r="K103" s="18">
        <f t="shared" ca="1" si="11"/>
        <v>121.32000000000001</v>
      </c>
      <c r="L103" s="1"/>
      <c r="M103" s="1"/>
      <c r="N103" s="1"/>
    </row>
    <row r="104" spans="1:14" x14ac:dyDescent="0.25">
      <c r="A104">
        <v>1088</v>
      </c>
      <c r="B104" s="2">
        <v>40755</v>
      </c>
      <c r="C104" t="s">
        <v>7</v>
      </c>
      <c r="D104" t="str">
        <f t="shared" si="6"/>
        <v>Importerad</v>
      </c>
      <c r="E104" t="s">
        <v>20</v>
      </c>
      <c r="F104" s="5">
        <f t="shared" ca="1" si="7"/>
        <v>0.01</v>
      </c>
      <c r="G104">
        <v>849</v>
      </c>
      <c r="H104" s="18">
        <f t="shared" si="8"/>
        <v>9</v>
      </c>
      <c r="I104" s="18">
        <f t="shared" si="9"/>
        <v>7641</v>
      </c>
      <c r="J104" s="18">
        <f t="shared" si="10"/>
        <v>1910.25</v>
      </c>
      <c r="K104" s="18">
        <f t="shared" ca="1" si="11"/>
        <v>76.41</v>
      </c>
      <c r="L104" s="1"/>
      <c r="M104" s="1"/>
      <c r="N104" s="1"/>
    </row>
    <row r="105" spans="1:14" x14ac:dyDescent="0.25">
      <c r="A105">
        <v>1094</v>
      </c>
      <c r="B105" s="2">
        <v>40760</v>
      </c>
      <c r="C105" t="s">
        <v>9</v>
      </c>
      <c r="D105" t="str">
        <f t="shared" si="6"/>
        <v>Importerad</v>
      </c>
      <c r="E105" t="s">
        <v>20</v>
      </c>
      <c r="F105" s="5">
        <f t="shared" ca="1" si="7"/>
        <v>0.02</v>
      </c>
      <c r="G105">
        <v>492</v>
      </c>
      <c r="H105" s="18">
        <f t="shared" si="8"/>
        <v>9</v>
      </c>
      <c r="I105" s="18">
        <f t="shared" si="9"/>
        <v>4428</v>
      </c>
      <c r="J105" s="18">
        <f t="shared" si="10"/>
        <v>1107</v>
      </c>
      <c r="K105" s="18">
        <f t="shared" ca="1" si="11"/>
        <v>88.56</v>
      </c>
      <c r="L105" s="1"/>
      <c r="M105" s="1"/>
      <c r="N105" s="1"/>
    </row>
    <row r="106" spans="1:14" x14ac:dyDescent="0.25">
      <c r="A106">
        <v>1109</v>
      </c>
      <c r="B106" s="2">
        <v>40769</v>
      </c>
      <c r="C106" t="s">
        <v>10</v>
      </c>
      <c r="D106" t="str">
        <f t="shared" si="6"/>
        <v>Importerad</v>
      </c>
      <c r="E106" t="s">
        <v>20</v>
      </c>
      <c r="F106" s="5">
        <f t="shared" ca="1" si="7"/>
        <v>0.03</v>
      </c>
      <c r="G106">
        <v>64</v>
      </c>
      <c r="H106" s="18">
        <f t="shared" si="8"/>
        <v>9</v>
      </c>
      <c r="I106" s="18">
        <f t="shared" si="9"/>
        <v>576</v>
      </c>
      <c r="J106" s="18">
        <f t="shared" si="10"/>
        <v>144</v>
      </c>
      <c r="K106" s="18">
        <f t="shared" ca="1" si="11"/>
        <v>17.28</v>
      </c>
      <c r="L106" s="1"/>
      <c r="M106" s="1"/>
      <c r="N106" s="1"/>
    </row>
    <row r="107" spans="1:14" x14ac:dyDescent="0.25">
      <c r="A107">
        <v>1110</v>
      </c>
      <c r="B107" s="2">
        <v>40769</v>
      </c>
      <c r="C107" t="s">
        <v>9</v>
      </c>
      <c r="D107" t="str">
        <f t="shared" si="6"/>
        <v>Importerad</v>
      </c>
      <c r="E107" t="s">
        <v>20</v>
      </c>
      <c r="F107" s="5">
        <f t="shared" ca="1" si="7"/>
        <v>0.05</v>
      </c>
      <c r="G107">
        <v>491</v>
      </c>
      <c r="H107" s="18">
        <f t="shared" si="8"/>
        <v>9</v>
      </c>
      <c r="I107" s="18">
        <f t="shared" si="9"/>
        <v>4419</v>
      </c>
      <c r="J107" s="18">
        <f t="shared" si="10"/>
        <v>1104.75</v>
      </c>
      <c r="K107" s="18">
        <f t="shared" ca="1" si="11"/>
        <v>220.95000000000002</v>
      </c>
      <c r="L107" s="1"/>
      <c r="M107" s="1"/>
      <c r="N107" s="1"/>
    </row>
    <row r="108" spans="1:14" x14ac:dyDescent="0.25">
      <c r="A108">
        <v>1151</v>
      </c>
      <c r="B108" s="2">
        <v>40794</v>
      </c>
      <c r="C108" t="s">
        <v>11</v>
      </c>
      <c r="D108" t="str">
        <f t="shared" si="6"/>
        <v>Importerad</v>
      </c>
      <c r="E108" t="s">
        <v>20</v>
      </c>
      <c r="F108" s="5">
        <f t="shared" ca="1" si="7"/>
        <v>0.02</v>
      </c>
      <c r="G108">
        <v>315</v>
      </c>
      <c r="H108" s="18">
        <f t="shared" si="8"/>
        <v>9</v>
      </c>
      <c r="I108" s="18">
        <f t="shared" si="9"/>
        <v>2835</v>
      </c>
      <c r="J108" s="18">
        <f t="shared" si="10"/>
        <v>708.75</v>
      </c>
      <c r="K108" s="18">
        <f t="shared" ca="1" si="11"/>
        <v>56.7</v>
      </c>
      <c r="L108" s="1"/>
      <c r="M108" s="1"/>
      <c r="N108" s="1"/>
    </row>
    <row r="109" spans="1:14" x14ac:dyDescent="0.25">
      <c r="A109">
        <v>1166</v>
      </c>
      <c r="B109" s="2">
        <v>40801</v>
      </c>
      <c r="C109" t="s">
        <v>10</v>
      </c>
      <c r="D109" t="str">
        <f t="shared" si="6"/>
        <v>Importerad</v>
      </c>
      <c r="E109" t="s">
        <v>20</v>
      </c>
      <c r="F109" s="5">
        <f t="shared" ca="1" si="7"/>
        <v>0.05</v>
      </c>
      <c r="G109">
        <v>291</v>
      </c>
      <c r="H109" s="18">
        <f t="shared" si="8"/>
        <v>9</v>
      </c>
      <c r="I109" s="18">
        <f t="shared" si="9"/>
        <v>2619</v>
      </c>
      <c r="J109" s="18">
        <f t="shared" si="10"/>
        <v>654.75</v>
      </c>
      <c r="K109" s="18">
        <f t="shared" ca="1" si="11"/>
        <v>130.95000000000002</v>
      </c>
      <c r="L109" s="1"/>
      <c r="M109" s="1"/>
      <c r="N109" s="1"/>
    </row>
    <row r="110" spans="1:14" x14ac:dyDescent="0.25">
      <c r="A110">
        <v>1170</v>
      </c>
      <c r="B110" s="2">
        <v>40804</v>
      </c>
      <c r="C110" t="s">
        <v>5</v>
      </c>
      <c r="D110" t="str">
        <f t="shared" si="6"/>
        <v>Importerad</v>
      </c>
      <c r="E110" t="s">
        <v>20</v>
      </c>
      <c r="F110" s="5">
        <f t="shared" ca="1" si="7"/>
        <v>0.04</v>
      </c>
      <c r="G110">
        <v>488</v>
      </c>
      <c r="H110" s="18">
        <f t="shared" si="8"/>
        <v>9</v>
      </c>
      <c r="I110" s="18">
        <f t="shared" si="9"/>
        <v>4392</v>
      </c>
      <c r="J110" s="18">
        <f t="shared" si="10"/>
        <v>1098</v>
      </c>
      <c r="K110" s="18">
        <f t="shared" ca="1" si="11"/>
        <v>175.68</v>
      </c>
      <c r="L110" s="1"/>
      <c r="M110" s="1"/>
      <c r="N110" s="1"/>
    </row>
    <row r="111" spans="1:14" x14ac:dyDescent="0.25">
      <c r="A111">
        <v>1173</v>
      </c>
      <c r="B111" s="2">
        <v>40805</v>
      </c>
      <c r="C111" t="s">
        <v>12</v>
      </c>
      <c r="D111" t="str">
        <f t="shared" si="6"/>
        <v>Importerad</v>
      </c>
      <c r="E111" t="s">
        <v>20</v>
      </c>
      <c r="F111" s="5">
        <f t="shared" ca="1" si="7"/>
        <v>0.02</v>
      </c>
      <c r="G111">
        <v>74</v>
      </c>
      <c r="H111" s="18">
        <f t="shared" si="8"/>
        <v>9</v>
      </c>
      <c r="I111" s="18">
        <f t="shared" si="9"/>
        <v>666</v>
      </c>
      <c r="J111" s="18">
        <f t="shared" si="10"/>
        <v>166.5</v>
      </c>
      <c r="K111" s="18">
        <f t="shared" ca="1" si="11"/>
        <v>13.32</v>
      </c>
      <c r="L111" s="1"/>
      <c r="M111" s="1"/>
      <c r="N111" s="1"/>
    </row>
    <row r="112" spans="1:14" x14ac:dyDescent="0.25">
      <c r="A112">
        <v>1181</v>
      </c>
      <c r="B112" s="2">
        <v>40810</v>
      </c>
      <c r="C112" t="s">
        <v>5</v>
      </c>
      <c r="D112" t="str">
        <f t="shared" si="6"/>
        <v>Importerad</v>
      </c>
      <c r="E112" t="s">
        <v>20</v>
      </c>
      <c r="F112" s="5">
        <f t="shared" ca="1" si="7"/>
        <v>0.01</v>
      </c>
      <c r="G112">
        <v>285</v>
      </c>
      <c r="H112" s="18">
        <f t="shared" si="8"/>
        <v>9</v>
      </c>
      <c r="I112" s="18">
        <f t="shared" si="9"/>
        <v>2565</v>
      </c>
      <c r="J112" s="18">
        <f t="shared" si="10"/>
        <v>641.25</v>
      </c>
      <c r="K112" s="18">
        <f t="shared" ca="1" si="11"/>
        <v>25.650000000000002</v>
      </c>
      <c r="L112" s="1"/>
      <c r="M112" s="1"/>
      <c r="N112" s="1"/>
    </row>
    <row r="113" spans="1:14" x14ac:dyDescent="0.25">
      <c r="A113">
        <v>1215</v>
      </c>
      <c r="B113" s="2">
        <v>40831</v>
      </c>
      <c r="C113" t="s">
        <v>9</v>
      </c>
      <c r="D113" t="str">
        <f t="shared" si="6"/>
        <v>Importerad</v>
      </c>
      <c r="E113" t="s">
        <v>20</v>
      </c>
      <c r="F113" s="5">
        <f t="shared" ca="1" si="7"/>
        <v>0.01</v>
      </c>
      <c r="G113">
        <v>140</v>
      </c>
      <c r="H113" s="18">
        <f t="shared" si="8"/>
        <v>9</v>
      </c>
      <c r="I113" s="18">
        <f t="shared" si="9"/>
        <v>1260</v>
      </c>
      <c r="J113" s="18">
        <f t="shared" si="10"/>
        <v>315</v>
      </c>
      <c r="K113" s="18">
        <f t="shared" ca="1" si="11"/>
        <v>12.6</v>
      </c>
      <c r="L113" s="1"/>
      <c r="M113" s="1"/>
      <c r="N113" s="1"/>
    </row>
    <row r="114" spans="1:14" x14ac:dyDescent="0.25">
      <c r="A114">
        <v>1223</v>
      </c>
      <c r="B114" s="2">
        <v>40834</v>
      </c>
      <c r="C114" t="s">
        <v>6</v>
      </c>
      <c r="D114" t="str">
        <f t="shared" si="6"/>
        <v>Importerad</v>
      </c>
      <c r="E114" t="s">
        <v>20</v>
      </c>
      <c r="F114" s="5">
        <f t="shared" ca="1" si="7"/>
        <v>0.01</v>
      </c>
      <c r="G114">
        <v>222</v>
      </c>
      <c r="H114" s="18">
        <f t="shared" si="8"/>
        <v>9</v>
      </c>
      <c r="I114" s="18">
        <f t="shared" si="9"/>
        <v>1998</v>
      </c>
      <c r="J114" s="18">
        <f t="shared" si="10"/>
        <v>499.5</v>
      </c>
      <c r="K114" s="18">
        <f t="shared" ca="1" si="11"/>
        <v>19.98</v>
      </c>
      <c r="L114" s="1"/>
      <c r="M114" s="1"/>
      <c r="N114" s="1"/>
    </row>
    <row r="115" spans="1:14" x14ac:dyDescent="0.25">
      <c r="A115">
        <v>1232</v>
      </c>
      <c r="B115" s="2">
        <v>40838</v>
      </c>
      <c r="C115" t="s">
        <v>5</v>
      </c>
      <c r="D115" t="str">
        <f t="shared" si="6"/>
        <v>Importerad</v>
      </c>
      <c r="E115" t="s">
        <v>20</v>
      </c>
      <c r="F115" s="5">
        <f t="shared" ca="1" si="7"/>
        <v>0.03</v>
      </c>
      <c r="G115">
        <v>270</v>
      </c>
      <c r="H115" s="18">
        <f t="shared" si="8"/>
        <v>9</v>
      </c>
      <c r="I115" s="18">
        <f t="shared" si="9"/>
        <v>2430</v>
      </c>
      <c r="J115" s="18">
        <f t="shared" si="10"/>
        <v>607.5</v>
      </c>
      <c r="K115" s="18">
        <f t="shared" ca="1" si="11"/>
        <v>72.899999999999991</v>
      </c>
      <c r="L115" s="1"/>
      <c r="M115" s="1"/>
      <c r="N115" s="1"/>
    </row>
    <row r="116" spans="1:14" x14ac:dyDescent="0.25">
      <c r="A116">
        <v>1233</v>
      </c>
      <c r="B116" s="2">
        <v>40838</v>
      </c>
      <c r="C116" t="s">
        <v>9</v>
      </c>
      <c r="D116" t="str">
        <f t="shared" si="6"/>
        <v>Importerad</v>
      </c>
      <c r="E116" t="s">
        <v>20</v>
      </c>
      <c r="F116" s="5">
        <f t="shared" ca="1" si="7"/>
        <v>0.01</v>
      </c>
      <c r="G116">
        <v>242</v>
      </c>
      <c r="H116" s="18">
        <f t="shared" si="8"/>
        <v>9</v>
      </c>
      <c r="I116" s="18">
        <f t="shared" si="9"/>
        <v>2178</v>
      </c>
      <c r="J116" s="18">
        <f t="shared" si="10"/>
        <v>544.5</v>
      </c>
      <c r="K116" s="18">
        <f t="shared" ca="1" si="11"/>
        <v>21.78</v>
      </c>
      <c r="L116" s="1"/>
      <c r="M116" s="1"/>
      <c r="N116" s="1"/>
    </row>
    <row r="117" spans="1:14" x14ac:dyDescent="0.25">
      <c r="A117">
        <v>1237</v>
      </c>
      <c r="B117" s="2">
        <v>40841</v>
      </c>
      <c r="C117" t="s">
        <v>11</v>
      </c>
      <c r="D117" t="str">
        <f t="shared" si="6"/>
        <v>Importerad</v>
      </c>
      <c r="E117" t="s">
        <v>20</v>
      </c>
      <c r="F117" s="5">
        <f t="shared" ca="1" si="7"/>
        <v>0.05</v>
      </c>
      <c r="G117">
        <v>458</v>
      </c>
      <c r="H117" s="18">
        <f t="shared" si="8"/>
        <v>9</v>
      </c>
      <c r="I117" s="18">
        <f t="shared" si="9"/>
        <v>4122</v>
      </c>
      <c r="J117" s="18">
        <f t="shared" si="10"/>
        <v>1030.5</v>
      </c>
      <c r="K117" s="18">
        <f t="shared" ca="1" si="11"/>
        <v>206.10000000000002</v>
      </c>
      <c r="L117" s="1"/>
      <c r="M117" s="1"/>
      <c r="N117" s="1"/>
    </row>
    <row r="118" spans="1:14" x14ac:dyDescent="0.25">
      <c r="A118">
        <v>1282</v>
      </c>
      <c r="B118" s="2">
        <v>40865</v>
      </c>
      <c r="C118" t="s">
        <v>0</v>
      </c>
      <c r="D118" t="str">
        <f t="shared" si="6"/>
        <v>Importerad</v>
      </c>
      <c r="E118" t="s">
        <v>20</v>
      </c>
      <c r="F118" s="5">
        <f t="shared" ca="1" si="7"/>
        <v>0.05</v>
      </c>
      <c r="G118">
        <v>893</v>
      </c>
      <c r="H118" s="18">
        <f t="shared" si="8"/>
        <v>9</v>
      </c>
      <c r="I118" s="18">
        <f t="shared" si="9"/>
        <v>8037</v>
      </c>
      <c r="J118" s="18">
        <f t="shared" si="10"/>
        <v>2009.25</v>
      </c>
      <c r="K118" s="18">
        <f t="shared" ca="1" si="11"/>
        <v>401.85</v>
      </c>
      <c r="L118" s="1"/>
      <c r="M118" s="1"/>
      <c r="N118" s="1"/>
    </row>
    <row r="119" spans="1:14" x14ac:dyDescent="0.25">
      <c r="A119">
        <v>1297</v>
      </c>
      <c r="B119" s="2">
        <v>40874</v>
      </c>
      <c r="C119" t="s">
        <v>11</v>
      </c>
      <c r="D119" t="str">
        <f t="shared" si="6"/>
        <v>Importerad</v>
      </c>
      <c r="E119" t="s">
        <v>20</v>
      </c>
      <c r="F119" s="5">
        <f t="shared" ca="1" si="7"/>
        <v>0.05</v>
      </c>
      <c r="G119">
        <v>338</v>
      </c>
      <c r="H119" s="18">
        <f t="shared" si="8"/>
        <v>9</v>
      </c>
      <c r="I119" s="18">
        <f t="shared" si="9"/>
        <v>3042</v>
      </c>
      <c r="J119" s="18">
        <f t="shared" si="10"/>
        <v>760.5</v>
      </c>
      <c r="K119" s="18">
        <f t="shared" ca="1" si="11"/>
        <v>152.1</v>
      </c>
      <c r="L119" s="1"/>
      <c r="M119" s="1"/>
      <c r="N119" s="1"/>
    </row>
    <row r="120" spans="1:14" x14ac:dyDescent="0.25">
      <c r="A120">
        <v>1315</v>
      </c>
      <c r="B120" s="2">
        <v>40893</v>
      </c>
      <c r="C120" t="s">
        <v>8</v>
      </c>
      <c r="D120" t="str">
        <f t="shared" si="6"/>
        <v>Importerad</v>
      </c>
      <c r="E120" t="s">
        <v>20</v>
      </c>
      <c r="F120" s="5">
        <f t="shared" ca="1" si="7"/>
        <v>0.02</v>
      </c>
      <c r="G120">
        <v>834</v>
      </c>
      <c r="H120" s="18">
        <f t="shared" si="8"/>
        <v>9</v>
      </c>
      <c r="I120" s="18">
        <f t="shared" si="9"/>
        <v>7506</v>
      </c>
      <c r="J120" s="18">
        <f t="shared" si="10"/>
        <v>1876.5</v>
      </c>
      <c r="K120" s="18">
        <f t="shared" ca="1" si="11"/>
        <v>150.12</v>
      </c>
      <c r="L120" s="1"/>
      <c r="M120" s="1"/>
      <c r="N120" s="1"/>
    </row>
    <row r="121" spans="1:14" x14ac:dyDescent="0.25">
      <c r="A121">
        <v>1330</v>
      </c>
      <c r="B121" s="2">
        <v>40904</v>
      </c>
      <c r="C121" t="s">
        <v>0</v>
      </c>
      <c r="D121" t="str">
        <f t="shared" si="6"/>
        <v>Importerad</v>
      </c>
      <c r="E121" t="s">
        <v>20</v>
      </c>
      <c r="F121" s="5">
        <f t="shared" ca="1" si="7"/>
        <v>0.04</v>
      </c>
      <c r="G121">
        <v>42</v>
      </c>
      <c r="H121" s="18">
        <f t="shared" si="8"/>
        <v>9</v>
      </c>
      <c r="I121" s="18">
        <f t="shared" si="9"/>
        <v>378</v>
      </c>
      <c r="J121" s="18">
        <f t="shared" si="10"/>
        <v>94.5</v>
      </c>
      <c r="K121" s="18">
        <f t="shared" ca="1" si="11"/>
        <v>15.120000000000001</v>
      </c>
      <c r="L121" s="1"/>
      <c r="M121" s="1"/>
      <c r="N121" s="1"/>
    </row>
    <row r="122" spans="1:14" x14ac:dyDescent="0.25">
      <c r="A122">
        <v>1332</v>
      </c>
      <c r="B122" s="2">
        <v>40905</v>
      </c>
      <c r="C122" t="s">
        <v>12</v>
      </c>
      <c r="D122" t="str">
        <f t="shared" si="6"/>
        <v>Importerad</v>
      </c>
      <c r="E122" t="s">
        <v>20</v>
      </c>
      <c r="F122" s="5">
        <f t="shared" ca="1" si="7"/>
        <v>0.05</v>
      </c>
      <c r="G122">
        <v>202</v>
      </c>
      <c r="H122" s="18">
        <f t="shared" si="8"/>
        <v>9</v>
      </c>
      <c r="I122" s="18">
        <f t="shared" si="9"/>
        <v>1818</v>
      </c>
      <c r="J122" s="18">
        <f t="shared" si="10"/>
        <v>454.5</v>
      </c>
      <c r="K122" s="18">
        <f t="shared" ca="1" si="11"/>
        <v>90.9</v>
      </c>
      <c r="L122" s="1"/>
      <c r="M122" s="1"/>
      <c r="N122" s="1"/>
    </row>
    <row r="123" spans="1:14" x14ac:dyDescent="0.25">
      <c r="A123">
        <v>1341</v>
      </c>
      <c r="B123" s="2">
        <v>40907</v>
      </c>
      <c r="C123" t="s">
        <v>8</v>
      </c>
      <c r="D123" t="str">
        <f t="shared" si="6"/>
        <v>Importerad</v>
      </c>
      <c r="E123" t="s">
        <v>20</v>
      </c>
      <c r="F123" s="5">
        <f t="shared" ca="1" si="7"/>
        <v>0.05</v>
      </c>
      <c r="G123">
        <v>159</v>
      </c>
      <c r="H123" s="18">
        <f t="shared" si="8"/>
        <v>9</v>
      </c>
      <c r="I123" s="18">
        <f t="shared" si="9"/>
        <v>1431</v>
      </c>
      <c r="J123" s="18">
        <f t="shared" si="10"/>
        <v>357.75</v>
      </c>
      <c r="K123" s="18">
        <f t="shared" ca="1" si="11"/>
        <v>71.55</v>
      </c>
      <c r="L123" s="1"/>
      <c r="M123" s="1"/>
      <c r="N123" s="1"/>
    </row>
    <row r="124" spans="1:14" x14ac:dyDescent="0.25">
      <c r="A124">
        <v>1345</v>
      </c>
      <c r="B124" s="2">
        <v>40908</v>
      </c>
      <c r="C124" t="s">
        <v>7</v>
      </c>
      <c r="D124" t="str">
        <f t="shared" si="6"/>
        <v>Importerad</v>
      </c>
      <c r="E124" t="s">
        <v>20</v>
      </c>
      <c r="F124" s="5">
        <f t="shared" ca="1" si="7"/>
        <v>0.02</v>
      </c>
      <c r="G124">
        <v>234</v>
      </c>
      <c r="H124" s="18">
        <f t="shared" si="8"/>
        <v>9</v>
      </c>
      <c r="I124" s="18">
        <f t="shared" si="9"/>
        <v>2106</v>
      </c>
      <c r="J124" s="18">
        <f t="shared" si="10"/>
        <v>526.5</v>
      </c>
      <c r="K124" s="18">
        <f t="shared" ca="1" si="11"/>
        <v>42.12</v>
      </c>
      <c r="L124" s="1"/>
      <c r="M124" s="1"/>
      <c r="N124" s="1"/>
    </row>
    <row r="125" spans="1:14" x14ac:dyDescent="0.25">
      <c r="A125">
        <v>1355</v>
      </c>
      <c r="B125" s="2">
        <v>40911</v>
      </c>
      <c r="C125" t="s">
        <v>6</v>
      </c>
      <c r="D125" t="str">
        <f t="shared" si="6"/>
        <v>Importerad</v>
      </c>
      <c r="E125" t="s">
        <v>20</v>
      </c>
      <c r="F125" s="5">
        <f t="shared" ca="1" si="7"/>
        <v>0.03</v>
      </c>
      <c r="G125">
        <v>781</v>
      </c>
      <c r="H125" s="18">
        <f t="shared" si="8"/>
        <v>9</v>
      </c>
      <c r="I125" s="18">
        <f t="shared" si="9"/>
        <v>7029</v>
      </c>
      <c r="J125" s="18">
        <f t="shared" si="10"/>
        <v>1757.25</v>
      </c>
      <c r="K125" s="18">
        <f t="shared" ca="1" si="11"/>
        <v>210.87</v>
      </c>
      <c r="L125" s="1"/>
      <c r="M125" s="1"/>
      <c r="N125" s="1"/>
    </row>
    <row r="126" spans="1:14" x14ac:dyDescent="0.25">
      <c r="A126">
        <v>1394</v>
      </c>
      <c r="B126" s="2">
        <v>40938</v>
      </c>
      <c r="C126" t="s">
        <v>5</v>
      </c>
      <c r="D126" t="str">
        <f t="shared" si="6"/>
        <v>Importerad</v>
      </c>
      <c r="E126" t="s">
        <v>20</v>
      </c>
      <c r="F126" s="5">
        <f t="shared" ca="1" si="7"/>
        <v>0.05</v>
      </c>
      <c r="G126">
        <v>457</v>
      </c>
      <c r="H126" s="18">
        <f t="shared" si="8"/>
        <v>9</v>
      </c>
      <c r="I126" s="18">
        <f t="shared" si="9"/>
        <v>4113</v>
      </c>
      <c r="J126" s="18">
        <f t="shared" si="10"/>
        <v>1028.25</v>
      </c>
      <c r="K126" s="18">
        <f t="shared" ca="1" si="11"/>
        <v>205.65</v>
      </c>
      <c r="L126" s="1"/>
      <c r="M126" s="1"/>
      <c r="N126" s="1"/>
    </row>
    <row r="127" spans="1:14" x14ac:dyDescent="0.25">
      <c r="A127">
        <v>1396</v>
      </c>
      <c r="B127" s="2">
        <v>40939</v>
      </c>
      <c r="C127" t="s">
        <v>10</v>
      </c>
      <c r="D127" t="str">
        <f t="shared" si="6"/>
        <v>Importerad</v>
      </c>
      <c r="E127" t="s">
        <v>20</v>
      </c>
      <c r="F127" s="5">
        <f t="shared" ca="1" si="7"/>
        <v>0.01</v>
      </c>
      <c r="G127">
        <v>446</v>
      </c>
      <c r="H127" s="18">
        <f t="shared" si="8"/>
        <v>9</v>
      </c>
      <c r="I127" s="18">
        <f t="shared" si="9"/>
        <v>4014</v>
      </c>
      <c r="J127" s="18">
        <f t="shared" si="10"/>
        <v>1003.5</v>
      </c>
      <c r="K127" s="18">
        <f t="shared" ca="1" si="11"/>
        <v>40.14</v>
      </c>
      <c r="L127" s="1"/>
      <c r="M127" s="1"/>
      <c r="N127" s="1"/>
    </row>
    <row r="128" spans="1:14" x14ac:dyDescent="0.25">
      <c r="A128">
        <v>1399</v>
      </c>
      <c r="B128" s="2">
        <v>40940</v>
      </c>
      <c r="C128" t="s">
        <v>12</v>
      </c>
      <c r="D128" t="str">
        <f t="shared" si="6"/>
        <v>Importerad</v>
      </c>
      <c r="E128" t="s">
        <v>20</v>
      </c>
      <c r="F128" s="5">
        <f t="shared" ca="1" si="7"/>
        <v>0.04</v>
      </c>
      <c r="G128">
        <v>241</v>
      </c>
      <c r="H128" s="18">
        <f t="shared" si="8"/>
        <v>9</v>
      </c>
      <c r="I128" s="18">
        <f t="shared" si="9"/>
        <v>2169</v>
      </c>
      <c r="J128" s="18">
        <f t="shared" si="10"/>
        <v>542.25</v>
      </c>
      <c r="K128" s="18">
        <f t="shared" ca="1" si="11"/>
        <v>86.76</v>
      </c>
      <c r="L128" s="1"/>
      <c r="M128" s="1"/>
      <c r="N128" s="1"/>
    </row>
    <row r="129" spans="1:14" x14ac:dyDescent="0.25">
      <c r="A129">
        <v>1403</v>
      </c>
      <c r="B129" s="2">
        <v>40941</v>
      </c>
      <c r="C129" t="s">
        <v>10</v>
      </c>
      <c r="D129" t="str">
        <f t="shared" si="6"/>
        <v>Importerad</v>
      </c>
      <c r="E129" t="s">
        <v>20</v>
      </c>
      <c r="F129" s="5">
        <f t="shared" ca="1" si="7"/>
        <v>0.02</v>
      </c>
      <c r="G129">
        <v>59</v>
      </c>
      <c r="H129" s="18">
        <f t="shared" si="8"/>
        <v>9</v>
      </c>
      <c r="I129" s="18">
        <f t="shared" si="9"/>
        <v>531</v>
      </c>
      <c r="J129" s="18">
        <f t="shared" si="10"/>
        <v>132.75</v>
      </c>
      <c r="K129" s="18">
        <f t="shared" ca="1" si="11"/>
        <v>10.620000000000001</v>
      </c>
      <c r="L129" s="1"/>
      <c r="M129" s="1"/>
      <c r="N129" s="1"/>
    </row>
    <row r="130" spans="1:14" x14ac:dyDescent="0.25">
      <c r="A130">
        <v>1416</v>
      </c>
      <c r="B130" s="2">
        <v>40949</v>
      </c>
      <c r="C130" t="s">
        <v>6</v>
      </c>
      <c r="D130" t="str">
        <f t="shared" ref="D130:D193" si="12">INDEX($Q$2:$Q$11,MATCH(E130,$R$2:$R$11,0),0,1)</f>
        <v>Importerad</v>
      </c>
      <c r="E130" t="s">
        <v>20</v>
      </c>
      <c r="F130" s="5">
        <f t="shared" ref="F130:F193" ca="1" si="13">ROUND(RANDBETWEEN(1,5)/100,3)</f>
        <v>0.02</v>
      </c>
      <c r="G130">
        <v>952</v>
      </c>
      <c r="H130" s="18">
        <f t="shared" ref="H130:H193" si="14">VLOOKUP(E130,$R$2:$S$11,2,FALSE)</f>
        <v>9</v>
      </c>
      <c r="I130" s="18">
        <f t="shared" ref="I130:I193" si="15">G130*H130</f>
        <v>8568</v>
      </c>
      <c r="J130" s="18">
        <f t="shared" ref="J130:J193" si="16">I130*25%</f>
        <v>2142</v>
      </c>
      <c r="K130" s="18">
        <f t="shared" ref="K130:K193" ca="1" si="17">I130*F130</f>
        <v>171.36</v>
      </c>
      <c r="L130" s="1"/>
      <c r="M130" s="1"/>
      <c r="N130" s="1"/>
    </row>
    <row r="131" spans="1:14" x14ac:dyDescent="0.25">
      <c r="A131">
        <v>1418</v>
      </c>
      <c r="B131" s="2">
        <v>40950</v>
      </c>
      <c r="C131" t="s">
        <v>11</v>
      </c>
      <c r="D131" t="str">
        <f t="shared" si="12"/>
        <v>Importerad</v>
      </c>
      <c r="E131" t="s">
        <v>20</v>
      </c>
      <c r="F131" s="5">
        <f t="shared" ca="1" si="13"/>
        <v>0.01</v>
      </c>
      <c r="G131">
        <v>717</v>
      </c>
      <c r="H131" s="18">
        <f t="shared" si="14"/>
        <v>9</v>
      </c>
      <c r="I131" s="18">
        <f t="shared" si="15"/>
        <v>6453</v>
      </c>
      <c r="J131" s="18">
        <f t="shared" si="16"/>
        <v>1613.25</v>
      </c>
      <c r="K131" s="18">
        <f t="shared" ca="1" si="17"/>
        <v>64.53</v>
      </c>
      <c r="L131" s="1"/>
      <c r="M131" s="1"/>
      <c r="N131" s="1"/>
    </row>
    <row r="132" spans="1:14" x14ac:dyDescent="0.25">
      <c r="A132">
        <v>1423</v>
      </c>
      <c r="B132" s="2">
        <v>40952</v>
      </c>
      <c r="C132" t="s">
        <v>7</v>
      </c>
      <c r="D132" t="str">
        <f t="shared" si="12"/>
        <v>Importerad</v>
      </c>
      <c r="E132" t="s">
        <v>20</v>
      </c>
      <c r="F132" s="5">
        <f t="shared" ca="1" si="13"/>
        <v>0.05</v>
      </c>
      <c r="G132">
        <v>289</v>
      </c>
      <c r="H132" s="18">
        <f t="shared" si="14"/>
        <v>9</v>
      </c>
      <c r="I132" s="18">
        <f t="shared" si="15"/>
        <v>2601</v>
      </c>
      <c r="J132" s="18">
        <f t="shared" si="16"/>
        <v>650.25</v>
      </c>
      <c r="K132" s="18">
        <f t="shared" ca="1" si="17"/>
        <v>130.05000000000001</v>
      </c>
      <c r="L132" s="1"/>
      <c r="M132" s="1"/>
      <c r="N132" s="1"/>
    </row>
    <row r="133" spans="1:14" x14ac:dyDescent="0.25">
      <c r="A133">
        <v>1425</v>
      </c>
      <c r="B133" s="2">
        <v>40954</v>
      </c>
      <c r="C133" t="s">
        <v>0</v>
      </c>
      <c r="D133" t="str">
        <f t="shared" si="12"/>
        <v>Importerad</v>
      </c>
      <c r="E133" t="s">
        <v>20</v>
      </c>
      <c r="F133" s="5">
        <f t="shared" ca="1" si="13"/>
        <v>0.02</v>
      </c>
      <c r="G133">
        <v>921</v>
      </c>
      <c r="H133" s="18">
        <f t="shared" si="14"/>
        <v>9</v>
      </c>
      <c r="I133" s="18">
        <f t="shared" si="15"/>
        <v>8289</v>
      </c>
      <c r="J133" s="18">
        <f t="shared" si="16"/>
        <v>2072.25</v>
      </c>
      <c r="K133" s="18">
        <f t="shared" ca="1" si="17"/>
        <v>165.78</v>
      </c>
      <c r="L133" s="1"/>
      <c r="M133" s="1"/>
      <c r="N133" s="1"/>
    </row>
    <row r="134" spans="1:14" x14ac:dyDescent="0.25">
      <c r="A134">
        <v>1429</v>
      </c>
      <c r="B134" s="2">
        <v>40955</v>
      </c>
      <c r="C134" t="s">
        <v>0</v>
      </c>
      <c r="D134" t="str">
        <f t="shared" si="12"/>
        <v>Importerad</v>
      </c>
      <c r="E134" t="s">
        <v>20</v>
      </c>
      <c r="F134" s="5">
        <f t="shared" ca="1" si="13"/>
        <v>0.01</v>
      </c>
      <c r="G134">
        <v>375</v>
      </c>
      <c r="H134" s="18">
        <f t="shared" si="14"/>
        <v>9</v>
      </c>
      <c r="I134" s="18">
        <f t="shared" si="15"/>
        <v>3375</v>
      </c>
      <c r="J134" s="18">
        <f t="shared" si="16"/>
        <v>843.75</v>
      </c>
      <c r="K134" s="18">
        <f t="shared" ca="1" si="17"/>
        <v>33.75</v>
      </c>
      <c r="L134" s="1"/>
      <c r="M134" s="1"/>
      <c r="N134" s="1"/>
    </row>
    <row r="135" spans="1:14" x14ac:dyDescent="0.25">
      <c r="A135">
        <v>1431</v>
      </c>
      <c r="B135" s="2">
        <v>40956</v>
      </c>
      <c r="C135" t="s">
        <v>6</v>
      </c>
      <c r="D135" t="str">
        <f t="shared" si="12"/>
        <v>Importerad</v>
      </c>
      <c r="E135" t="s">
        <v>20</v>
      </c>
      <c r="F135" s="5">
        <f t="shared" ca="1" si="13"/>
        <v>0.04</v>
      </c>
      <c r="G135">
        <v>962</v>
      </c>
      <c r="H135" s="18">
        <f t="shared" si="14"/>
        <v>9</v>
      </c>
      <c r="I135" s="18">
        <f t="shared" si="15"/>
        <v>8658</v>
      </c>
      <c r="J135" s="18">
        <f t="shared" si="16"/>
        <v>2164.5</v>
      </c>
      <c r="K135" s="18">
        <f t="shared" ca="1" si="17"/>
        <v>346.32</v>
      </c>
      <c r="L135" s="1"/>
      <c r="M135" s="1"/>
      <c r="N135" s="1"/>
    </row>
    <row r="136" spans="1:14" x14ac:dyDescent="0.25">
      <c r="A136">
        <v>1438</v>
      </c>
      <c r="B136" s="2">
        <v>40960</v>
      </c>
      <c r="C136" t="s">
        <v>10</v>
      </c>
      <c r="D136" t="str">
        <f t="shared" si="12"/>
        <v>Importerad</v>
      </c>
      <c r="E136" t="s">
        <v>20</v>
      </c>
      <c r="F136" s="5">
        <f t="shared" ca="1" si="13"/>
        <v>0.05</v>
      </c>
      <c r="G136">
        <v>168</v>
      </c>
      <c r="H136" s="18">
        <f t="shared" si="14"/>
        <v>9</v>
      </c>
      <c r="I136" s="18">
        <f t="shared" si="15"/>
        <v>1512</v>
      </c>
      <c r="J136" s="18">
        <f t="shared" si="16"/>
        <v>378</v>
      </c>
      <c r="K136" s="18">
        <f t="shared" ca="1" si="17"/>
        <v>75.600000000000009</v>
      </c>
      <c r="L136" s="1"/>
      <c r="M136" s="1"/>
      <c r="N136" s="1"/>
    </row>
    <row r="137" spans="1:14" x14ac:dyDescent="0.25">
      <c r="A137">
        <v>1445</v>
      </c>
      <c r="B137" s="2">
        <v>40963</v>
      </c>
      <c r="C137" t="s">
        <v>9</v>
      </c>
      <c r="D137" t="str">
        <f t="shared" si="12"/>
        <v>Importerad</v>
      </c>
      <c r="E137" t="s">
        <v>20</v>
      </c>
      <c r="F137" s="5">
        <f t="shared" ca="1" si="13"/>
        <v>0.05</v>
      </c>
      <c r="G137">
        <v>682</v>
      </c>
      <c r="H137" s="18">
        <f t="shared" si="14"/>
        <v>9</v>
      </c>
      <c r="I137" s="18">
        <f t="shared" si="15"/>
        <v>6138</v>
      </c>
      <c r="J137" s="18">
        <f t="shared" si="16"/>
        <v>1534.5</v>
      </c>
      <c r="K137" s="18">
        <f t="shared" ca="1" si="17"/>
        <v>306.90000000000003</v>
      </c>
      <c r="L137" s="1"/>
      <c r="M137" s="1"/>
      <c r="N137" s="1"/>
    </row>
    <row r="138" spans="1:14" x14ac:dyDescent="0.25">
      <c r="A138">
        <v>1459</v>
      </c>
      <c r="B138" s="2">
        <v>40971</v>
      </c>
      <c r="C138" t="s">
        <v>10</v>
      </c>
      <c r="D138" t="str">
        <f t="shared" si="12"/>
        <v>Importerad</v>
      </c>
      <c r="E138" t="s">
        <v>20</v>
      </c>
      <c r="F138" s="5">
        <f t="shared" ca="1" si="13"/>
        <v>0.01</v>
      </c>
      <c r="G138">
        <v>237</v>
      </c>
      <c r="H138" s="18">
        <f t="shared" si="14"/>
        <v>9</v>
      </c>
      <c r="I138" s="18">
        <f t="shared" si="15"/>
        <v>2133</v>
      </c>
      <c r="J138" s="18">
        <f t="shared" si="16"/>
        <v>533.25</v>
      </c>
      <c r="K138" s="18">
        <f t="shared" ca="1" si="17"/>
        <v>21.330000000000002</v>
      </c>
      <c r="L138" s="1"/>
      <c r="M138" s="1"/>
      <c r="N138" s="1"/>
    </row>
    <row r="139" spans="1:14" x14ac:dyDescent="0.25">
      <c r="A139">
        <v>1536</v>
      </c>
      <c r="B139" s="2">
        <v>41015</v>
      </c>
      <c r="C139" t="s">
        <v>0</v>
      </c>
      <c r="D139" t="str">
        <f t="shared" si="12"/>
        <v>Importerad</v>
      </c>
      <c r="E139" t="s">
        <v>20</v>
      </c>
      <c r="F139" s="5">
        <f t="shared" ca="1" si="13"/>
        <v>0.05</v>
      </c>
      <c r="G139">
        <v>852</v>
      </c>
      <c r="H139" s="18">
        <f t="shared" si="14"/>
        <v>9</v>
      </c>
      <c r="I139" s="18">
        <f t="shared" si="15"/>
        <v>7668</v>
      </c>
      <c r="J139" s="18">
        <f t="shared" si="16"/>
        <v>1917</v>
      </c>
      <c r="K139" s="18">
        <f t="shared" ca="1" si="17"/>
        <v>383.40000000000003</v>
      </c>
      <c r="L139" s="1"/>
      <c r="M139" s="1"/>
      <c r="N139" s="1"/>
    </row>
    <row r="140" spans="1:14" x14ac:dyDescent="0.25">
      <c r="A140">
        <v>1541</v>
      </c>
      <c r="B140" s="2">
        <v>41018</v>
      </c>
      <c r="C140" t="s">
        <v>0</v>
      </c>
      <c r="D140" t="str">
        <f t="shared" si="12"/>
        <v>Importerad</v>
      </c>
      <c r="E140" t="s">
        <v>20</v>
      </c>
      <c r="F140" s="5">
        <f t="shared" ca="1" si="13"/>
        <v>0.02</v>
      </c>
      <c r="G140">
        <v>819</v>
      </c>
      <c r="H140" s="18">
        <f t="shared" si="14"/>
        <v>9</v>
      </c>
      <c r="I140" s="18">
        <f t="shared" si="15"/>
        <v>7371</v>
      </c>
      <c r="J140" s="18">
        <f t="shared" si="16"/>
        <v>1842.75</v>
      </c>
      <c r="K140" s="18">
        <f t="shared" ca="1" si="17"/>
        <v>147.42000000000002</v>
      </c>
      <c r="L140" s="1"/>
      <c r="M140" s="1"/>
      <c r="N140" s="1"/>
    </row>
    <row r="141" spans="1:14" x14ac:dyDescent="0.25">
      <c r="A141">
        <v>1549</v>
      </c>
      <c r="B141" s="2">
        <v>41021</v>
      </c>
      <c r="C141" t="s">
        <v>11</v>
      </c>
      <c r="D141" t="str">
        <f t="shared" si="12"/>
        <v>Importerad</v>
      </c>
      <c r="E141" t="s">
        <v>20</v>
      </c>
      <c r="F141" s="5">
        <f t="shared" ca="1" si="13"/>
        <v>0.05</v>
      </c>
      <c r="G141">
        <v>379</v>
      </c>
      <c r="H141" s="18">
        <f t="shared" si="14"/>
        <v>9</v>
      </c>
      <c r="I141" s="18">
        <f t="shared" si="15"/>
        <v>3411</v>
      </c>
      <c r="J141" s="18">
        <f t="shared" si="16"/>
        <v>852.75</v>
      </c>
      <c r="K141" s="18">
        <f t="shared" ca="1" si="17"/>
        <v>170.55</v>
      </c>
      <c r="L141" s="1"/>
      <c r="M141" s="1"/>
      <c r="N141" s="1"/>
    </row>
    <row r="142" spans="1:14" x14ac:dyDescent="0.25">
      <c r="A142">
        <v>1584</v>
      </c>
      <c r="B142" s="2">
        <v>41038</v>
      </c>
      <c r="C142" t="s">
        <v>8</v>
      </c>
      <c r="D142" t="str">
        <f t="shared" si="12"/>
        <v>Importerad</v>
      </c>
      <c r="E142" t="s">
        <v>20</v>
      </c>
      <c r="F142" s="5">
        <f t="shared" ca="1" si="13"/>
        <v>0.02</v>
      </c>
      <c r="G142">
        <v>246</v>
      </c>
      <c r="H142" s="18">
        <f t="shared" si="14"/>
        <v>9</v>
      </c>
      <c r="I142" s="18">
        <f t="shared" si="15"/>
        <v>2214</v>
      </c>
      <c r="J142" s="18">
        <f t="shared" si="16"/>
        <v>553.5</v>
      </c>
      <c r="K142" s="18">
        <f t="shared" ca="1" si="17"/>
        <v>44.28</v>
      </c>
      <c r="L142" s="1"/>
      <c r="M142" s="1"/>
      <c r="N142" s="1"/>
    </row>
    <row r="143" spans="1:14" x14ac:dyDescent="0.25">
      <c r="A143">
        <v>1585</v>
      </c>
      <c r="B143" s="2">
        <v>41038</v>
      </c>
      <c r="C143" t="s">
        <v>10</v>
      </c>
      <c r="D143" t="str">
        <f t="shared" si="12"/>
        <v>Importerad</v>
      </c>
      <c r="E143" t="s">
        <v>20</v>
      </c>
      <c r="F143" s="5">
        <f t="shared" ca="1" si="13"/>
        <v>0.04</v>
      </c>
      <c r="G143">
        <v>42</v>
      </c>
      <c r="H143" s="18">
        <f t="shared" si="14"/>
        <v>9</v>
      </c>
      <c r="I143" s="18">
        <f t="shared" si="15"/>
        <v>378</v>
      </c>
      <c r="J143" s="18">
        <f t="shared" si="16"/>
        <v>94.5</v>
      </c>
      <c r="K143" s="18">
        <f t="shared" ca="1" si="17"/>
        <v>15.120000000000001</v>
      </c>
      <c r="L143" s="1"/>
      <c r="M143" s="1"/>
      <c r="N143" s="1"/>
    </row>
    <row r="144" spans="1:14" x14ac:dyDescent="0.25">
      <c r="A144">
        <v>1597</v>
      </c>
      <c r="B144" s="2">
        <v>41044</v>
      </c>
      <c r="C144" t="s">
        <v>10</v>
      </c>
      <c r="D144" t="str">
        <f t="shared" si="12"/>
        <v>Importerad</v>
      </c>
      <c r="E144" t="s">
        <v>20</v>
      </c>
      <c r="F144" s="5">
        <f t="shared" ca="1" si="13"/>
        <v>0.04</v>
      </c>
      <c r="G144">
        <v>75</v>
      </c>
      <c r="H144" s="18">
        <f t="shared" si="14"/>
        <v>9</v>
      </c>
      <c r="I144" s="18">
        <f t="shared" si="15"/>
        <v>675</v>
      </c>
      <c r="J144" s="18">
        <f t="shared" si="16"/>
        <v>168.75</v>
      </c>
      <c r="K144" s="18">
        <f t="shared" ca="1" si="17"/>
        <v>27</v>
      </c>
      <c r="L144" s="1"/>
      <c r="M144" s="1"/>
      <c r="N144" s="1"/>
    </row>
    <row r="145" spans="1:14" x14ac:dyDescent="0.25">
      <c r="A145">
        <v>1609</v>
      </c>
      <c r="B145" s="2">
        <v>41050</v>
      </c>
      <c r="C145" t="s">
        <v>10</v>
      </c>
      <c r="D145" t="str">
        <f t="shared" si="12"/>
        <v>Importerad</v>
      </c>
      <c r="E145" t="s">
        <v>20</v>
      </c>
      <c r="F145" s="5">
        <f t="shared" ca="1" si="13"/>
        <v>0.04</v>
      </c>
      <c r="G145">
        <v>236</v>
      </c>
      <c r="H145" s="18">
        <f t="shared" si="14"/>
        <v>9</v>
      </c>
      <c r="I145" s="18">
        <f t="shared" si="15"/>
        <v>2124</v>
      </c>
      <c r="J145" s="18">
        <f t="shared" si="16"/>
        <v>531</v>
      </c>
      <c r="K145" s="18">
        <f t="shared" ca="1" si="17"/>
        <v>84.960000000000008</v>
      </c>
      <c r="L145" s="1"/>
      <c r="M145" s="1"/>
      <c r="N145" s="1"/>
    </row>
    <row r="146" spans="1:14" x14ac:dyDescent="0.25">
      <c r="A146">
        <v>1617</v>
      </c>
      <c r="B146" s="2">
        <v>41053</v>
      </c>
      <c r="C146" t="s">
        <v>6</v>
      </c>
      <c r="D146" t="str">
        <f t="shared" si="12"/>
        <v>Importerad</v>
      </c>
      <c r="E146" t="s">
        <v>20</v>
      </c>
      <c r="F146" s="5">
        <f t="shared" ca="1" si="13"/>
        <v>0.01</v>
      </c>
      <c r="G146">
        <v>540</v>
      </c>
      <c r="H146" s="18">
        <f t="shared" si="14"/>
        <v>9</v>
      </c>
      <c r="I146" s="18">
        <f t="shared" si="15"/>
        <v>4860</v>
      </c>
      <c r="J146" s="18">
        <f t="shared" si="16"/>
        <v>1215</v>
      </c>
      <c r="K146" s="18">
        <f t="shared" ca="1" si="17"/>
        <v>48.6</v>
      </c>
      <c r="L146" s="1"/>
      <c r="M146" s="1"/>
      <c r="N146" s="1"/>
    </row>
    <row r="147" spans="1:14" x14ac:dyDescent="0.25">
      <c r="A147">
        <v>1620</v>
      </c>
      <c r="B147" s="2">
        <v>41054</v>
      </c>
      <c r="C147" t="s">
        <v>9</v>
      </c>
      <c r="D147" t="str">
        <f t="shared" si="12"/>
        <v>Importerad</v>
      </c>
      <c r="E147" t="s">
        <v>20</v>
      </c>
      <c r="F147" s="5">
        <f t="shared" ca="1" si="13"/>
        <v>0.03</v>
      </c>
      <c r="G147">
        <v>107</v>
      </c>
      <c r="H147" s="18">
        <f t="shared" si="14"/>
        <v>9</v>
      </c>
      <c r="I147" s="18">
        <f t="shared" si="15"/>
        <v>963</v>
      </c>
      <c r="J147" s="18">
        <f t="shared" si="16"/>
        <v>240.75</v>
      </c>
      <c r="K147" s="18">
        <f t="shared" ca="1" si="17"/>
        <v>28.89</v>
      </c>
      <c r="L147" s="1"/>
      <c r="M147" s="1"/>
      <c r="N147" s="1"/>
    </row>
    <row r="148" spans="1:14" x14ac:dyDescent="0.25">
      <c r="A148">
        <v>1626</v>
      </c>
      <c r="B148" s="2">
        <v>41056</v>
      </c>
      <c r="C148" t="s">
        <v>8</v>
      </c>
      <c r="D148" t="str">
        <f t="shared" si="12"/>
        <v>Importerad</v>
      </c>
      <c r="E148" t="s">
        <v>20</v>
      </c>
      <c r="F148" s="5">
        <f t="shared" ca="1" si="13"/>
        <v>0.04</v>
      </c>
      <c r="G148">
        <v>468</v>
      </c>
      <c r="H148" s="18">
        <f t="shared" si="14"/>
        <v>9</v>
      </c>
      <c r="I148" s="18">
        <f t="shared" si="15"/>
        <v>4212</v>
      </c>
      <c r="J148" s="18">
        <f t="shared" si="16"/>
        <v>1053</v>
      </c>
      <c r="K148" s="18">
        <f t="shared" ca="1" si="17"/>
        <v>168.48</v>
      </c>
      <c r="L148" s="1"/>
      <c r="M148" s="1"/>
      <c r="N148" s="1"/>
    </row>
    <row r="149" spans="1:14" x14ac:dyDescent="0.25">
      <c r="A149">
        <v>1639</v>
      </c>
      <c r="B149" s="2">
        <v>41064</v>
      </c>
      <c r="C149" t="s">
        <v>11</v>
      </c>
      <c r="D149" t="str">
        <f t="shared" si="12"/>
        <v>Importerad</v>
      </c>
      <c r="E149" t="s">
        <v>20</v>
      </c>
      <c r="F149" s="5">
        <f t="shared" ca="1" si="13"/>
        <v>0.05</v>
      </c>
      <c r="G149">
        <v>764</v>
      </c>
      <c r="H149" s="18">
        <f t="shared" si="14"/>
        <v>9</v>
      </c>
      <c r="I149" s="18">
        <f t="shared" si="15"/>
        <v>6876</v>
      </c>
      <c r="J149" s="18">
        <f t="shared" si="16"/>
        <v>1719</v>
      </c>
      <c r="K149" s="18">
        <f t="shared" ca="1" si="17"/>
        <v>343.8</v>
      </c>
      <c r="L149" s="1"/>
      <c r="M149" s="1"/>
      <c r="N149" s="1"/>
    </row>
    <row r="150" spans="1:14" x14ac:dyDescent="0.25">
      <c r="A150">
        <v>1640</v>
      </c>
      <c r="B150" s="2">
        <v>41064</v>
      </c>
      <c r="C150" t="s">
        <v>0</v>
      </c>
      <c r="D150" t="str">
        <f t="shared" si="12"/>
        <v>Importerad</v>
      </c>
      <c r="E150" t="s">
        <v>20</v>
      </c>
      <c r="F150" s="5">
        <f t="shared" ca="1" si="13"/>
        <v>0.05</v>
      </c>
      <c r="G150">
        <v>758</v>
      </c>
      <c r="H150" s="18">
        <f t="shared" si="14"/>
        <v>9</v>
      </c>
      <c r="I150" s="18">
        <f t="shared" si="15"/>
        <v>6822</v>
      </c>
      <c r="J150" s="18">
        <f t="shared" si="16"/>
        <v>1705.5</v>
      </c>
      <c r="K150" s="18">
        <f t="shared" ca="1" si="17"/>
        <v>341.1</v>
      </c>
      <c r="L150" s="1"/>
      <c r="M150" s="1"/>
      <c r="N150" s="1"/>
    </row>
    <row r="151" spans="1:14" x14ac:dyDescent="0.25">
      <c r="A151">
        <v>1649</v>
      </c>
      <c r="B151" s="2">
        <v>41068</v>
      </c>
      <c r="C151" t="s">
        <v>0</v>
      </c>
      <c r="D151" t="str">
        <f t="shared" si="12"/>
        <v>Importerad</v>
      </c>
      <c r="E151" t="s">
        <v>20</v>
      </c>
      <c r="F151" s="5">
        <f t="shared" ca="1" si="13"/>
        <v>0.04</v>
      </c>
      <c r="G151">
        <v>616</v>
      </c>
      <c r="H151" s="18">
        <f t="shared" si="14"/>
        <v>9</v>
      </c>
      <c r="I151" s="18">
        <f t="shared" si="15"/>
        <v>5544</v>
      </c>
      <c r="J151" s="18">
        <f t="shared" si="16"/>
        <v>1386</v>
      </c>
      <c r="K151" s="18">
        <f t="shared" ca="1" si="17"/>
        <v>221.76</v>
      </c>
      <c r="L151" s="1"/>
      <c r="M151" s="1"/>
      <c r="N151" s="1"/>
    </row>
    <row r="152" spans="1:14" x14ac:dyDescent="0.25">
      <c r="A152">
        <v>1650</v>
      </c>
      <c r="B152" s="2">
        <v>41068</v>
      </c>
      <c r="C152" t="s">
        <v>6</v>
      </c>
      <c r="D152" t="str">
        <f t="shared" si="12"/>
        <v>Importerad</v>
      </c>
      <c r="E152" t="s">
        <v>20</v>
      </c>
      <c r="F152" s="5">
        <f t="shared" ca="1" si="13"/>
        <v>0.02</v>
      </c>
      <c r="G152">
        <v>943</v>
      </c>
      <c r="H152" s="18">
        <f t="shared" si="14"/>
        <v>9</v>
      </c>
      <c r="I152" s="18">
        <f t="shared" si="15"/>
        <v>8487</v>
      </c>
      <c r="J152" s="18">
        <f t="shared" si="16"/>
        <v>2121.75</v>
      </c>
      <c r="K152" s="18">
        <f t="shared" ca="1" si="17"/>
        <v>169.74</v>
      </c>
      <c r="L152" s="1"/>
      <c r="M152" s="1"/>
      <c r="N152" s="1"/>
    </row>
    <row r="153" spans="1:14" x14ac:dyDescent="0.25">
      <c r="A153">
        <v>1654</v>
      </c>
      <c r="B153" s="2">
        <v>41074</v>
      </c>
      <c r="C153" t="s">
        <v>11</v>
      </c>
      <c r="D153" t="str">
        <f t="shared" si="12"/>
        <v>Importerad</v>
      </c>
      <c r="E153" t="s">
        <v>20</v>
      </c>
      <c r="F153" s="5">
        <f t="shared" ca="1" si="13"/>
        <v>0.03</v>
      </c>
      <c r="G153">
        <v>135</v>
      </c>
      <c r="H153" s="18">
        <f t="shared" si="14"/>
        <v>9</v>
      </c>
      <c r="I153" s="18">
        <f t="shared" si="15"/>
        <v>1215</v>
      </c>
      <c r="J153" s="18">
        <f t="shared" si="16"/>
        <v>303.75</v>
      </c>
      <c r="K153" s="18">
        <f t="shared" ca="1" si="17"/>
        <v>36.449999999999996</v>
      </c>
      <c r="L153" s="1"/>
      <c r="M153" s="1"/>
      <c r="N153" s="1"/>
    </row>
    <row r="154" spans="1:14" x14ac:dyDescent="0.25">
      <c r="A154">
        <v>1655</v>
      </c>
      <c r="B154" s="2">
        <v>41075</v>
      </c>
      <c r="C154" t="s">
        <v>7</v>
      </c>
      <c r="D154" t="str">
        <f t="shared" si="12"/>
        <v>Importerad</v>
      </c>
      <c r="E154" t="s">
        <v>20</v>
      </c>
      <c r="F154" s="5">
        <f t="shared" ca="1" si="13"/>
        <v>0.04</v>
      </c>
      <c r="G154">
        <v>495</v>
      </c>
      <c r="H154" s="18">
        <f t="shared" si="14"/>
        <v>9</v>
      </c>
      <c r="I154" s="18">
        <f t="shared" si="15"/>
        <v>4455</v>
      </c>
      <c r="J154" s="18">
        <f t="shared" si="16"/>
        <v>1113.75</v>
      </c>
      <c r="K154" s="18">
        <f t="shared" ca="1" si="17"/>
        <v>178.20000000000002</v>
      </c>
      <c r="L154" s="1"/>
      <c r="M154" s="1"/>
      <c r="N154" s="1"/>
    </row>
    <row r="155" spans="1:14" x14ac:dyDescent="0.25">
      <c r="A155">
        <v>1659</v>
      </c>
      <c r="B155" s="2">
        <v>41076</v>
      </c>
      <c r="C155" t="s">
        <v>0</v>
      </c>
      <c r="D155" t="str">
        <f t="shared" si="12"/>
        <v>Importerad</v>
      </c>
      <c r="E155" t="s">
        <v>20</v>
      </c>
      <c r="F155" s="5">
        <f t="shared" ca="1" si="13"/>
        <v>0.04</v>
      </c>
      <c r="G155">
        <v>913</v>
      </c>
      <c r="H155" s="18">
        <f t="shared" si="14"/>
        <v>9</v>
      </c>
      <c r="I155" s="18">
        <f t="shared" si="15"/>
        <v>8217</v>
      </c>
      <c r="J155" s="18">
        <f t="shared" si="16"/>
        <v>2054.25</v>
      </c>
      <c r="K155" s="18">
        <f t="shared" ca="1" si="17"/>
        <v>328.68</v>
      </c>
      <c r="L155" s="1"/>
      <c r="M155" s="1"/>
      <c r="N155" s="1"/>
    </row>
    <row r="156" spans="1:14" x14ac:dyDescent="0.25">
      <c r="A156">
        <v>1661</v>
      </c>
      <c r="B156" s="2">
        <v>41077</v>
      </c>
      <c r="C156" t="s">
        <v>10</v>
      </c>
      <c r="D156" t="str">
        <f t="shared" si="12"/>
        <v>Importerad</v>
      </c>
      <c r="E156" t="s">
        <v>20</v>
      </c>
      <c r="F156" s="5">
        <f t="shared" ca="1" si="13"/>
        <v>0.02</v>
      </c>
      <c r="G156">
        <v>443</v>
      </c>
      <c r="H156" s="18">
        <f t="shared" si="14"/>
        <v>9</v>
      </c>
      <c r="I156" s="18">
        <f t="shared" si="15"/>
        <v>3987</v>
      </c>
      <c r="J156" s="18">
        <f t="shared" si="16"/>
        <v>996.75</v>
      </c>
      <c r="K156" s="18">
        <f t="shared" ca="1" si="17"/>
        <v>79.739999999999995</v>
      </c>
      <c r="L156" s="1"/>
      <c r="M156" s="1"/>
      <c r="N156" s="1"/>
    </row>
    <row r="157" spans="1:14" x14ac:dyDescent="0.25">
      <c r="A157">
        <v>1666</v>
      </c>
      <c r="B157" s="2">
        <v>41081</v>
      </c>
      <c r="C157" t="s">
        <v>7</v>
      </c>
      <c r="D157" t="str">
        <f t="shared" si="12"/>
        <v>Importerad</v>
      </c>
      <c r="E157" t="s">
        <v>20</v>
      </c>
      <c r="F157" s="5">
        <f t="shared" ca="1" si="13"/>
        <v>0.03</v>
      </c>
      <c r="G157">
        <v>636</v>
      </c>
      <c r="H157" s="18">
        <f t="shared" si="14"/>
        <v>9</v>
      </c>
      <c r="I157" s="18">
        <f t="shared" si="15"/>
        <v>5724</v>
      </c>
      <c r="J157" s="18">
        <f t="shared" si="16"/>
        <v>1431</v>
      </c>
      <c r="K157" s="18">
        <f t="shared" ca="1" si="17"/>
        <v>171.72</v>
      </c>
      <c r="L157" s="1"/>
      <c r="M157" s="1"/>
      <c r="N157" s="1"/>
    </row>
    <row r="158" spans="1:14" x14ac:dyDescent="0.25">
      <c r="A158">
        <v>1669</v>
      </c>
      <c r="B158" s="2">
        <v>41081</v>
      </c>
      <c r="C158" t="s">
        <v>6</v>
      </c>
      <c r="D158" t="str">
        <f t="shared" si="12"/>
        <v>Importerad</v>
      </c>
      <c r="E158" t="s">
        <v>20</v>
      </c>
      <c r="F158" s="5">
        <f t="shared" ca="1" si="13"/>
        <v>0.03</v>
      </c>
      <c r="G158">
        <v>622</v>
      </c>
      <c r="H158" s="18">
        <f t="shared" si="14"/>
        <v>9</v>
      </c>
      <c r="I158" s="18">
        <f t="shared" si="15"/>
        <v>5598</v>
      </c>
      <c r="J158" s="18">
        <f t="shared" si="16"/>
        <v>1399.5</v>
      </c>
      <c r="K158" s="18">
        <f t="shared" ca="1" si="17"/>
        <v>167.94</v>
      </c>
      <c r="L158" s="1"/>
      <c r="M158" s="1"/>
      <c r="N158" s="1"/>
    </row>
    <row r="159" spans="1:14" x14ac:dyDescent="0.25">
      <c r="A159">
        <v>1680</v>
      </c>
      <c r="B159" s="2">
        <v>41086</v>
      </c>
      <c r="C159" t="s">
        <v>12</v>
      </c>
      <c r="D159" t="str">
        <f t="shared" si="12"/>
        <v>Importerad</v>
      </c>
      <c r="E159" t="s">
        <v>20</v>
      </c>
      <c r="F159" s="5">
        <f t="shared" ca="1" si="13"/>
        <v>0.05</v>
      </c>
      <c r="G159">
        <v>64</v>
      </c>
      <c r="H159" s="18">
        <f t="shared" si="14"/>
        <v>9</v>
      </c>
      <c r="I159" s="18">
        <f t="shared" si="15"/>
        <v>576</v>
      </c>
      <c r="J159" s="18">
        <f t="shared" si="16"/>
        <v>144</v>
      </c>
      <c r="K159" s="18">
        <f t="shared" ca="1" si="17"/>
        <v>28.8</v>
      </c>
      <c r="L159" s="1"/>
      <c r="M159" s="1"/>
      <c r="N159" s="1"/>
    </row>
    <row r="160" spans="1:14" x14ac:dyDescent="0.25">
      <c r="A160">
        <v>1683</v>
      </c>
      <c r="B160" s="2">
        <v>41089</v>
      </c>
      <c r="C160" t="s">
        <v>0</v>
      </c>
      <c r="D160" t="str">
        <f t="shared" si="12"/>
        <v>Importerad</v>
      </c>
      <c r="E160" t="s">
        <v>20</v>
      </c>
      <c r="F160" s="5">
        <f t="shared" ca="1" si="13"/>
        <v>0.05</v>
      </c>
      <c r="G160">
        <v>995</v>
      </c>
      <c r="H160" s="18">
        <f t="shared" si="14"/>
        <v>9</v>
      </c>
      <c r="I160" s="18">
        <f t="shared" si="15"/>
        <v>8955</v>
      </c>
      <c r="J160" s="18">
        <f t="shared" si="16"/>
        <v>2238.75</v>
      </c>
      <c r="K160" s="18">
        <f t="shared" ca="1" si="17"/>
        <v>447.75</v>
      </c>
      <c r="L160" s="1"/>
      <c r="M160" s="1"/>
      <c r="N160" s="1"/>
    </row>
    <row r="161" spans="1:14" x14ac:dyDescent="0.25">
      <c r="A161">
        <v>1719</v>
      </c>
      <c r="B161" s="2">
        <v>41116</v>
      </c>
      <c r="C161" t="s">
        <v>9</v>
      </c>
      <c r="D161" t="str">
        <f t="shared" si="12"/>
        <v>Importerad</v>
      </c>
      <c r="E161" t="s">
        <v>20</v>
      </c>
      <c r="F161" s="5">
        <f t="shared" ca="1" si="13"/>
        <v>0.02</v>
      </c>
      <c r="G161">
        <v>829</v>
      </c>
      <c r="H161" s="18">
        <f t="shared" si="14"/>
        <v>9</v>
      </c>
      <c r="I161" s="18">
        <f t="shared" si="15"/>
        <v>7461</v>
      </c>
      <c r="J161" s="18">
        <f t="shared" si="16"/>
        <v>1865.25</v>
      </c>
      <c r="K161" s="18">
        <f t="shared" ca="1" si="17"/>
        <v>149.22</v>
      </c>
      <c r="L161" s="1"/>
      <c r="M161" s="1"/>
      <c r="N161" s="1"/>
    </row>
    <row r="162" spans="1:14" x14ac:dyDescent="0.25">
      <c r="A162">
        <v>1723</v>
      </c>
      <c r="B162" s="2">
        <v>41117</v>
      </c>
      <c r="C162" t="s">
        <v>7</v>
      </c>
      <c r="D162" t="str">
        <f t="shared" si="12"/>
        <v>Importerad</v>
      </c>
      <c r="E162" t="s">
        <v>20</v>
      </c>
      <c r="F162" s="5">
        <f t="shared" ca="1" si="13"/>
        <v>0.05</v>
      </c>
      <c r="G162">
        <v>661</v>
      </c>
      <c r="H162" s="18">
        <f t="shared" si="14"/>
        <v>9</v>
      </c>
      <c r="I162" s="18">
        <f t="shared" si="15"/>
        <v>5949</v>
      </c>
      <c r="J162" s="18">
        <f t="shared" si="16"/>
        <v>1487.25</v>
      </c>
      <c r="K162" s="18">
        <f t="shared" ca="1" si="17"/>
        <v>297.45</v>
      </c>
      <c r="L162" s="1"/>
      <c r="M162" s="1"/>
      <c r="N162" s="1"/>
    </row>
    <row r="163" spans="1:14" x14ac:dyDescent="0.25">
      <c r="A163">
        <v>1726</v>
      </c>
      <c r="B163" s="2">
        <v>41121</v>
      </c>
      <c r="C163" t="s">
        <v>7</v>
      </c>
      <c r="D163" t="str">
        <f t="shared" si="12"/>
        <v>Importerad</v>
      </c>
      <c r="E163" t="s">
        <v>20</v>
      </c>
      <c r="F163" s="5">
        <f t="shared" ca="1" si="13"/>
        <v>0.03</v>
      </c>
      <c r="G163">
        <v>343</v>
      </c>
      <c r="H163" s="18">
        <f t="shared" si="14"/>
        <v>9</v>
      </c>
      <c r="I163" s="18">
        <f t="shared" si="15"/>
        <v>3087</v>
      </c>
      <c r="J163" s="18">
        <f t="shared" si="16"/>
        <v>771.75</v>
      </c>
      <c r="K163" s="18">
        <f t="shared" ca="1" si="17"/>
        <v>92.61</v>
      </c>
      <c r="L163" s="1"/>
      <c r="M163" s="1"/>
      <c r="N163" s="1"/>
    </row>
    <row r="164" spans="1:14" x14ac:dyDescent="0.25">
      <c r="A164">
        <v>1733</v>
      </c>
      <c r="B164" s="2">
        <v>41124</v>
      </c>
      <c r="C164" t="s">
        <v>8</v>
      </c>
      <c r="D164" t="str">
        <f t="shared" si="12"/>
        <v>Importerad</v>
      </c>
      <c r="E164" t="s">
        <v>20</v>
      </c>
      <c r="F164" s="5">
        <f t="shared" ca="1" si="13"/>
        <v>0.04</v>
      </c>
      <c r="G164">
        <v>742</v>
      </c>
      <c r="H164" s="18">
        <f t="shared" si="14"/>
        <v>9</v>
      </c>
      <c r="I164" s="18">
        <f t="shared" si="15"/>
        <v>6678</v>
      </c>
      <c r="J164" s="18">
        <f t="shared" si="16"/>
        <v>1669.5</v>
      </c>
      <c r="K164" s="18">
        <f t="shared" ca="1" si="17"/>
        <v>267.12</v>
      </c>
      <c r="L164" s="1"/>
      <c r="M164" s="1"/>
      <c r="N164" s="1"/>
    </row>
    <row r="165" spans="1:14" x14ac:dyDescent="0.25">
      <c r="A165">
        <v>1754</v>
      </c>
      <c r="B165" s="2">
        <v>41138</v>
      </c>
      <c r="C165" t="s">
        <v>11</v>
      </c>
      <c r="D165" t="str">
        <f t="shared" si="12"/>
        <v>Importerad</v>
      </c>
      <c r="E165" t="s">
        <v>20</v>
      </c>
      <c r="F165" s="5">
        <f t="shared" ca="1" si="13"/>
        <v>0.04</v>
      </c>
      <c r="G165">
        <v>123</v>
      </c>
      <c r="H165" s="18">
        <f t="shared" si="14"/>
        <v>9</v>
      </c>
      <c r="I165" s="18">
        <f t="shared" si="15"/>
        <v>1107</v>
      </c>
      <c r="J165" s="18">
        <f t="shared" si="16"/>
        <v>276.75</v>
      </c>
      <c r="K165" s="18">
        <f t="shared" ca="1" si="17"/>
        <v>44.28</v>
      </c>
      <c r="L165" s="1"/>
      <c r="M165" s="1"/>
      <c r="N165" s="1"/>
    </row>
    <row r="166" spans="1:14" x14ac:dyDescent="0.25">
      <c r="A166">
        <v>1755</v>
      </c>
      <c r="B166" s="2">
        <v>41139</v>
      </c>
      <c r="C166" t="s">
        <v>0</v>
      </c>
      <c r="D166" t="str">
        <f t="shared" si="12"/>
        <v>Importerad</v>
      </c>
      <c r="E166" t="s">
        <v>20</v>
      </c>
      <c r="F166" s="5">
        <f t="shared" ca="1" si="13"/>
        <v>0.03</v>
      </c>
      <c r="G166">
        <v>598</v>
      </c>
      <c r="H166" s="18">
        <f t="shared" si="14"/>
        <v>9</v>
      </c>
      <c r="I166" s="18">
        <f t="shared" si="15"/>
        <v>5382</v>
      </c>
      <c r="J166" s="18">
        <f t="shared" si="16"/>
        <v>1345.5</v>
      </c>
      <c r="K166" s="18">
        <f t="shared" ca="1" si="17"/>
        <v>161.46</v>
      </c>
      <c r="L166" s="1"/>
      <c r="M166" s="1"/>
      <c r="N166" s="1"/>
    </row>
    <row r="167" spans="1:14" x14ac:dyDescent="0.25">
      <c r="A167">
        <v>1763</v>
      </c>
      <c r="B167" s="2">
        <v>41142</v>
      </c>
      <c r="C167" t="s">
        <v>10</v>
      </c>
      <c r="D167" t="str">
        <f t="shared" si="12"/>
        <v>Importerad</v>
      </c>
      <c r="E167" t="s">
        <v>20</v>
      </c>
      <c r="F167" s="5">
        <f t="shared" ca="1" si="13"/>
        <v>0.02</v>
      </c>
      <c r="G167">
        <v>135</v>
      </c>
      <c r="H167" s="18">
        <f t="shared" si="14"/>
        <v>9</v>
      </c>
      <c r="I167" s="18">
        <f t="shared" si="15"/>
        <v>1215</v>
      </c>
      <c r="J167" s="18">
        <f t="shared" si="16"/>
        <v>303.75</v>
      </c>
      <c r="K167" s="18">
        <f t="shared" ca="1" si="17"/>
        <v>24.3</v>
      </c>
      <c r="L167" s="1"/>
      <c r="M167" s="1"/>
      <c r="N167" s="1"/>
    </row>
    <row r="168" spans="1:14" x14ac:dyDescent="0.25">
      <c r="A168">
        <v>1783</v>
      </c>
      <c r="B168" s="2">
        <v>41157</v>
      </c>
      <c r="C168" t="s">
        <v>11</v>
      </c>
      <c r="D168" t="str">
        <f t="shared" si="12"/>
        <v>Importerad</v>
      </c>
      <c r="E168" t="s">
        <v>20</v>
      </c>
      <c r="F168" s="5">
        <f t="shared" ca="1" si="13"/>
        <v>0.03</v>
      </c>
      <c r="G168">
        <v>179</v>
      </c>
      <c r="H168" s="18">
        <f t="shared" si="14"/>
        <v>9</v>
      </c>
      <c r="I168" s="18">
        <f t="shared" si="15"/>
        <v>1611</v>
      </c>
      <c r="J168" s="18">
        <f t="shared" si="16"/>
        <v>402.75</v>
      </c>
      <c r="K168" s="18">
        <f t="shared" ca="1" si="17"/>
        <v>48.33</v>
      </c>
      <c r="L168" s="1"/>
      <c r="M168" s="1"/>
      <c r="N168" s="1"/>
    </row>
    <row r="169" spans="1:14" x14ac:dyDescent="0.25">
      <c r="A169">
        <v>1791</v>
      </c>
      <c r="B169" s="2">
        <v>41164</v>
      </c>
      <c r="C169" t="s">
        <v>11</v>
      </c>
      <c r="D169" t="str">
        <f t="shared" si="12"/>
        <v>Importerad</v>
      </c>
      <c r="E169" t="s">
        <v>20</v>
      </c>
      <c r="F169" s="5">
        <f t="shared" ca="1" si="13"/>
        <v>0.01</v>
      </c>
      <c r="G169">
        <v>476</v>
      </c>
      <c r="H169" s="18">
        <f t="shared" si="14"/>
        <v>9</v>
      </c>
      <c r="I169" s="18">
        <f t="shared" si="15"/>
        <v>4284</v>
      </c>
      <c r="J169" s="18">
        <f t="shared" si="16"/>
        <v>1071</v>
      </c>
      <c r="K169" s="18">
        <f t="shared" ca="1" si="17"/>
        <v>42.84</v>
      </c>
      <c r="L169" s="1"/>
      <c r="M169" s="1"/>
      <c r="N169" s="1"/>
    </row>
    <row r="170" spans="1:14" x14ac:dyDescent="0.25">
      <c r="A170">
        <v>1795</v>
      </c>
      <c r="B170" s="2">
        <v>41165</v>
      </c>
      <c r="C170" t="s">
        <v>5</v>
      </c>
      <c r="D170" t="str">
        <f t="shared" si="12"/>
        <v>Importerad</v>
      </c>
      <c r="E170" t="s">
        <v>20</v>
      </c>
      <c r="F170" s="5">
        <f t="shared" ca="1" si="13"/>
        <v>0.04</v>
      </c>
      <c r="G170">
        <v>959</v>
      </c>
      <c r="H170" s="18">
        <f t="shared" si="14"/>
        <v>9</v>
      </c>
      <c r="I170" s="18">
        <f t="shared" si="15"/>
        <v>8631</v>
      </c>
      <c r="J170" s="18">
        <f t="shared" si="16"/>
        <v>2157.75</v>
      </c>
      <c r="K170" s="18">
        <f t="shared" ca="1" si="17"/>
        <v>345.24</v>
      </c>
      <c r="L170" s="1"/>
      <c r="M170" s="1"/>
      <c r="N170" s="1"/>
    </row>
    <row r="171" spans="1:14" x14ac:dyDescent="0.25">
      <c r="A171">
        <v>1803</v>
      </c>
      <c r="B171" s="2">
        <v>41171</v>
      </c>
      <c r="C171" t="s">
        <v>0</v>
      </c>
      <c r="D171" t="str">
        <f t="shared" si="12"/>
        <v>Importerad</v>
      </c>
      <c r="E171" t="s">
        <v>20</v>
      </c>
      <c r="F171" s="5">
        <f t="shared" ca="1" si="13"/>
        <v>0.02</v>
      </c>
      <c r="G171">
        <v>709</v>
      </c>
      <c r="H171" s="18">
        <f t="shared" si="14"/>
        <v>9</v>
      </c>
      <c r="I171" s="18">
        <f t="shared" si="15"/>
        <v>6381</v>
      </c>
      <c r="J171" s="18">
        <f t="shared" si="16"/>
        <v>1595.25</v>
      </c>
      <c r="K171" s="18">
        <f t="shared" ca="1" si="17"/>
        <v>127.62</v>
      </c>
      <c r="L171" s="1"/>
      <c r="M171" s="1"/>
      <c r="N171" s="1"/>
    </row>
    <row r="172" spans="1:14" x14ac:dyDescent="0.25">
      <c r="A172">
        <v>1807</v>
      </c>
      <c r="B172" s="2">
        <v>41173</v>
      </c>
      <c r="C172" t="s">
        <v>8</v>
      </c>
      <c r="D172" t="str">
        <f t="shared" si="12"/>
        <v>Importerad</v>
      </c>
      <c r="E172" t="s">
        <v>20</v>
      </c>
      <c r="F172" s="5">
        <f t="shared" ca="1" si="13"/>
        <v>0.05</v>
      </c>
      <c r="G172">
        <v>646</v>
      </c>
      <c r="H172" s="18">
        <f t="shared" si="14"/>
        <v>9</v>
      </c>
      <c r="I172" s="18">
        <f t="shared" si="15"/>
        <v>5814</v>
      </c>
      <c r="J172" s="18">
        <f t="shared" si="16"/>
        <v>1453.5</v>
      </c>
      <c r="K172" s="18">
        <f t="shared" ca="1" si="17"/>
        <v>290.7</v>
      </c>
      <c r="L172" s="1"/>
      <c r="M172" s="1"/>
      <c r="N172" s="1"/>
    </row>
    <row r="173" spans="1:14" x14ac:dyDescent="0.25">
      <c r="A173">
        <v>1817</v>
      </c>
      <c r="B173" s="2">
        <v>41177</v>
      </c>
      <c r="C173" t="s">
        <v>6</v>
      </c>
      <c r="D173" t="str">
        <f t="shared" si="12"/>
        <v>Importerad</v>
      </c>
      <c r="E173" t="s">
        <v>20</v>
      </c>
      <c r="F173" s="5">
        <f t="shared" ca="1" si="13"/>
        <v>0.02</v>
      </c>
      <c r="G173">
        <v>271</v>
      </c>
      <c r="H173" s="18">
        <f t="shared" si="14"/>
        <v>9</v>
      </c>
      <c r="I173" s="18">
        <f t="shared" si="15"/>
        <v>2439</v>
      </c>
      <c r="J173" s="18">
        <f t="shared" si="16"/>
        <v>609.75</v>
      </c>
      <c r="K173" s="18">
        <f t="shared" ca="1" si="17"/>
        <v>48.78</v>
      </c>
      <c r="L173" s="1"/>
      <c r="M173" s="1"/>
      <c r="N173" s="1"/>
    </row>
    <row r="174" spans="1:14" x14ac:dyDescent="0.25">
      <c r="A174">
        <v>1829</v>
      </c>
      <c r="B174" s="2">
        <v>41183</v>
      </c>
      <c r="C174" t="s">
        <v>7</v>
      </c>
      <c r="D174" t="str">
        <f t="shared" si="12"/>
        <v>Importerad</v>
      </c>
      <c r="E174" t="s">
        <v>20</v>
      </c>
      <c r="F174" s="5">
        <f t="shared" ca="1" si="13"/>
        <v>0.03</v>
      </c>
      <c r="G174">
        <v>466</v>
      </c>
      <c r="H174" s="18">
        <f t="shared" si="14"/>
        <v>9</v>
      </c>
      <c r="I174" s="18">
        <f t="shared" si="15"/>
        <v>4194</v>
      </c>
      <c r="J174" s="18">
        <f t="shared" si="16"/>
        <v>1048.5</v>
      </c>
      <c r="K174" s="18">
        <f t="shared" ca="1" si="17"/>
        <v>125.82</v>
      </c>
      <c r="L174" s="1"/>
      <c r="M174" s="1"/>
      <c r="N174" s="1"/>
    </row>
    <row r="175" spans="1:14" x14ac:dyDescent="0.25">
      <c r="A175">
        <v>1830</v>
      </c>
      <c r="B175" s="2">
        <v>41183</v>
      </c>
      <c r="C175" t="s">
        <v>7</v>
      </c>
      <c r="D175" t="str">
        <f t="shared" si="12"/>
        <v>Importerad</v>
      </c>
      <c r="E175" t="s">
        <v>20</v>
      </c>
      <c r="F175" s="5">
        <f t="shared" ca="1" si="13"/>
        <v>0.01</v>
      </c>
      <c r="G175">
        <v>677</v>
      </c>
      <c r="H175" s="18">
        <f t="shared" si="14"/>
        <v>9</v>
      </c>
      <c r="I175" s="18">
        <f t="shared" si="15"/>
        <v>6093</v>
      </c>
      <c r="J175" s="18">
        <f t="shared" si="16"/>
        <v>1523.25</v>
      </c>
      <c r="K175" s="18">
        <f t="shared" ca="1" si="17"/>
        <v>60.93</v>
      </c>
      <c r="L175" s="1"/>
      <c r="M175" s="1"/>
      <c r="N175" s="1"/>
    </row>
    <row r="176" spans="1:14" x14ac:dyDescent="0.25">
      <c r="A176">
        <v>1860</v>
      </c>
      <c r="B176" s="2">
        <v>41197</v>
      </c>
      <c r="C176" t="s">
        <v>6</v>
      </c>
      <c r="D176" t="str">
        <f t="shared" si="12"/>
        <v>Importerad</v>
      </c>
      <c r="E176" t="s">
        <v>20</v>
      </c>
      <c r="F176" s="5">
        <f t="shared" ca="1" si="13"/>
        <v>0.05</v>
      </c>
      <c r="G176">
        <v>758</v>
      </c>
      <c r="H176" s="18">
        <f t="shared" si="14"/>
        <v>9</v>
      </c>
      <c r="I176" s="18">
        <f t="shared" si="15"/>
        <v>6822</v>
      </c>
      <c r="J176" s="18">
        <f t="shared" si="16"/>
        <v>1705.5</v>
      </c>
      <c r="K176" s="18">
        <f t="shared" ca="1" si="17"/>
        <v>341.1</v>
      </c>
      <c r="L176" s="1"/>
      <c r="M176" s="1"/>
      <c r="N176" s="1"/>
    </row>
    <row r="177" spans="1:14" x14ac:dyDescent="0.25">
      <c r="A177">
        <v>1867</v>
      </c>
      <c r="B177" s="2">
        <v>41200</v>
      </c>
      <c r="C177" t="s">
        <v>8</v>
      </c>
      <c r="D177" t="str">
        <f t="shared" si="12"/>
        <v>Importerad</v>
      </c>
      <c r="E177" t="s">
        <v>20</v>
      </c>
      <c r="F177" s="5">
        <f t="shared" ca="1" si="13"/>
        <v>0.05</v>
      </c>
      <c r="G177">
        <v>937</v>
      </c>
      <c r="H177" s="18">
        <f t="shared" si="14"/>
        <v>9</v>
      </c>
      <c r="I177" s="18">
        <f t="shared" si="15"/>
        <v>8433</v>
      </c>
      <c r="J177" s="18">
        <f t="shared" si="16"/>
        <v>2108.25</v>
      </c>
      <c r="K177" s="18">
        <f t="shared" ca="1" si="17"/>
        <v>421.65000000000003</v>
      </c>
      <c r="L177" s="1"/>
      <c r="M177" s="1"/>
      <c r="N177" s="1"/>
    </row>
    <row r="178" spans="1:14" x14ac:dyDescent="0.25">
      <c r="A178">
        <v>1895</v>
      </c>
      <c r="B178" s="2">
        <v>41212</v>
      </c>
      <c r="C178" t="s">
        <v>5</v>
      </c>
      <c r="D178" t="str">
        <f t="shared" si="12"/>
        <v>Importerad</v>
      </c>
      <c r="E178" t="s">
        <v>20</v>
      </c>
      <c r="F178" s="5">
        <f t="shared" ca="1" si="13"/>
        <v>0.01</v>
      </c>
      <c r="G178">
        <v>65</v>
      </c>
      <c r="H178" s="18">
        <f t="shared" si="14"/>
        <v>9</v>
      </c>
      <c r="I178" s="18">
        <f t="shared" si="15"/>
        <v>585</v>
      </c>
      <c r="J178" s="18">
        <f t="shared" si="16"/>
        <v>146.25</v>
      </c>
      <c r="K178" s="18">
        <f t="shared" ca="1" si="17"/>
        <v>5.8500000000000005</v>
      </c>
      <c r="L178" s="1"/>
      <c r="M178" s="1"/>
      <c r="N178" s="1"/>
    </row>
    <row r="179" spans="1:14" x14ac:dyDescent="0.25">
      <c r="A179">
        <v>1904</v>
      </c>
      <c r="B179" s="2">
        <v>41221</v>
      </c>
      <c r="C179" t="s">
        <v>10</v>
      </c>
      <c r="D179" t="str">
        <f t="shared" si="12"/>
        <v>Importerad</v>
      </c>
      <c r="E179" t="s">
        <v>20</v>
      </c>
      <c r="F179" s="5">
        <f t="shared" ca="1" si="13"/>
        <v>0.01</v>
      </c>
      <c r="G179">
        <v>490</v>
      </c>
      <c r="H179" s="18">
        <f t="shared" si="14"/>
        <v>9</v>
      </c>
      <c r="I179" s="18">
        <f t="shared" si="15"/>
        <v>4410</v>
      </c>
      <c r="J179" s="18">
        <f t="shared" si="16"/>
        <v>1102.5</v>
      </c>
      <c r="K179" s="18">
        <f t="shared" ca="1" si="17"/>
        <v>44.1</v>
      </c>
      <c r="L179" s="1"/>
      <c r="M179" s="1"/>
      <c r="N179" s="1"/>
    </row>
    <row r="180" spans="1:14" x14ac:dyDescent="0.25">
      <c r="A180">
        <v>1914</v>
      </c>
      <c r="B180" s="2">
        <v>41227</v>
      </c>
      <c r="C180" t="s">
        <v>9</v>
      </c>
      <c r="D180" t="str">
        <f t="shared" si="12"/>
        <v>Importerad</v>
      </c>
      <c r="E180" t="s">
        <v>20</v>
      </c>
      <c r="F180" s="5">
        <f t="shared" ca="1" si="13"/>
        <v>0.01</v>
      </c>
      <c r="G180">
        <v>536</v>
      </c>
      <c r="H180" s="18">
        <f t="shared" si="14"/>
        <v>9</v>
      </c>
      <c r="I180" s="18">
        <f t="shared" si="15"/>
        <v>4824</v>
      </c>
      <c r="J180" s="18">
        <f t="shared" si="16"/>
        <v>1206</v>
      </c>
      <c r="K180" s="18">
        <f t="shared" ca="1" si="17"/>
        <v>48.24</v>
      </c>
      <c r="L180" s="1"/>
      <c r="M180" s="1"/>
      <c r="N180" s="1"/>
    </row>
    <row r="181" spans="1:14" x14ac:dyDescent="0.25">
      <c r="A181">
        <v>1920</v>
      </c>
      <c r="B181" s="2">
        <v>41231</v>
      </c>
      <c r="C181" t="s">
        <v>7</v>
      </c>
      <c r="D181" t="str">
        <f t="shared" si="12"/>
        <v>Importerad</v>
      </c>
      <c r="E181" t="s">
        <v>20</v>
      </c>
      <c r="F181" s="5">
        <f t="shared" ca="1" si="13"/>
        <v>0.02</v>
      </c>
      <c r="G181">
        <v>832</v>
      </c>
      <c r="H181" s="18">
        <f t="shared" si="14"/>
        <v>9</v>
      </c>
      <c r="I181" s="18">
        <f t="shared" si="15"/>
        <v>7488</v>
      </c>
      <c r="J181" s="18">
        <f t="shared" si="16"/>
        <v>1872</v>
      </c>
      <c r="K181" s="18">
        <f t="shared" ca="1" si="17"/>
        <v>149.76</v>
      </c>
      <c r="L181" s="1"/>
      <c r="M181" s="1"/>
      <c r="N181" s="1"/>
    </row>
    <row r="182" spans="1:14" x14ac:dyDescent="0.25">
      <c r="A182">
        <v>1928</v>
      </c>
      <c r="B182" s="2">
        <v>41234</v>
      </c>
      <c r="C182" t="s">
        <v>9</v>
      </c>
      <c r="D182" t="str">
        <f t="shared" si="12"/>
        <v>Importerad</v>
      </c>
      <c r="E182" t="s">
        <v>20</v>
      </c>
      <c r="F182" s="5">
        <f t="shared" ca="1" si="13"/>
        <v>0.05</v>
      </c>
      <c r="G182">
        <v>905</v>
      </c>
      <c r="H182" s="18">
        <f t="shared" si="14"/>
        <v>9</v>
      </c>
      <c r="I182" s="18">
        <f t="shared" si="15"/>
        <v>8145</v>
      </c>
      <c r="J182" s="18">
        <f t="shared" si="16"/>
        <v>2036.25</v>
      </c>
      <c r="K182" s="18">
        <f t="shared" ca="1" si="17"/>
        <v>407.25</v>
      </c>
      <c r="L182" s="1"/>
      <c r="M182" s="1"/>
      <c r="N182" s="1"/>
    </row>
    <row r="183" spans="1:14" x14ac:dyDescent="0.25">
      <c r="A183">
        <v>1932</v>
      </c>
      <c r="B183" s="2">
        <v>41239</v>
      </c>
      <c r="C183" t="s">
        <v>0</v>
      </c>
      <c r="D183" t="str">
        <f t="shared" si="12"/>
        <v>Importerad</v>
      </c>
      <c r="E183" t="s">
        <v>20</v>
      </c>
      <c r="F183" s="5">
        <f t="shared" ca="1" si="13"/>
        <v>0.01</v>
      </c>
      <c r="G183">
        <v>968</v>
      </c>
      <c r="H183" s="18">
        <f t="shared" si="14"/>
        <v>9</v>
      </c>
      <c r="I183" s="18">
        <f t="shared" si="15"/>
        <v>8712</v>
      </c>
      <c r="J183" s="18">
        <f t="shared" si="16"/>
        <v>2178</v>
      </c>
      <c r="K183" s="18">
        <f t="shared" ca="1" si="17"/>
        <v>87.12</v>
      </c>
      <c r="L183" s="1"/>
      <c r="M183" s="1"/>
      <c r="N183" s="1"/>
    </row>
    <row r="184" spans="1:14" x14ac:dyDescent="0.25">
      <c r="A184">
        <v>1951</v>
      </c>
      <c r="B184" s="2">
        <v>41248</v>
      </c>
      <c r="C184" t="s">
        <v>6</v>
      </c>
      <c r="D184" t="str">
        <f t="shared" si="12"/>
        <v>Importerad</v>
      </c>
      <c r="E184" t="s">
        <v>20</v>
      </c>
      <c r="F184" s="5">
        <f t="shared" ca="1" si="13"/>
        <v>0.02</v>
      </c>
      <c r="G184">
        <v>114</v>
      </c>
      <c r="H184" s="18">
        <f t="shared" si="14"/>
        <v>9</v>
      </c>
      <c r="I184" s="18">
        <f t="shared" si="15"/>
        <v>1026</v>
      </c>
      <c r="J184" s="18">
        <f t="shared" si="16"/>
        <v>256.5</v>
      </c>
      <c r="K184" s="18">
        <f t="shared" ca="1" si="17"/>
        <v>20.52</v>
      </c>
      <c r="L184" s="1"/>
      <c r="M184" s="1"/>
      <c r="N184" s="1"/>
    </row>
    <row r="185" spans="1:14" x14ac:dyDescent="0.25">
      <c r="A185">
        <v>1979</v>
      </c>
      <c r="B185" s="2">
        <v>41263</v>
      </c>
      <c r="C185" t="s">
        <v>7</v>
      </c>
      <c r="D185" t="str">
        <f t="shared" si="12"/>
        <v>Importerad</v>
      </c>
      <c r="E185" t="s">
        <v>20</v>
      </c>
      <c r="F185" s="5">
        <f t="shared" ca="1" si="13"/>
        <v>0.01</v>
      </c>
      <c r="G185">
        <v>265</v>
      </c>
      <c r="H185" s="18">
        <f t="shared" si="14"/>
        <v>9</v>
      </c>
      <c r="I185" s="18">
        <f t="shared" si="15"/>
        <v>2385</v>
      </c>
      <c r="J185" s="18">
        <f t="shared" si="16"/>
        <v>596.25</v>
      </c>
      <c r="K185" s="18">
        <f t="shared" ca="1" si="17"/>
        <v>23.85</v>
      </c>
      <c r="L185" s="1"/>
      <c r="M185" s="1"/>
      <c r="N185" s="1"/>
    </row>
    <row r="186" spans="1:14" x14ac:dyDescent="0.25">
      <c r="A186">
        <v>1981</v>
      </c>
      <c r="B186" s="2">
        <v>41263</v>
      </c>
      <c r="C186" t="s">
        <v>6</v>
      </c>
      <c r="D186" t="str">
        <f t="shared" si="12"/>
        <v>Importerad</v>
      </c>
      <c r="E186" t="s">
        <v>20</v>
      </c>
      <c r="F186" s="5">
        <f t="shared" ca="1" si="13"/>
        <v>0.04</v>
      </c>
      <c r="G186">
        <v>659</v>
      </c>
      <c r="H186" s="18">
        <f t="shared" si="14"/>
        <v>9</v>
      </c>
      <c r="I186" s="18">
        <f t="shared" si="15"/>
        <v>5931</v>
      </c>
      <c r="J186" s="18">
        <f t="shared" si="16"/>
        <v>1482.75</v>
      </c>
      <c r="K186" s="18">
        <f t="shared" ca="1" si="17"/>
        <v>237.24</v>
      </c>
      <c r="L186" s="1"/>
      <c r="M186" s="1"/>
      <c r="N186" s="1"/>
    </row>
    <row r="187" spans="1:14" x14ac:dyDescent="0.25">
      <c r="A187">
        <v>1992</v>
      </c>
      <c r="B187" s="2">
        <v>41270</v>
      </c>
      <c r="C187" t="s">
        <v>0</v>
      </c>
      <c r="D187" t="str">
        <f t="shared" si="12"/>
        <v>Importerad</v>
      </c>
      <c r="E187" t="s">
        <v>20</v>
      </c>
      <c r="F187" s="5">
        <f t="shared" ca="1" si="13"/>
        <v>0.02</v>
      </c>
      <c r="G187">
        <v>937</v>
      </c>
      <c r="H187" s="18">
        <f t="shared" si="14"/>
        <v>9</v>
      </c>
      <c r="I187" s="18">
        <f t="shared" si="15"/>
        <v>8433</v>
      </c>
      <c r="J187" s="18">
        <f t="shared" si="16"/>
        <v>2108.25</v>
      </c>
      <c r="K187" s="18">
        <f t="shared" ca="1" si="17"/>
        <v>168.66</v>
      </c>
      <c r="L187" s="1"/>
      <c r="M187" s="1"/>
      <c r="N187" s="1"/>
    </row>
    <row r="188" spans="1:14" x14ac:dyDescent="0.25">
      <c r="A188">
        <v>1997</v>
      </c>
      <c r="B188" s="2">
        <v>41272</v>
      </c>
      <c r="C188" t="s">
        <v>9</v>
      </c>
      <c r="D188" t="str">
        <f t="shared" si="12"/>
        <v>Importerad</v>
      </c>
      <c r="E188" t="s">
        <v>20</v>
      </c>
      <c r="F188" s="5">
        <f t="shared" ca="1" si="13"/>
        <v>0.04</v>
      </c>
      <c r="G188">
        <v>325</v>
      </c>
      <c r="H188" s="18">
        <f t="shared" si="14"/>
        <v>9</v>
      </c>
      <c r="I188" s="18">
        <f t="shared" si="15"/>
        <v>2925</v>
      </c>
      <c r="J188" s="18">
        <f t="shared" si="16"/>
        <v>731.25</v>
      </c>
      <c r="K188" s="18">
        <f t="shared" ca="1" si="17"/>
        <v>117</v>
      </c>
      <c r="L188" s="1"/>
      <c r="M188" s="1"/>
      <c r="N188" s="1"/>
    </row>
    <row r="189" spans="1:14" x14ac:dyDescent="0.25">
      <c r="A189">
        <v>9</v>
      </c>
      <c r="B189" s="2">
        <v>40181</v>
      </c>
      <c r="C189" t="s">
        <v>10</v>
      </c>
      <c r="D189" t="str">
        <f t="shared" si="12"/>
        <v>Importerad</v>
      </c>
      <c r="E189" t="s">
        <v>16</v>
      </c>
      <c r="F189" s="5">
        <f t="shared" ca="1" si="13"/>
        <v>0.04</v>
      </c>
      <c r="G189">
        <v>1205.5500000000002</v>
      </c>
      <c r="H189" s="18">
        <f t="shared" si="14"/>
        <v>9</v>
      </c>
      <c r="I189" s="18">
        <f t="shared" si="15"/>
        <v>10849.95</v>
      </c>
      <c r="J189" s="18">
        <f t="shared" si="16"/>
        <v>2712.4875000000002</v>
      </c>
      <c r="K189" s="18">
        <f t="shared" ca="1" si="17"/>
        <v>433.99800000000005</v>
      </c>
      <c r="L189" s="1"/>
      <c r="M189" s="1"/>
      <c r="N189" s="1"/>
    </row>
    <row r="190" spans="1:14" x14ac:dyDescent="0.25">
      <c r="A190">
        <v>13</v>
      </c>
      <c r="B190" s="2">
        <v>40182</v>
      </c>
      <c r="C190" t="s">
        <v>6</v>
      </c>
      <c r="D190" t="str">
        <f t="shared" si="12"/>
        <v>Importerad</v>
      </c>
      <c r="E190" t="s">
        <v>16</v>
      </c>
      <c r="F190" s="5">
        <f t="shared" ca="1" si="13"/>
        <v>0.02</v>
      </c>
      <c r="G190">
        <v>27</v>
      </c>
      <c r="H190" s="18">
        <f t="shared" si="14"/>
        <v>9</v>
      </c>
      <c r="I190" s="18">
        <f t="shared" si="15"/>
        <v>243</v>
      </c>
      <c r="J190" s="18">
        <f t="shared" si="16"/>
        <v>60.75</v>
      </c>
      <c r="K190" s="18">
        <f t="shared" ca="1" si="17"/>
        <v>4.8600000000000003</v>
      </c>
      <c r="L190" s="1"/>
      <c r="M190" s="1"/>
      <c r="N190" s="1"/>
    </row>
    <row r="191" spans="1:14" x14ac:dyDescent="0.25">
      <c r="A191">
        <v>18</v>
      </c>
      <c r="B191" s="2">
        <v>40185</v>
      </c>
      <c r="C191" t="s">
        <v>0</v>
      </c>
      <c r="D191" t="str">
        <f t="shared" si="12"/>
        <v>Importerad</v>
      </c>
      <c r="E191" t="s">
        <v>16</v>
      </c>
      <c r="F191" s="5">
        <f t="shared" ca="1" si="13"/>
        <v>0.05</v>
      </c>
      <c r="G191">
        <v>1179.9000000000001</v>
      </c>
      <c r="H191" s="18">
        <f t="shared" si="14"/>
        <v>9</v>
      </c>
      <c r="I191" s="18">
        <f t="shared" si="15"/>
        <v>10619.1</v>
      </c>
      <c r="J191" s="18">
        <f t="shared" si="16"/>
        <v>2654.7750000000001</v>
      </c>
      <c r="K191" s="18">
        <f t="shared" ca="1" si="17"/>
        <v>530.95500000000004</v>
      </c>
      <c r="L191" s="1"/>
      <c r="M191" s="1"/>
      <c r="N191" s="1"/>
    </row>
    <row r="192" spans="1:14" x14ac:dyDescent="0.25">
      <c r="A192">
        <v>24</v>
      </c>
      <c r="B192" s="2">
        <v>40188</v>
      </c>
      <c r="C192" t="s">
        <v>0</v>
      </c>
      <c r="D192" t="str">
        <f t="shared" si="12"/>
        <v>Importerad</v>
      </c>
      <c r="E192" t="s">
        <v>16</v>
      </c>
      <c r="F192" s="5">
        <f t="shared" ca="1" si="13"/>
        <v>0.01</v>
      </c>
      <c r="G192">
        <v>1120.5</v>
      </c>
      <c r="H192" s="18">
        <f t="shared" si="14"/>
        <v>9</v>
      </c>
      <c r="I192" s="18">
        <f t="shared" si="15"/>
        <v>10084.5</v>
      </c>
      <c r="J192" s="18">
        <f t="shared" si="16"/>
        <v>2521.125</v>
      </c>
      <c r="K192" s="18">
        <f t="shared" ca="1" si="17"/>
        <v>100.845</v>
      </c>
      <c r="L192" s="1"/>
      <c r="M192" s="1"/>
      <c r="N192" s="1"/>
    </row>
    <row r="193" spans="1:14" x14ac:dyDescent="0.25">
      <c r="A193">
        <v>49</v>
      </c>
      <c r="B193" s="2">
        <v>40204</v>
      </c>
      <c r="C193" t="s">
        <v>8</v>
      </c>
      <c r="D193" t="str">
        <f t="shared" si="12"/>
        <v>Importerad</v>
      </c>
      <c r="E193" t="s">
        <v>16</v>
      </c>
      <c r="F193" s="5">
        <f t="shared" ca="1" si="13"/>
        <v>0.05</v>
      </c>
      <c r="G193">
        <v>1336.5</v>
      </c>
      <c r="H193" s="18">
        <f t="shared" si="14"/>
        <v>9</v>
      </c>
      <c r="I193" s="18">
        <f t="shared" si="15"/>
        <v>12028.5</v>
      </c>
      <c r="J193" s="18">
        <f t="shared" si="16"/>
        <v>3007.125</v>
      </c>
      <c r="K193" s="18">
        <f t="shared" ca="1" si="17"/>
        <v>601.42500000000007</v>
      </c>
      <c r="L193" s="1"/>
      <c r="M193" s="1"/>
      <c r="N193" s="1"/>
    </row>
    <row r="194" spans="1:14" x14ac:dyDescent="0.25">
      <c r="A194">
        <v>74</v>
      </c>
      <c r="B194" s="2">
        <v>40220</v>
      </c>
      <c r="C194" t="s">
        <v>8</v>
      </c>
      <c r="D194" t="str">
        <f t="shared" ref="D194:D257" si="18">INDEX($Q$2:$Q$11,MATCH(E194,$R$2:$R$11,0),0,1)</f>
        <v>Importerad</v>
      </c>
      <c r="E194" t="s">
        <v>16</v>
      </c>
      <c r="F194" s="5">
        <f t="shared" ref="F194:F257" ca="1" si="19">ROUND(RANDBETWEEN(1,5)/100,3)</f>
        <v>0.04</v>
      </c>
      <c r="G194">
        <v>703.35</v>
      </c>
      <c r="H194" s="18">
        <f t="shared" ref="H194:H257" si="20">VLOOKUP(E194,$R$2:$S$11,2,FALSE)</f>
        <v>9</v>
      </c>
      <c r="I194" s="18">
        <f t="shared" ref="I194:I257" si="21">G194*H194</f>
        <v>6330.1500000000005</v>
      </c>
      <c r="J194" s="18">
        <f t="shared" ref="J194:J257" si="22">I194*25%</f>
        <v>1582.5375000000001</v>
      </c>
      <c r="K194" s="18">
        <f t="shared" ref="K194:K257" ca="1" si="23">I194*F194</f>
        <v>253.20600000000002</v>
      </c>
      <c r="L194" s="1"/>
      <c r="M194" s="1"/>
      <c r="N194" s="1"/>
    </row>
    <row r="195" spans="1:14" x14ac:dyDescent="0.25">
      <c r="A195">
        <v>77</v>
      </c>
      <c r="B195" s="2">
        <v>40221</v>
      </c>
      <c r="C195" t="s">
        <v>5</v>
      </c>
      <c r="D195" t="str">
        <f t="shared" si="18"/>
        <v>Importerad</v>
      </c>
      <c r="E195" t="s">
        <v>16</v>
      </c>
      <c r="F195" s="5">
        <f t="shared" ca="1" si="19"/>
        <v>0.02</v>
      </c>
      <c r="G195">
        <v>1013.85</v>
      </c>
      <c r="H195" s="18">
        <f t="shared" si="20"/>
        <v>9</v>
      </c>
      <c r="I195" s="18">
        <f t="shared" si="21"/>
        <v>9124.65</v>
      </c>
      <c r="J195" s="18">
        <f t="shared" si="22"/>
        <v>2281.1624999999999</v>
      </c>
      <c r="K195" s="18">
        <f t="shared" ca="1" si="23"/>
        <v>182.49299999999999</v>
      </c>
      <c r="L195" s="1"/>
      <c r="M195" s="1"/>
      <c r="N195" s="1"/>
    </row>
    <row r="196" spans="1:14" x14ac:dyDescent="0.25">
      <c r="A196">
        <v>89</v>
      </c>
      <c r="B196" s="2">
        <v>40227</v>
      </c>
      <c r="C196" t="s">
        <v>11</v>
      </c>
      <c r="D196" t="str">
        <f t="shared" si="18"/>
        <v>Importerad</v>
      </c>
      <c r="E196" t="s">
        <v>16</v>
      </c>
      <c r="F196" s="5">
        <f t="shared" ca="1" si="19"/>
        <v>0.01</v>
      </c>
      <c r="G196">
        <v>789.75</v>
      </c>
      <c r="H196" s="18">
        <f t="shared" si="20"/>
        <v>9</v>
      </c>
      <c r="I196" s="18">
        <f t="shared" si="21"/>
        <v>7107.75</v>
      </c>
      <c r="J196" s="18">
        <f t="shared" si="22"/>
        <v>1776.9375</v>
      </c>
      <c r="K196" s="18">
        <f t="shared" ca="1" si="23"/>
        <v>71.077500000000001</v>
      </c>
      <c r="L196" s="1"/>
      <c r="M196" s="1"/>
      <c r="N196" s="1"/>
    </row>
    <row r="197" spans="1:14" x14ac:dyDescent="0.25">
      <c r="A197">
        <v>93</v>
      </c>
      <c r="B197" s="2">
        <v>40228</v>
      </c>
      <c r="C197" t="s">
        <v>8</v>
      </c>
      <c r="D197" t="str">
        <f t="shared" si="18"/>
        <v>Importerad</v>
      </c>
      <c r="E197" t="s">
        <v>16</v>
      </c>
      <c r="F197" s="5">
        <f t="shared" ca="1" si="19"/>
        <v>0.02</v>
      </c>
      <c r="G197">
        <v>1074.6000000000001</v>
      </c>
      <c r="H197" s="18">
        <f t="shared" si="20"/>
        <v>9</v>
      </c>
      <c r="I197" s="18">
        <f t="shared" si="21"/>
        <v>9671.4000000000015</v>
      </c>
      <c r="J197" s="18">
        <f t="shared" si="22"/>
        <v>2417.8500000000004</v>
      </c>
      <c r="K197" s="18">
        <f t="shared" ca="1" si="23"/>
        <v>193.42800000000003</v>
      </c>
      <c r="L197" s="1"/>
      <c r="M197" s="1"/>
      <c r="N197" s="1"/>
    </row>
    <row r="198" spans="1:14" x14ac:dyDescent="0.25">
      <c r="A198">
        <v>105</v>
      </c>
      <c r="B198" s="2">
        <v>40234</v>
      </c>
      <c r="C198" t="s">
        <v>11</v>
      </c>
      <c r="D198" t="str">
        <f t="shared" si="18"/>
        <v>Importerad</v>
      </c>
      <c r="E198" t="s">
        <v>16</v>
      </c>
      <c r="F198" s="5">
        <f t="shared" ca="1" si="19"/>
        <v>0.04</v>
      </c>
      <c r="G198">
        <v>804.6</v>
      </c>
      <c r="H198" s="18">
        <f t="shared" si="20"/>
        <v>9</v>
      </c>
      <c r="I198" s="18">
        <f t="shared" si="21"/>
        <v>7241.4000000000005</v>
      </c>
      <c r="J198" s="18">
        <f t="shared" si="22"/>
        <v>1810.3500000000001</v>
      </c>
      <c r="K198" s="18">
        <f t="shared" ca="1" si="23"/>
        <v>289.65600000000001</v>
      </c>
      <c r="L198" s="1"/>
      <c r="M198" s="1"/>
      <c r="N198" s="1"/>
    </row>
    <row r="199" spans="1:14" x14ac:dyDescent="0.25">
      <c r="A199">
        <v>126</v>
      </c>
      <c r="B199" s="2">
        <v>40247</v>
      </c>
      <c r="C199" t="s">
        <v>5</v>
      </c>
      <c r="D199" t="str">
        <f t="shared" si="18"/>
        <v>Importerad</v>
      </c>
      <c r="E199" t="s">
        <v>16</v>
      </c>
      <c r="F199" s="5">
        <f t="shared" ca="1" si="19"/>
        <v>0.04</v>
      </c>
      <c r="G199">
        <v>1043.5500000000002</v>
      </c>
      <c r="H199" s="18">
        <f t="shared" si="20"/>
        <v>9</v>
      </c>
      <c r="I199" s="18">
        <f t="shared" si="21"/>
        <v>9391.9500000000007</v>
      </c>
      <c r="J199" s="18">
        <f t="shared" si="22"/>
        <v>2347.9875000000002</v>
      </c>
      <c r="K199" s="18">
        <f t="shared" ca="1" si="23"/>
        <v>375.67800000000005</v>
      </c>
      <c r="L199" s="1"/>
      <c r="M199" s="1"/>
      <c r="N199" s="1"/>
    </row>
    <row r="200" spans="1:14" x14ac:dyDescent="0.25">
      <c r="A200">
        <v>143</v>
      </c>
      <c r="B200" s="2">
        <v>40255</v>
      </c>
      <c r="C200" t="s">
        <v>9</v>
      </c>
      <c r="D200" t="str">
        <f t="shared" si="18"/>
        <v>Importerad</v>
      </c>
      <c r="E200" t="s">
        <v>16</v>
      </c>
      <c r="F200" s="5">
        <f t="shared" ca="1" si="19"/>
        <v>0.03</v>
      </c>
      <c r="G200">
        <v>1228.5</v>
      </c>
      <c r="H200" s="18">
        <f t="shared" si="20"/>
        <v>9</v>
      </c>
      <c r="I200" s="18">
        <f t="shared" si="21"/>
        <v>11056.5</v>
      </c>
      <c r="J200" s="18">
        <f t="shared" si="22"/>
        <v>2764.125</v>
      </c>
      <c r="K200" s="18">
        <f t="shared" ca="1" si="23"/>
        <v>331.69499999999999</v>
      </c>
      <c r="L200" s="1"/>
      <c r="M200" s="1"/>
      <c r="N200" s="1"/>
    </row>
    <row r="201" spans="1:14" x14ac:dyDescent="0.25">
      <c r="A201">
        <v>169</v>
      </c>
      <c r="B201" s="2">
        <v>40268</v>
      </c>
      <c r="C201" t="s">
        <v>12</v>
      </c>
      <c r="D201" t="str">
        <f t="shared" si="18"/>
        <v>Importerad</v>
      </c>
      <c r="E201" t="s">
        <v>16</v>
      </c>
      <c r="F201" s="5">
        <f t="shared" ca="1" si="19"/>
        <v>0.05</v>
      </c>
      <c r="G201">
        <v>885.6</v>
      </c>
      <c r="H201" s="18">
        <f t="shared" si="20"/>
        <v>9</v>
      </c>
      <c r="I201" s="18">
        <f t="shared" si="21"/>
        <v>7970.4000000000005</v>
      </c>
      <c r="J201" s="18">
        <f t="shared" si="22"/>
        <v>1992.6000000000001</v>
      </c>
      <c r="K201" s="18">
        <f t="shared" ca="1" si="23"/>
        <v>398.52000000000004</v>
      </c>
      <c r="L201" s="1"/>
      <c r="M201" s="1"/>
      <c r="N201" s="1"/>
    </row>
    <row r="202" spans="1:14" x14ac:dyDescent="0.25">
      <c r="A202">
        <v>191</v>
      </c>
      <c r="B202" s="2">
        <v>40278</v>
      </c>
      <c r="C202" t="s">
        <v>10</v>
      </c>
      <c r="D202" t="str">
        <f t="shared" si="18"/>
        <v>Importerad</v>
      </c>
      <c r="E202" t="s">
        <v>16</v>
      </c>
      <c r="F202" s="5">
        <f t="shared" ca="1" si="19"/>
        <v>0.04</v>
      </c>
      <c r="G202">
        <v>1028.7</v>
      </c>
      <c r="H202" s="18">
        <f t="shared" si="20"/>
        <v>9</v>
      </c>
      <c r="I202" s="18">
        <f t="shared" si="21"/>
        <v>9258.3000000000011</v>
      </c>
      <c r="J202" s="18">
        <f t="shared" si="22"/>
        <v>2314.5750000000003</v>
      </c>
      <c r="K202" s="18">
        <f t="shared" ca="1" si="23"/>
        <v>370.33200000000005</v>
      </c>
      <c r="L202" s="1"/>
      <c r="M202" s="1"/>
      <c r="N202" s="1"/>
    </row>
    <row r="203" spans="1:14" x14ac:dyDescent="0.25">
      <c r="A203">
        <v>209</v>
      </c>
      <c r="B203" s="2">
        <v>40287</v>
      </c>
      <c r="C203" t="s">
        <v>8</v>
      </c>
      <c r="D203" t="str">
        <f t="shared" si="18"/>
        <v>Importerad</v>
      </c>
      <c r="E203" t="s">
        <v>16</v>
      </c>
      <c r="F203" s="5">
        <f t="shared" ca="1" si="19"/>
        <v>0.04</v>
      </c>
      <c r="G203">
        <v>263.25</v>
      </c>
      <c r="H203" s="18">
        <f t="shared" si="20"/>
        <v>9</v>
      </c>
      <c r="I203" s="18">
        <f t="shared" si="21"/>
        <v>2369.25</v>
      </c>
      <c r="J203" s="18">
        <f t="shared" si="22"/>
        <v>592.3125</v>
      </c>
      <c r="K203" s="18">
        <f t="shared" ca="1" si="23"/>
        <v>94.77</v>
      </c>
      <c r="L203" s="1"/>
      <c r="M203" s="1"/>
      <c r="N203" s="1"/>
    </row>
    <row r="204" spans="1:14" x14ac:dyDescent="0.25">
      <c r="A204">
        <v>228</v>
      </c>
      <c r="B204" s="2">
        <v>40299</v>
      </c>
      <c r="C204" t="s">
        <v>10</v>
      </c>
      <c r="D204" t="str">
        <f t="shared" si="18"/>
        <v>Importerad</v>
      </c>
      <c r="E204" t="s">
        <v>16</v>
      </c>
      <c r="F204" s="5">
        <f t="shared" ca="1" si="19"/>
        <v>0.01</v>
      </c>
      <c r="G204">
        <v>976.05000000000007</v>
      </c>
      <c r="H204" s="18">
        <f t="shared" si="20"/>
        <v>9</v>
      </c>
      <c r="I204" s="18">
        <f t="shared" si="21"/>
        <v>8784.4500000000007</v>
      </c>
      <c r="J204" s="18">
        <f t="shared" si="22"/>
        <v>2196.1125000000002</v>
      </c>
      <c r="K204" s="18">
        <f t="shared" ca="1" si="23"/>
        <v>87.844500000000011</v>
      </c>
      <c r="L204" s="1"/>
      <c r="M204" s="1"/>
      <c r="N204" s="1"/>
    </row>
    <row r="205" spans="1:14" x14ac:dyDescent="0.25">
      <c r="A205">
        <v>229</v>
      </c>
      <c r="B205" s="2">
        <v>40299</v>
      </c>
      <c r="C205" t="s">
        <v>7</v>
      </c>
      <c r="D205" t="str">
        <f t="shared" si="18"/>
        <v>Importerad</v>
      </c>
      <c r="E205" t="s">
        <v>16</v>
      </c>
      <c r="F205" s="5">
        <f t="shared" ca="1" si="19"/>
        <v>0.02</v>
      </c>
      <c r="G205">
        <v>691.2</v>
      </c>
      <c r="H205" s="18">
        <f t="shared" si="20"/>
        <v>9</v>
      </c>
      <c r="I205" s="18">
        <f t="shared" si="21"/>
        <v>6220.8</v>
      </c>
      <c r="J205" s="18">
        <f t="shared" si="22"/>
        <v>1555.2</v>
      </c>
      <c r="K205" s="18">
        <f t="shared" ca="1" si="23"/>
        <v>124.41600000000001</v>
      </c>
      <c r="L205" s="1"/>
      <c r="M205" s="1"/>
      <c r="N205" s="1"/>
    </row>
    <row r="206" spans="1:14" x14ac:dyDescent="0.25">
      <c r="A206">
        <v>277</v>
      </c>
      <c r="B206" s="2">
        <v>40323</v>
      </c>
      <c r="C206" t="s">
        <v>6</v>
      </c>
      <c r="D206" t="str">
        <f t="shared" si="18"/>
        <v>Importerad</v>
      </c>
      <c r="E206" t="s">
        <v>16</v>
      </c>
      <c r="F206" s="5">
        <f t="shared" ca="1" si="19"/>
        <v>0.03</v>
      </c>
      <c r="G206">
        <v>518.40000000000009</v>
      </c>
      <c r="H206" s="18">
        <f t="shared" si="20"/>
        <v>9</v>
      </c>
      <c r="I206" s="18">
        <f t="shared" si="21"/>
        <v>4665.6000000000004</v>
      </c>
      <c r="J206" s="18">
        <f t="shared" si="22"/>
        <v>1166.4000000000001</v>
      </c>
      <c r="K206" s="18">
        <f t="shared" ca="1" si="23"/>
        <v>139.96800000000002</v>
      </c>
      <c r="L206" s="1"/>
      <c r="M206" s="1"/>
      <c r="N206" s="1"/>
    </row>
    <row r="207" spans="1:14" x14ac:dyDescent="0.25">
      <c r="A207">
        <v>288</v>
      </c>
      <c r="B207" s="2">
        <v>40330</v>
      </c>
      <c r="C207" t="s">
        <v>9</v>
      </c>
      <c r="D207" t="str">
        <f t="shared" si="18"/>
        <v>Importerad</v>
      </c>
      <c r="E207" t="s">
        <v>16</v>
      </c>
      <c r="F207" s="5">
        <f t="shared" ca="1" si="19"/>
        <v>0.01</v>
      </c>
      <c r="G207">
        <v>463.05</v>
      </c>
      <c r="H207" s="18">
        <f t="shared" si="20"/>
        <v>9</v>
      </c>
      <c r="I207" s="18">
        <f t="shared" si="21"/>
        <v>4167.45</v>
      </c>
      <c r="J207" s="18">
        <f t="shared" si="22"/>
        <v>1041.8625</v>
      </c>
      <c r="K207" s="18">
        <f t="shared" ca="1" si="23"/>
        <v>41.674500000000002</v>
      </c>
      <c r="L207" s="1"/>
      <c r="M207" s="1"/>
      <c r="N207" s="1"/>
    </row>
    <row r="208" spans="1:14" x14ac:dyDescent="0.25">
      <c r="A208">
        <v>319</v>
      </c>
      <c r="B208" s="2">
        <v>40349</v>
      </c>
      <c r="C208" t="s">
        <v>12</v>
      </c>
      <c r="D208" t="str">
        <f t="shared" si="18"/>
        <v>Importerad</v>
      </c>
      <c r="E208" t="s">
        <v>16</v>
      </c>
      <c r="F208" s="5">
        <f t="shared" ca="1" si="19"/>
        <v>0.04</v>
      </c>
      <c r="G208">
        <v>507.6</v>
      </c>
      <c r="H208" s="18">
        <f t="shared" si="20"/>
        <v>9</v>
      </c>
      <c r="I208" s="18">
        <f t="shared" si="21"/>
        <v>4568.4000000000005</v>
      </c>
      <c r="J208" s="18">
        <f t="shared" si="22"/>
        <v>1142.1000000000001</v>
      </c>
      <c r="K208" s="18">
        <f t="shared" ca="1" si="23"/>
        <v>182.73600000000002</v>
      </c>
      <c r="L208" s="1"/>
      <c r="M208" s="1"/>
      <c r="N208" s="1"/>
    </row>
    <row r="209" spans="1:14" x14ac:dyDescent="0.25">
      <c r="A209">
        <v>343</v>
      </c>
      <c r="B209" s="2">
        <v>40361</v>
      </c>
      <c r="C209" t="s">
        <v>0</v>
      </c>
      <c r="D209" t="str">
        <f t="shared" si="18"/>
        <v>Importerad</v>
      </c>
      <c r="E209" t="s">
        <v>16</v>
      </c>
      <c r="F209" s="5">
        <f t="shared" ca="1" si="19"/>
        <v>0.01</v>
      </c>
      <c r="G209">
        <v>876.15000000000009</v>
      </c>
      <c r="H209" s="18">
        <f t="shared" si="20"/>
        <v>9</v>
      </c>
      <c r="I209" s="18">
        <f t="shared" si="21"/>
        <v>7885.35</v>
      </c>
      <c r="J209" s="18">
        <f t="shared" si="22"/>
        <v>1971.3375000000001</v>
      </c>
      <c r="K209" s="18">
        <f t="shared" ca="1" si="23"/>
        <v>78.853500000000011</v>
      </c>
      <c r="L209" s="1"/>
      <c r="M209" s="1"/>
      <c r="N209" s="1"/>
    </row>
    <row r="210" spans="1:14" x14ac:dyDescent="0.25">
      <c r="A210">
        <v>348</v>
      </c>
      <c r="B210" s="2">
        <v>40365</v>
      </c>
      <c r="C210" t="s">
        <v>9</v>
      </c>
      <c r="D210" t="str">
        <f t="shared" si="18"/>
        <v>Importerad</v>
      </c>
      <c r="E210" t="s">
        <v>16</v>
      </c>
      <c r="F210" s="5">
        <f t="shared" ca="1" si="19"/>
        <v>0.05</v>
      </c>
      <c r="G210">
        <v>186.3</v>
      </c>
      <c r="H210" s="18">
        <f t="shared" si="20"/>
        <v>9</v>
      </c>
      <c r="I210" s="18">
        <f t="shared" si="21"/>
        <v>1676.7</v>
      </c>
      <c r="J210" s="18">
        <f t="shared" si="22"/>
        <v>419.17500000000001</v>
      </c>
      <c r="K210" s="18">
        <f t="shared" ca="1" si="23"/>
        <v>83.835000000000008</v>
      </c>
      <c r="L210" s="1"/>
      <c r="M210" s="1"/>
      <c r="N210" s="1"/>
    </row>
    <row r="211" spans="1:14" x14ac:dyDescent="0.25">
      <c r="A211">
        <v>371</v>
      </c>
      <c r="B211" s="2">
        <v>40373</v>
      </c>
      <c r="C211" t="s">
        <v>6</v>
      </c>
      <c r="D211" t="str">
        <f t="shared" si="18"/>
        <v>Importerad</v>
      </c>
      <c r="E211" t="s">
        <v>16</v>
      </c>
      <c r="F211" s="5">
        <f t="shared" ca="1" si="19"/>
        <v>0.01</v>
      </c>
      <c r="G211">
        <v>884.25000000000011</v>
      </c>
      <c r="H211" s="18">
        <f t="shared" si="20"/>
        <v>9</v>
      </c>
      <c r="I211" s="18">
        <f t="shared" si="21"/>
        <v>7958.2500000000009</v>
      </c>
      <c r="J211" s="18">
        <f t="shared" si="22"/>
        <v>1989.5625000000002</v>
      </c>
      <c r="K211" s="18">
        <f t="shared" ca="1" si="23"/>
        <v>79.58250000000001</v>
      </c>
      <c r="L211" s="1"/>
      <c r="M211" s="1"/>
      <c r="N211" s="1"/>
    </row>
    <row r="212" spans="1:14" x14ac:dyDescent="0.25">
      <c r="A212">
        <v>375</v>
      </c>
      <c r="B212" s="2">
        <v>40375</v>
      </c>
      <c r="C212" t="s">
        <v>0</v>
      </c>
      <c r="D212" t="str">
        <f t="shared" si="18"/>
        <v>Importerad</v>
      </c>
      <c r="E212" t="s">
        <v>16</v>
      </c>
      <c r="F212" s="5">
        <f t="shared" ca="1" si="19"/>
        <v>0.03</v>
      </c>
      <c r="G212">
        <v>832.95</v>
      </c>
      <c r="H212" s="18">
        <f t="shared" si="20"/>
        <v>9</v>
      </c>
      <c r="I212" s="18">
        <f t="shared" si="21"/>
        <v>7496.55</v>
      </c>
      <c r="J212" s="18">
        <f t="shared" si="22"/>
        <v>1874.1375</v>
      </c>
      <c r="K212" s="18">
        <f t="shared" ca="1" si="23"/>
        <v>224.8965</v>
      </c>
      <c r="L212" s="1"/>
      <c r="M212" s="1"/>
      <c r="N212" s="1"/>
    </row>
    <row r="213" spans="1:14" x14ac:dyDescent="0.25">
      <c r="A213">
        <v>377</v>
      </c>
      <c r="B213" s="2">
        <v>40376</v>
      </c>
      <c r="C213" t="s">
        <v>9</v>
      </c>
      <c r="D213" t="str">
        <f t="shared" si="18"/>
        <v>Importerad</v>
      </c>
      <c r="E213" t="s">
        <v>16</v>
      </c>
      <c r="F213" s="5">
        <f t="shared" ca="1" si="19"/>
        <v>0.01</v>
      </c>
      <c r="G213">
        <v>503.55</v>
      </c>
      <c r="H213" s="18">
        <f t="shared" si="20"/>
        <v>9</v>
      </c>
      <c r="I213" s="18">
        <f t="shared" si="21"/>
        <v>4531.95</v>
      </c>
      <c r="J213" s="18">
        <f t="shared" si="22"/>
        <v>1132.9875</v>
      </c>
      <c r="K213" s="18">
        <f t="shared" ca="1" si="23"/>
        <v>45.319499999999998</v>
      </c>
      <c r="L213" s="1"/>
      <c r="M213" s="1"/>
      <c r="N213" s="1"/>
    </row>
    <row r="214" spans="1:14" x14ac:dyDescent="0.25">
      <c r="A214">
        <v>381</v>
      </c>
      <c r="B214" s="2">
        <v>40378</v>
      </c>
      <c r="C214" t="s">
        <v>10</v>
      </c>
      <c r="D214" t="str">
        <f t="shared" si="18"/>
        <v>Importerad</v>
      </c>
      <c r="E214" t="s">
        <v>16</v>
      </c>
      <c r="F214" s="5">
        <f t="shared" ca="1" si="19"/>
        <v>0.05</v>
      </c>
      <c r="G214">
        <v>514.35</v>
      </c>
      <c r="H214" s="18">
        <f t="shared" si="20"/>
        <v>9</v>
      </c>
      <c r="I214" s="18">
        <f t="shared" si="21"/>
        <v>4629.1500000000005</v>
      </c>
      <c r="J214" s="18">
        <f t="shared" si="22"/>
        <v>1157.2875000000001</v>
      </c>
      <c r="K214" s="18">
        <f t="shared" ca="1" si="23"/>
        <v>231.45750000000004</v>
      </c>
      <c r="L214" s="1"/>
      <c r="M214" s="1"/>
      <c r="N214" s="1"/>
    </row>
    <row r="215" spans="1:14" x14ac:dyDescent="0.25">
      <c r="A215">
        <v>406</v>
      </c>
      <c r="B215" s="2">
        <v>40389</v>
      </c>
      <c r="C215" t="s">
        <v>0</v>
      </c>
      <c r="D215" t="str">
        <f t="shared" si="18"/>
        <v>Importerad</v>
      </c>
      <c r="E215" t="s">
        <v>16</v>
      </c>
      <c r="F215" s="5">
        <f t="shared" ca="1" si="19"/>
        <v>0.01</v>
      </c>
      <c r="G215">
        <v>1096.2</v>
      </c>
      <c r="H215" s="18">
        <f t="shared" si="20"/>
        <v>9</v>
      </c>
      <c r="I215" s="18">
        <f t="shared" si="21"/>
        <v>9865.8000000000011</v>
      </c>
      <c r="J215" s="18">
        <f t="shared" si="22"/>
        <v>2466.4500000000003</v>
      </c>
      <c r="K215" s="18">
        <f t="shared" ca="1" si="23"/>
        <v>98.658000000000015</v>
      </c>
      <c r="L215" s="1"/>
      <c r="M215" s="1"/>
      <c r="N215" s="1"/>
    </row>
    <row r="216" spans="1:14" x14ac:dyDescent="0.25">
      <c r="A216">
        <v>411</v>
      </c>
      <c r="B216" s="2">
        <v>40393</v>
      </c>
      <c r="C216" t="s">
        <v>7</v>
      </c>
      <c r="D216" t="str">
        <f t="shared" si="18"/>
        <v>Importerad</v>
      </c>
      <c r="E216" t="s">
        <v>16</v>
      </c>
      <c r="F216" s="5">
        <f t="shared" ca="1" si="19"/>
        <v>0.02</v>
      </c>
      <c r="G216">
        <v>680.40000000000009</v>
      </c>
      <c r="H216" s="18">
        <f t="shared" si="20"/>
        <v>9</v>
      </c>
      <c r="I216" s="18">
        <f t="shared" si="21"/>
        <v>6123.6</v>
      </c>
      <c r="J216" s="18">
        <f t="shared" si="22"/>
        <v>1530.9</v>
      </c>
      <c r="K216" s="18">
        <f t="shared" ca="1" si="23"/>
        <v>122.47200000000001</v>
      </c>
      <c r="L216" s="1"/>
      <c r="M216" s="1"/>
      <c r="N216" s="1"/>
    </row>
    <row r="217" spans="1:14" x14ac:dyDescent="0.25">
      <c r="A217">
        <v>413</v>
      </c>
      <c r="B217" s="2">
        <v>40394</v>
      </c>
      <c r="C217" t="s">
        <v>10</v>
      </c>
      <c r="D217" t="str">
        <f t="shared" si="18"/>
        <v>Importerad</v>
      </c>
      <c r="E217" t="s">
        <v>16</v>
      </c>
      <c r="F217" s="5">
        <f t="shared" ca="1" si="19"/>
        <v>0.01</v>
      </c>
      <c r="G217">
        <v>1309.5</v>
      </c>
      <c r="H217" s="18">
        <f t="shared" si="20"/>
        <v>9</v>
      </c>
      <c r="I217" s="18">
        <f t="shared" si="21"/>
        <v>11785.5</v>
      </c>
      <c r="J217" s="18">
        <f t="shared" si="22"/>
        <v>2946.375</v>
      </c>
      <c r="K217" s="18">
        <f t="shared" ca="1" si="23"/>
        <v>117.855</v>
      </c>
      <c r="L217" s="1"/>
      <c r="M217" s="1"/>
      <c r="N217" s="1"/>
    </row>
    <row r="218" spans="1:14" x14ac:dyDescent="0.25">
      <c r="A218">
        <v>423</v>
      </c>
      <c r="B218" s="2">
        <v>40398</v>
      </c>
      <c r="C218" t="s">
        <v>7</v>
      </c>
      <c r="D218" t="str">
        <f t="shared" si="18"/>
        <v>Importerad</v>
      </c>
      <c r="E218" t="s">
        <v>16</v>
      </c>
      <c r="F218" s="5">
        <f t="shared" ca="1" si="19"/>
        <v>0.05</v>
      </c>
      <c r="G218">
        <v>681.75</v>
      </c>
      <c r="H218" s="18">
        <f t="shared" si="20"/>
        <v>9</v>
      </c>
      <c r="I218" s="18">
        <f t="shared" si="21"/>
        <v>6135.75</v>
      </c>
      <c r="J218" s="18">
        <f t="shared" si="22"/>
        <v>1533.9375</v>
      </c>
      <c r="K218" s="18">
        <f t="shared" ca="1" si="23"/>
        <v>306.78750000000002</v>
      </c>
      <c r="L218" s="1"/>
      <c r="M218" s="1"/>
      <c r="N218" s="1"/>
    </row>
    <row r="219" spans="1:14" x14ac:dyDescent="0.25">
      <c r="A219">
        <v>431</v>
      </c>
      <c r="B219" s="2">
        <v>40401</v>
      </c>
      <c r="C219" t="s">
        <v>5</v>
      </c>
      <c r="D219" t="str">
        <f t="shared" si="18"/>
        <v>Importerad</v>
      </c>
      <c r="E219" t="s">
        <v>16</v>
      </c>
      <c r="F219" s="5">
        <f t="shared" ca="1" si="19"/>
        <v>0.03</v>
      </c>
      <c r="G219">
        <v>820.80000000000007</v>
      </c>
      <c r="H219" s="18">
        <f t="shared" si="20"/>
        <v>9</v>
      </c>
      <c r="I219" s="18">
        <f t="shared" si="21"/>
        <v>7387.2000000000007</v>
      </c>
      <c r="J219" s="18">
        <f t="shared" si="22"/>
        <v>1846.8000000000002</v>
      </c>
      <c r="K219" s="18">
        <f t="shared" ca="1" si="23"/>
        <v>221.61600000000001</v>
      </c>
      <c r="L219" s="1"/>
      <c r="M219" s="1"/>
      <c r="N219" s="1"/>
    </row>
    <row r="220" spans="1:14" x14ac:dyDescent="0.25">
      <c r="A220">
        <v>435</v>
      </c>
      <c r="B220" s="2">
        <v>40404</v>
      </c>
      <c r="C220" t="s">
        <v>5</v>
      </c>
      <c r="D220" t="str">
        <f t="shared" si="18"/>
        <v>Importerad</v>
      </c>
      <c r="E220" t="s">
        <v>16</v>
      </c>
      <c r="F220" s="5">
        <f t="shared" ca="1" si="19"/>
        <v>0.04</v>
      </c>
      <c r="G220">
        <v>97.2</v>
      </c>
      <c r="H220" s="18">
        <f t="shared" si="20"/>
        <v>9</v>
      </c>
      <c r="I220" s="18">
        <f t="shared" si="21"/>
        <v>874.80000000000007</v>
      </c>
      <c r="J220" s="18">
        <f t="shared" si="22"/>
        <v>218.70000000000002</v>
      </c>
      <c r="K220" s="18">
        <f t="shared" ca="1" si="23"/>
        <v>34.992000000000004</v>
      </c>
      <c r="L220" s="1"/>
      <c r="M220" s="1"/>
      <c r="N220" s="1"/>
    </row>
    <row r="221" spans="1:14" x14ac:dyDescent="0.25">
      <c r="A221">
        <v>438</v>
      </c>
      <c r="B221" s="2">
        <v>40405</v>
      </c>
      <c r="C221" t="s">
        <v>8</v>
      </c>
      <c r="D221" t="str">
        <f t="shared" si="18"/>
        <v>Importerad</v>
      </c>
      <c r="E221" t="s">
        <v>16</v>
      </c>
      <c r="F221" s="5">
        <f t="shared" ca="1" si="19"/>
        <v>0.02</v>
      </c>
      <c r="G221">
        <v>1277.1000000000001</v>
      </c>
      <c r="H221" s="18">
        <f t="shared" si="20"/>
        <v>9</v>
      </c>
      <c r="I221" s="18">
        <f t="shared" si="21"/>
        <v>11493.900000000001</v>
      </c>
      <c r="J221" s="18">
        <f t="shared" si="22"/>
        <v>2873.4750000000004</v>
      </c>
      <c r="K221" s="18">
        <f t="shared" ca="1" si="23"/>
        <v>229.87800000000004</v>
      </c>
      <c r="L221" s="1"/>
      <c r="M221" s="1"/>
      <c r="N221" s="1"/>
    </row>
    <row r="222" spans="1:14" x14ac:dyDescent="0.25">
      <c r="A222">
        <v>439</v>
      </c>
      <c r="B222" s="2">
        <v>40405</v>
      </c>
      <c r="C222" t="s">
        <v>12</v>
      </c>
      <c r="D222" t="str">
        <f t="shared" si="18"/>
        <v>Importerad</v>
      </c>
      <c r="E222" t="s">
        <v>16</v>
      </c>
      <c r="F222" s="5">
        <f t="shared" ca="1" si="19"/>
        <v>0.01</v>
      </c>
      <c r="G222">
        <v>378</v>
      </c>
      <c r="H222" s="18">
        <f t="shared" si="20"/>
        <v>9</v>
      </c>
      <c r="I222" s="18">
        <f t="shared" si="21"/>
        <v>3402</v>
      </c>
      <c r="J222" s="18">
        <f t="shared" si="22"/>
        <v>850.5</v>
      </c>
      <c r="K222" s="18">
        <f t="shared" ca="1" si="23"/>
        <v>34.020000000000003</v>
      </c>
      <c r="L222" s="1"/>
      <c r="M222" s="1"/>
      <c r="N222" s="1"/>
    </row>
    <row r="223" spans="1:14" x14ac:dyDescent="0.25">
      <c r="A223">
        <v>440</v>
      </c>
      <c r="B223" s="2">
        <v>40405</v>
      </c>
      <c r="C223" t="s">
        <v>8</v>
      </c>
      <c r="D223" t="str">
        <f t="shared" si="18"/>
        <v>Importerad</v>
      </c>
      <c r="E223" t="s">
        <v>16</v>
      </c>
      <c r="F223" s="5">
        <f t="shared" ca="1" si="19"/>
        <v>0.01</v>
      </c>
      <c r="G223">
        <v>245.70000000000002</v>
      </c>
      <c r="H223" s="18">
        <f t="shared" si="20"/>
        <v>9</v>
      </c>
      <c r="I223" s="18">
        <f t="shared" si="21"/>
        <v>2211.3000000000002</v>
      </c>
      <c r="J223" s="18">
        <f t="shared" si="22"/>
        <v>552.82500000000005</v>
      </c>
      <c r="K223" s="18">
        <f t="shared" ca="1" si="23"/>
        <v>22.113000000000003</v>
      </c>
      <c r="L223" s="1"/>
      <c r="M223" s="1"/>
      <c r="N223" s="1"/>
    </row>
    <row r="224" spans="1:14" x14ac:dyDescent="0.25">
      <c r="A224">
        <v>444</v>
      </c>
      <c r="B224" s="2">
        <v>40407</v>
      </c>
      <c r="C224" t="s">
        <v>0</v>
      </c>
      <c r="D224" t="str">
        <f t="shared" si="18"/>
        <v>Importerad</v>
      </c>
      <c r="E224" t="s">
        <v>16</v>
      </c>
      <c r="F224" s="5">
        <f t="shared" ca="1" si="19"/>
        <v>0.02</v>
      </c>
      <c r="G224">
        <v>542.70000000000005</v>
      </c>
      <c r="H224" s="18">
        <f t="shared" si="20"/>
        <v>9</v>
      </c>
      <c r="I224" s="18">
        <f t="shared" si="21"/>
        <v>4884.3</v>
      </c>
      <c r="J224" s="18">
        <f t="shared" si="22"/>
        <v>1221.075</v>
      </c>
      <c r="K224" s="18">
        <f t="shared" ca="1" si="23"/>
        <v>97.686000000000007</v>
      </c>
      <c r="L224" s="1"/>
      <c r="M224" s="1"/>
      <c r="N224" s="1"/>
    </row>
    <row r="225" spans="1:14" x14ac:dyDescent="0.25">
      <c r="A225">
        <v>447</v>
      </c>
      <c r="B225" s="2">
        <v>40409</v>
      </c>
      <c r="C225" t="s">
        <v>12</v>
      </c>
      <c r="D225" t="str">
        <f t="shared" si="18"/>
        <v>Importerad</v>
      </c>
      <c r="E225" t="s">
        <v>16</v>
      </c>
      <c r="F225" s="5">
        <f t="shared" ca="1" si="19"/>
        <v>0.02</v>
      </c>
      <c r="G225">
        <v>870.75000000000011</v>
      </c>
      <c r="H225" s="18">
        <f t="shared" si="20"/>
        <v>9</v>
      </c>
      <c r="I225" s="18">
        <f t="shared" si="21"/>
        <v>7836.7500000000009</v>
      </c>
      <c r="J225" s="18">
        <f t="shared" si="22"/>
        <v>1959.1875000000002</v>
      </c>
      <c r="K225" s="18">
        <f t="shared" ca="1" si="23"/>
        <v>156.73500000000001</v>
      </c>
      <c r="L225" s="1"/>
      <c r="M225" s="1"/>
      <c r="N225" s="1"/>
    </row>
    <row r="226" spans="1:14" x14ac:dyDescent="0.25">
      <c r="A226">
        <v>456</v>
      </c>
      <c r="B226" s="2">
        <v>40416</v>
      </c>
      <c r="C226" t="s">
        <v>11</v>
      </c>
      <c r="D226" t="str">
        <f t="shared" si="18"/>
        <v>Importerad</v>
      </c>
      <c r="E226" t="s">
        <v>16</v>
      </c>
      <c r="F226" s="5">
        <f t="shared" ca="1" si="19"/>
        <v>0.05</v>
      </c>
      <c r="G226">
        <v>207.9</v>
      </c>
      <c r="H226" s="18">
        <f t="shared" si="20"/>
        <v>9</v>
      </c>
      <c r="I226" s="18">
        <f t="shared" si="21"/>
        <v>1871.1000000000001</v>
      </c>
      <c r="J226" s="18">
        <f t="shared" si="22"/>
        <v>467.77500000000003</v>
      </c>
      <c r="K226" s="18">
        <f t="shared" ca="1" si="23"/>
        <v>93.555000000000007</v>
      </c>
      <c r="L226" s="1"/>
      <c r="M226" s="1"/>
      <c r="N226" s="1"/>
    </row>
    <row r="227" spans="1:14" x14ac:dyDescent="0.25">
      <c r="A227">
        <v>467</v>
      </c>
      <c r="B227" s="2">
        <v>40420</v>
      </c>
      <c r="C227" t="s">
        <v>8</v>
      </c>
      <c r="D227" t="str">
        <f t="shared" si="18"/>
        <v>Importerad</v>
      </c>
      <c r="E227" t="s">
        <v>16</v>
      </c>
      <c r="F227" s="5">
        <f t="shared" ca="1" si="19"/>
        <v>0.02</v>
      </c>
      <c r="G227">
        <v>714.15000000000009</v>
      </c>
      <c r="H227" s="18">
        <f t="shared" si="20"/>
        <v>9</v>
      </c>
      <c r="I227" s="18">
        <f t="shared" si="21"/>
        <v>6427.35</v>
      </c>
      <c r="J227" s="18">
        <f t="shared" si="22"/>
        <v>1606.8375000000001</v>
      </c>
      <c r="K227" s="18">
        <f t="shared" ca="1" si="23"/>
        <v>128.547</v>
      </c>
      <c r="L227" s="1"/>
      <c r="M227" s="1"/>
      <c r="N227" s="1"/>
    </row>
    <row r="228" spans="1:14" x14ac:dyDescent="0.25">
      <c r="A228">
        <v>469</v>
      </c>
      <c r="B228" s="2">
        <v>40420</v>
      </c>
      <c r="C228" t="s">
        <v>9</v>
      </c>
      <c r="D228" t="str">
        <f t="shared" si="18"/>
        <v>Importerad</v>
      </c>
      <c r="E228" t="s">
        <v>16</v>
      </c>
      <c r="F228" s="5">
        <f t="shared" ca="1" si="19"/>
        <v>0.05</v>
      </c>
      <c r="G228">
        <v>849.15000000000009</v>
      </c>
      <c r="H228" s="18">
        <f t="shared" si="20"/>
        <v>9</v>
      </c>
      <c r="I228" s="18">
        <f t="shared" si="21"/>
        <v>7642.35</v>
      </c>
      <c r="J228" s="18">
        <f t="shared" si="22"/>
        <v>1910.5875000000001</v>
      </c>
      <c r="K228" s="18">
        <f t="shared" ca="1" si="23"/>
        <v>382.11750000000006</v>
      </c>
      <c r="L228" s="1"/>
      <c r="M228" s="1"/>
      <c r="N228" s="1"/>
    </row>
    <row r="229" spans="1:14" x14ac:dyDescent="0.25">
      <c r="A229">
        <v>481</v>
      </c>
      <c r="B229" s="2">
        <v>40424</v>
      </c>
      <c r="C229" t="s">
        <v>0</v>
      </c>
      <c r="D229" t="str">
        <f t="shared" si="18"/>
        <v>Importerad</v>
      </c>
      <c r="E229" t="s">
        <v>16</v>
      </c>
      <c r="F229" s="5">
        <f t="shared" ca="1" si="19"/>
        <v>0.05</v>
      </c>
      <c r="G229">
        <v>988.2</v>
      </c>
      <c r="H229" s="18">
        <f t="shared" si="20"/>
        <v>9</v>
      </c>
      <c r="I229" s="18">
        <f t="shared" si="21"/>
        <v>8893.8000000000011</v>
      </c>
      <c r="J229" s="18">
        <f t="shared" si="22"/>
        <v>2223.4500000000003</v>
      </c>
      <c r="K229" s="18">
        <f t="shared" ca="1" si="23"/>
        <v>444.69000000000005</v>
      </c>
      <c r="L229" s="1"/>
      <c r="M229" s="1"/>
      <c r="N229" s="1"/>
    </row>
    <row r="230" spans="1:14" x14ac:dyDescent="0.25">
      <c r="A230">
        <v>501</v>
      </c>
      <c r="B230" s="2">
        <v>40431</v>
      </c>
      <c r="C230" t="s">
        <v>6</v>
      </c>
      <c r="D230" t="str">
        <f t="shared" si="18"/>
        <v>Importerad</v>
      </c>
      <c r="E230" t="s">
        <v>16</v>
      </c>
      <c r="F230" s="5">
        <f t="shared" ca="1" si="19"/>
        <v>0.05</v>
      </c>
      <c r="G230">
        <v>974.7</v>
      </c>
      <c r="H230" s="18">
        <f t="shared" si="20"/>
        <v>9</v>
      </c>
      <c r="I230" s="18">
        <f t="shared" si="21"/>
        <v>8772.3000000000011</v>
      </c>
      <c r="J230" s="18">
        <f t="shared" si="22"/>
        <v>2193.0750000000003</v>
      </c>
      <c r="K230" s="18">
        <f t="shared" ca="1" si="23"/>
        <v>438.61500000000007</v>
      </c>
      <c r="L230" s="1"/>
      <c r="M230" s="1"/>
      <c r="N230" s="1"/>
    </row>
    <row r="231" spans="1:14" x14ac:dyDescent="0.25">
      <c r="A231">
        <v>506</v>
      </c>
      <c r="B231" s="2">
        <v>40432</v>
      </c>
      <c r="C231" t="s">
        <v>0</v>
      </c>
      <c r="D231" t="str">
        <f t="shared" si="18"/>
        <v>Importerad</v>
      </c>
      <c r="E231" t="s">
        <v>16</v>
      </c>
      <c r="F231" s="5">
        <f t="shared" ca="1" si="19"/>
        <v>0.03</v>
      </c>
      <c r="G231">
        <v>544.05000000000007</v>
      </c>
      <c r="H231" s="18">
        <f t="shared" si="20"/>
        <v>9</v>
      </c>
      <c r="I231" s="18">
        <f t="shared" si="21"/>
        <v>4896.4500000000007</v>
      </c>
      <c r="J231" s="18">
        <f t="shared" si="22"/>
        <v>1224.1125000000002</v>
      </c>
      <c r="K231" s="18">
        <f t="shared" ca="1" si="23"/>
        <v>146.89350000000002</v>
      </c>
      <c r="L231" s="1"/>
      <c r="M231" s="1"/>
      <c r="N231" s="1"/>
    </row>
    <row r="232" spans="1:14" x14ac:dyDescent="0.25">
      <c r="A232">
        <v>517</v>
      </c>
      <c r="B232" s="2">
        <v>40436</v>
      </c>
      <c r="C232" t="s">
        <v>6</v>
      </c>
      <c r="D232" t="str">
        <f t="shared" si="18"/>
        <v>Importerad</v>
      </c>
      <c r="E232" t="s">
        <v>16</v>
      </c>
      <c r="F232" s="5">
        <f t="shared" ca="1" si="19"/>
        <v>0.01</v>
      </c>
      <c r="G232">
        <v>742.5</v>
      </c>
      <c r="H232" s="18">
        <f t="shared" si="20"/>
        <v>9</v>
      </c>
      <c r="I232" s="18">
        <f t="shared" si="21"/>
        <v>6682.5</v>
      </c>
      <c r="J232" s="18">
        <f t="shared" si="22"/>
        <v>1670.625</v>
      </c>
      <c r="K232" s="18">
        <f t="shared" ca="1" si="23"/>
        <v>66.825000000000003</v>
      </c>
      <c r="L232" s="1"/>
      <c r="M232" s="1"/>
      <c r="N232" s="1"/>
    </row>
    <row r="233" spans="1:14" x14ac:dyDescent="0.25">
      <c r="A233">
        <v>519</v>
      </c>
      <c r="B233" s="2">
        <v>40437</v>
      </c>
      <c r="C233" t="s">
        <v>8</v>
      </c>
      <c r="D233" t="str">
        <f t="shared" si="18"/>
        <v>Importerad</v>
      </c>
      <c r="E233" t="s">
        <v>16</v>
      </c>
      <c r="F233" s="5">
        <f t="shared" ca="1" si="19"/>
        <v>0.01</v>
      </c>
      <c r="G233">
        <v>315.90000000000003</v>
      </c>
      <c r="H233" s="18">
        <f t="shared" si="20"/>
        <v>9</v>
      </c>
      <c r="I233" s="18">
        <f t="shared" si="21"/>
        <v>2843.1000000000004</v>
      </c>
      <c r="J233" s="18">
        <f t="shared" si="22"/>
        <v>710.77500000000009</v>
      </c>
      <c r="K233" s="18">
        <f t="shared" ca="1" si="23"/>
        <v>28.431000000000004</v>
      </c>
      <c r="L233" s="1"/>
      <c r="M233" s="1"/>
      <c r="N233" s="1"/>
    </row>
    <row r="234" spans="1:14" x14ac:dyDescent="0.25">
      <c r="A234">
        <v>532</v>
      </c>
      <c r="B234" s="2">
        <v>40442</v>
      </c>
      <c r="C234" t="s">
        <v>5</v>
      </c>
      <c r="D234" t="str">
        <f t="shared" si="18"/>
        <v>Importerad</v>
      </c>
      <c r="E234" t="s">
        <v>16</v>
      </c>
      <c r="F234" s="5">
        <f t="shared" ca="1" si="19"/>
        <v>0.04</v>
      </c>
      <c r="G234">
        <v>899.1</v>
      </c>
      <c r="H234" s="18">
        <f t="shared" si="20"/>
        <v>9</v>
      </c>
      <c r="I234" s="18">
        <f t="shared" si="21"/>
        <v>8091.9000000000005</v>
      </c>
      <c r="J234" s="18">
        <f t="shared" si="22"/>
        <v>2022.9750000000001</v>
      </c>
      <c r="K234" s="18">
        <f t="shared" ca="1" si="23"/>
        <v>323.67600000000004</v>
      </c>
      <c r="L234" s="1"/>
      <c r="M234" s="1"/>
      <c r="N234" s="1"/>
    </row>
    <row r="235" spans="1:14" x14ac:dyDescent="0.25">
      <c r="A235">
        <v>536</v>
      </c>
      <c r="B235" s="2">
        <v>40446</v>
      </c>
      <c r="C235" t="s">
        <v>5</v>
      </c>
      <c r="D235" t="str">
        <f t="shared" si="18"/>
        <v>Importerad</v>
      </c>
      <c r="E235" t="s">
        <v>16</v>
      </c>
      <c r="F235" s="5">
        <f t="shared" ca="1" si="19"/>
        <v>0.03</v>
      </c>
      <c r="G235">
        <v>89.100000000000009</v>
      </c>
      <c r="H235" s="18">
        <f t="shared" si="20"/>
        <v>9</v>
      </c>
      <c r="I235" s="18">
        <f t="shared" si="21"/>
        <v>801.90000000000009</v>
      </c>
      <c r="J235" s="18">
        <f t="shared" si="22"/>
        <v>200.47500000000002</v>
      </c>
      <c r="K235" s="18">
        <f t="shared" ca="1" si="23"/>
        <v>24.057000000000002</v>
      </c>
      <c r="L235" s="1"/>
      <c r="M235" s="1"/>
      <c r="N235" s="1"/>
    </row>
    <row r="236" spans="1:14" x14ac:dyDescent="0.25">
      <c r="A236">
        <v>544</v>
      </c>
      <c r="B236" s="2">
        <v>40450</v>
      </c>
      <c r="C236" t="s">
        <v>9</v>
      </c>
      <c r="D236" t="str">
        <f t="shared" si="18"/>
        <v>Importerad</v>
      </c>
      <c r="E236" t="s">
        <v>16</v>
      </c>
      <c r="F236" s="5">
        <f t="shared" ca="1" si="19"/>
        <v>0.04</v>
      </c>
      <c r="G236">
        <v>743.85</v>
      </c>
      <c r="H236" s="18">
        <f t="shared" si="20"/>
        <v>9</v>
      </c>
      <c r="I236" s="18">
        <f t="shared" si="21"/>
        <v>6694.6500000000005</v>
      </c>
      <c r="J236" s="18">
        <f t="shared" si="22"/>
        <v>1673.6625000000001</v>
      </c>
      <c r="K236" s="18">
        <f t="shared" ca="1" si="23"/>
        <v>267.786</v>
      </c>
      <c r="L236" s="1"/>
      <c r="M236" s="1"/>
      <c r="N236" s="1"/>
    </row>
    <row r="237" spans="1:14" x14ac:dyDescent="0.25">
      <c r="A237">
        <v>555</v>
      </c>
      <c r="B237" s="2">
        <v>40459</v>
      </c>
      <c r="C237" t="s">
        <v>10</v>
      </c>
      <c r="D237" t="str">
        <f t="shared" si="18"/>
        <v>Importerad</v>
      </c>
      <c r="E237" t="s">
        <v>16</v>
      </c>
      <c r="F237" s="5">
        <f t="shared" ca="1" si="19"/>
        <v>0.03</v>
      </c>
      <c r="G237">
        <v>502.20000000000005</v>
      </c>
      <c r="H237" s="18">
        <f t="shared" si="20"/>
        <v>9</v>
      </c>
      <c r="I237" s="18">
        <f t="shared" si="21"/>
        <v>4519.8</v>
      </c>
      <c r="J237" s="18">
        <f t="shared" si="22"/>
        <v>1129.95</v>
      </c>
      <c r="K237" s="18">
        <f t="shared" ca="1" si="23"/>
        <v>135.59399999999999</v>
      </c>
      <c r="L237" s="1"/>
      <c r="M237" s="1"/>
      <c r="N237" s="1"/>
    </row>
    <row r="238" spans="1:14" x14ac:dyDescent="0.25">
      <c r="A238">
        <v>560</v>
      </c>
      <c r="B238" s="2">
        <v>40461</v>
      </c>
      <c r="C238" t="s">
        <v>7</v>
      </c>
      <c r="D238" t="str">
        <f t="shared" si="18"/>
        <v>Importerad</v>
      </c>
      <c r="E238" t="s">
        <v>16</v>
      </c>
      <c r="F238" s="5">
        <f t="shared" ca="1" si="19"/>
        <v>0.03</v>
      </c>
      <c r="G238">
        <v>1310.8500000000001</v>
      </c>
      <c r="H238" s="18">
        <f t="shared" si="20"/>
        <v>9</v>
      </c>
      <c r="I238" s="18">
        <f t="shared" si="21"/>
        <v>11797.650000000001</v>
      </c>
      <c r="J238" s="18">
        <f t="shared" si="22"/>
        <v>2949.4125000000004</v>
      </c>
      <c r="K238" s="18">
        <f t="shared" ca="1" si="23"/>
        <v>353.92950000000002</v>
      </c>
      <c r="L238" s="1"/>
      <c r="M238" s="1"/>
      <c r="N238" s="1"/>
    </row>
    <row r="239" spans="1:14" x14ac:dyDescent="0.25">
      <c r="A239">
        <v>562</v>
      </c>
      <c r="B239" s="2">
        <v>40462</v>
      </c>
      <c r="C239" t="s">
        <v>5</v>
      </c>
      <c r="D239" t="str">
        <f t="shared" si="18"/>
        <v>Importerad</v>
      </c>
      <c r="E239" t="s">
        <v>16</v>
      </c>
      <c r="F239" s="5">
        <f t="shared" ca="1" si="19"/>
        <v>0.05</v>
      </c>
      <c r="G239">
        <v>91.800000000000011</v>
      </c>
      <c r="H239" s="18">
        <f t="shared" si="20"/>
        <v>9</v>
      </c>
      <c r="I239" s="18">
        <f t="shared" si="21"/>
        <v>826.2</v>
      </c>
      <c r="J239" s="18">
        <f t="shared" si="22"/>
        <v>206.55</v>
      </c>
      <c r="K239" s="18">
        <f t="shared" ca="1" si="23"/>
        <v>41.31</v>
      </c>
      <c r="L239" s="1"/>
      <c r="M239" s="1"/>
      <c r="N239" s="1"/>
    </row>
    <row r="240" spans="1:14" x14ac:dyDescent="0.25">
      <c r="A240">
        <v>563</v>
      </c>
      <c r="B240" s="2">
        <v>40463</v>
      </c>
      <c r="C240" t="s">
        <v>6</v>
      </c>
      <c r="D240" t="str">
        <f t="shared" si="18"/>
        <v>Importerad</v>
      </c>
      <c r="E240" t="s">
        <v>16</v>
      </c>
      <c r="F240" s="5">
        <f t="shared" ca="1" si="19"/>
        <v>0.01</v>
      </c>
      <c r="G240">
        <v>1089.45</v>
      </c>
      <c r="H240" s="18">
        <f t="shared" si="20"/>
        <v>9</v>
      </c>
      <c r="I240" s="18">
        <f t="shared" si="21"/>
        <v>9805.0500000000011</v>
      </c>
      <c r="J240" s="18">
        <f t="shared" si="22"/>
        <v>2451.2625000000003</v>
      </c>
      <c r="K240" s="18">
        <f t="shared" ca="1" si="23"/>
        <v>98.050500000000014</v>
      </c>
      <c r="L240" s="1"/>
      <c r="M240" s="1"/>
      <c r="N240" s="1"/>
    </row>
    <row r="241" spans="1:14" x14ac:dyDescent="0.25">
      <c r="A241">
        <v>574</v>
      </c>
      <c r="B241" s="2">
        <v>40469</v>
      </c>
      <c r="C241" t="s">
        <v>10</v>
      </c>
      <c r="D241" t="str">
        <f t="shared" si="18"/>
        <v>Importerad</v>
      </c>
      <c r="E241" t="s">
        <v>16</v>
      </c>
      <c r="F241" s="5">
        <f t="shared" ca="1" si="19"/>
        <v>0.05</v>
      </c>
      <c r="G241">
        <v>1196.1000000000001</v>
      </c>
      <c r="H241" s="18">
        <f t="shared" si="20"/>
        <v>9</v>
      </c>
      <c r="I241" s="18">
        <f t="shared" si="21"/>
        <v>10764.900000000001</v>
      </c>
      <c r="J241" s="18">
        <f t="shared" si="22"/>
        <v>2691.2250000000004</v>
      </c>
      <c r="K241" s="18">
        <f t="shared" ca="1" si="23"/>
        <v>538.24500000000012</v>
      </c>
      <c r="L241" s="1"/>
      <c r="M241" s="1"/>
      <c r="N241" s="1"/>
    </row>
    <row r="242" spans="1:14" x14ac:dyDescent="0.25">
      <c r="A242">
        <v>581</v>
      </c>
      <c r="B242" s="2">
        <v>40472</v>
      </c>
      <c r="C242" t="s">
        <v>8</v>
      </c>
      <c r="D242" t="str">
        <f t="shared" si="18"/>
        <v>Importerad</v>
      </c>
      <c r="E242" t="s">
        <v>16</v>
      </c>
      <c r="F242" s="5">
        <f t="shared" ca="1" si="19"/>
        <v>0.02</v>
      </c>
      <c r="G242">
        <v>1048.95</v>
      </c>
      <c r="H242" s="18">
        <f t="shared" si="20"/>
        <v>9</v>
      </c>
      <c r="I242" s="18">
        <f t="shared" si="21"/>
        <v>9440.5500000000011</v>
      </c>
      <c r="J242" s="18">
        <f t="shared" si="22"/>
        <v>2360.1375000000003</v>
      </c>
      <c r="K242" s="18">
        <f t="shared" ca="1" si="23"/>
        <v>188.81100000000004</v>
      </c>
      <c r="L242" s="1"/>
      <c r="M242" s="1"/>
      <c r="N242" s="1"/>
    </row>
    <row r="243" spans="1:14" x14ac:dyDescent="0.25">
      <c r="A243">
        <v>600</v>
      </c>
      <c r="B243" s="2">
        <v>40483</v>
      </c>
      <c r="C243" t="s">
        <v>5</v>
      </c>
      <c r="D243" t="str">
        <f t="shared" si="18"/>
        <v>Importerad</v>
      </c>
      <c r="E243" t="s">
        <v>16</v>
      </c>
      <c r="F243" s="5">
        <f t="shared" ca="1" si="19"/>
        <v>0.04</v>
      </c>
      <c r="G243">
        <v>1055.7</v>
      </c>
      <c r="H243" s="18">
        <f t="shared" si="20"/>
        <v>9</v>
      </c>
      <c r="I243" s="18">
        <f t="shared" si="21"/>
        <v>9501.3000000000011</v>
      </c>
      <c r="J243" s="18">
        <f t="shared" si="22"/>
        <v>2375.3250000000003</v>
      </c>
      <c r="K243" s="18">
        <f t="shared" ca="1" si="23"/>
        <v>380.05200000000008</v>
      </c>
      <c r="L243" s="1"/>
      <c r="M243" s="1"/>
      <c r="N243" s="1"/>
    </row>
    <row r="244" spans="1:14" x14ac:dyDescent="0.25">
      <c r="A244">
        <v>626</v>
      </c>
      <c r="B244" s="2">
        <v>40497</v>
      </c>
      <c r="C244" t="s">
        <v>9</v>
      </c>
      <c r="D244" t="str">
        <f t="shared" si="18"/>
        <v>Importerad</v>
      </c>
      <c r="E244" t="s">
        <v>16</v>
      </c>
      <c r="F244" s="5">
        <f t="shared" ca="1" si="19"/>
        <v>0.01</v>
      </c>
      <c r="G244">
        <v>280.8</v>
      </c>
      <c r="H244" s="18">
        <f t="shared" si="20"/>
        <v>9</v>
      </c>
      <c r="I244" s="18">
        <f t="shared" si="21"/>
        <v>2527.2000000000003</v>
      </c>
      <c r="J244" s="18">
        <f t="shared" si="22"/>
        <v>631.80000000000007</v>
      </c>
      <c r="K244" s="18">
        <f t="shared" ca="1" si="23"/>
        <v>25.272000000000002</v>
      </c>
      <c r="L244" s="1"/>
      <c r="M244" s="1"/>
      <c r="N244" s="1"/>
    </row>
    <row r="245" spans="1:14" x14ac:dyDescent="0.25">
      <c r="A245">
        <v>635</v>
      </c>
      <c r="B245" s="2">
        <v>40502</v>
      </c>
      <c r="C245" t="s">
        <v>0</v>
      </c>
      <c r="D245" t="str">
        <f t="shared" si="18"/>
        <v>Importerad</v>
      </c>
      <c r="E245" t="s">
        <v>16</v>
      </c>
      <c r="F245" s="5">
        <f t="shared" ca="1" si="19"/>
        <v>0.02</v>
      </c>
      <c r="G245">
        <v>1090.8000000000002</v>
      </c>
      <c r="H245" s="18">
        <f t="shared" si="20"/>
        <v>9</v>
      </c>
      <c r="I245" s="18">
        <f t="shared" si="21"/>
        <v>9817.2000000000007</v>
      </c>
      <c r="J245" s="18">
        <f t="shared" si="22"/>
        <v>2454.3000000000002</v>
      </c>
      <c r="K245" s="18">
        <f t="shared" ca="1" si="23"/>
        <v>196.34400000000002</v>
      </c>
      <c r="L245" s="1"/>
      <c r="M245" s="1"/>
      <c r="N245" s="1"/>
    </row>
    <row r="246" spans="1:14" x14ac:dyDescent="0.25">
      <c r="A246">
        <v>638</v>
      </c>
      <c r="B246" s="2">
        <v>40503</v>
      </c>
      <c r="C246" t="s">
        <v>0</v>
      </c>
      <c r="D246" t="str">
        <f t="shared" si="18"/>
        <v>Importerad</v>
      </c>
      <c r="E246" t="s">
        <v>16</v>
      </c>
      <c r="F246" s="5">
        <f t="shared" ca="1" si="19"/>
        <v>0.05</v>
      </c>
      <c r="G246">
        <v>796.5</v>
      </c>
      <c r="H246" s="18">
        <f t="shared" si="20"/>
        <v>9</v>
      </c>
      <c r="I246" s="18">
        <f t="shared" si="21"/>
        <v>7168.5</v>
      </c>
      <c r="J246" s="18">
        <f t="shared" si="22"/>
        <v>1792.125</v>
      </c>
      <c r="K246" s="18">
        <f t="shared" ca="1" si="23"/>
        <v>358.42500000000001</v>
      </c>
      <c r="L246" s="1"/>
      <c r="M246" s="1"/>
      <c r="N246" s="1"/>
    </row>
    <row r="247" spans="1:14" x14ac:dyDescent="0.25">
      <c r="A247">
        <v>681</v>
      </c>
      <c r="B247" s="2">
        <v>40535</v>
      </c>
      <c r="C247" t="s">
        <v>0</v>
      </c>
      <c r="D247" t="str">
        <f t="shared" si="18"/>
        <v>Importerad</v>
      </c>
      <c r="E247" t="s">
        <v>16</v>
      </c>
      <c r="F247" s="5">
        <f t="shared" ca="1" si="19"/>
        <v>0.03</v>
      </c>
      <c r="G247">
        <v>993.6</v>
      </c>
      <c r="H247" s="18">
        <f t="shared" si="20"/>
        <v>9</v>
      </c>
      <c r="I247" s="18">
        <f t="shared" si="21"/>
        <v>8942.4</v>
      </c>
      <c r="J247" s="18">
        <f t="shared" si="22"/>
        <v>2235.6</v>
      </c>
      <c r="K247" s="18">
        <f t="shared" ca="1" si="23"/>
        <v>268.27199999999999</v>
      </c>
      <c r="L247" s="1"/>
      <c r="M247" s="1"/>
      <c r="N247" s="1"/>
    </row>
    <row r="248" spans="1:14" x14ac:dyDescent="0.25">
      <c r="A248">
        <v>693</v>
      </c>
      <c r="B248" s="2">
        <v>40538</v>
      </c>
      <c r="C248" t="s">
        <v>11</v>
      </c>
      <c r="D248" t="str">
        <f t="shared" si="18"/>
        <v>Importerad</v>
      </c>
      <c r="E248" t="s">
        <v>16</v>
      </c>
      <c r="F248" s="5">
        <f t="shared" ca="1" si="19"/>
        <v>0.05</v>
      </c>
      <c r="G248">
        <v>106.65</v>
      </c>
      <c r="H248" s="18">
        <f t="shared" si="20"/>
        <v>9</v>
      </c>
      <c r="I248" s="18">
        <f t="shared" si="21"/>
        <v>959.85</v>
      </c>
      <c r="J248" s="18">
        <f t="shared" si="22"/>
        <v>239.96250000000001</v>
      </c>
      <c r="K248" s="18">
        <f t="shared" ca="1" si="23"/>
        <v>47.992500000000007</v>
      </c>
      <c r="L248" s="1"/>
      <c r="M248" s="1"/>
      <c r="N248" s="1"/>
    </row>
    <row r="249" spans="1:14" x14ac:dyDescent="0.25">
      <c r="A249">
        <v>709</v>
      </c>
      <c r="B249" s="2">
        <v>40548</v>
      </c>
      <c r="C249" t="s">
        <v>8</v>
      </c>
      <c r="D249" t="str">
        <f t="shared" si="18"/>
        <v>Importerad</v>
      </c>
      <c r="E249" t="s">
        <v>16</v>
      </c>
      <c r="F249" s="5">
        <f t="shared" ca="1" si="19"/>
        <v>0.01</v>
      </c>
      <c r="G249">
        <v>576.45000000000005</v>
      </c>
      <c r="H249" s="18">
        <f t="shared" si="20"/>
        <v>9</v>
      </c>
      <c r="I249" s="18">
        <f t="shared" si="21"/>
        <v>5188.05</v>
      </c>
      <c r="J249" s="18">
        <f t="shared" si="22"/>
        <v>1297.0125</v>
      </c>
      <c r="K249" s="18">
        <f t="shared" ca="1" si="23"/>
        <v>51.880500000000005</v>
      </c>
      <c r="L249" s="1"/>
      <c r="M249" s="1"/>
      <c r="N249" s="1"/>
    </row>
    <row r="250" spans="1:14" x14ac:dyDescent="0.25">
      <c r="A250">
        <v>716</v>
      </c>
      <c r="B250" s="2">
        <v>40555</v>
      </c>
      <c r="C250" t="s">
        <v>12</v>
      </c>
      <c r="D250" t="str">
        <f t="shared" si="18"/>
        <v>Importerad</v>
      </c>
      <c r="E250" t="s">
        <v>16</v>
      </c>
      <c r="F250" s="5">
        <f t="shared" ca="1" si="19"/>
        <v>0.01</v>
      </c>
      <c r="G250">
        <v>71.550000000000011</v>
      </c>
      <c r="H250" s="18">
        <f t="shared" si="20"/>
        <v>9</v>
      </c>
      <c r="I250" s="18">
        <f t="shared" si="21"/>
        <v>643.95000000000005</v>
      </c>
      <c r="J250" s="18">
        <f t="shared" si="22"/>
        <v>160.98750000000001</v>
      </c>
      <c r="K250" s="18">
        <f t="shared" ca="1" si="23"/>
        <v>6.4395000000000007</v>
      </c>
      <c r="L250" s="1"/>
      <c r="M250" s="1"/>
      <c r="N250" s="1"/>
    </row>
    <row r="251" spans="1:14" x14ac:dyDescent="0.25">
      <c r="A251">
        <v>750</v>
      </c>
      <c r="B251" s="2">
        <v>40568</v>
      </c>
      <c r="C251" t="s">
        <v>0</v>
      </c>
      <c r="D251" t="str">
        <f t="shared" si="18"/>
        <v>Importerad</v>
      </c>
      <c r="E251" t="s">
        <v>16</v>
      </c>
      <c r="F251" s="5">
        <f t="shared" ca="1" si="19"/>
        <v>0.02</v>
      </c>
      <c r="G251">
        <v>137.70000000000002</v>
      </c>
      <c r="H251" s="18">
        <f t="shared" si="20"/>
        <v>9</v>
      </c>
      <c r="I251" s="18">
        <f t="shared" si="21"/>
        <v>1239.3000000000002</v>
      </c>
      <c r="J251" s="18">
        <f t="shared" si="22"/>
        <v>309.82500000000005</v>
      </c>
      <c r="K251" s="18">
        <f t="shared" ca="1" si="23"/>
        <v>24.786000000000005</v>
      </c>
      <c r="L251" s="1"/>
      <c r="M251" s="1"/>
      <c r="N251" s="1"/>
    </row>
    <row r="252" spans="1:14" x14ac:dyDescent="0.25">
      <c r="A252">
        <v>761</v>
      </c>
      <c r="B252" s="2">
        <v>40572</v>
      </c>
      <c r="C252" t="s">
        <v>8</v>
      </c>
      <c r="D252" t="str">
        <f t="shared" si="18"/>
        <v>Importerad</v>
      </c>
      <c r="E252" t="s">
        <v>16</v>
      </c>
      <c r="F252" s="5">
        <f t="shared" ca="1" si="19"/>
        <v>0.02</v>
      </c>
      <c r="G252">
        <v>530.55000000000007</v>
      </c>
      <c r="H252" s="18">
        <f t="shared" si="20"/>
        <v>9</v>
      </c>
      <c r="I252" s="18">
        <f t="shared" si="21"/>
        <v>4774.9500000000007</v>
      </c>
      <c r="J252" s="18">
        <f t="shared" si="22"/>
        <v>1193.7375000000002</v>
      </c>
      <c r="K252" s="18">
        <f t="shared" ca="1" si="23"/>
        <v>95.499000000000024</v>
      </c>
      <c r="L252" s="1"/>
      <c r="M252" s="1"/>
      <c r="N252" s="1"/>
    </row>
    <row r="253" spans="1:14" x14ac:dyDescent="0.25">
      <c r="A253">
        <v>764</v>
      </c>
      <c r="B253" s="2">
        <v>40573</v>
      </c>
      <c r="C253" t="s">
        <v>0</v>
      </c>
      <c r="D253" t="str">
        <f t="shared" si="18"/>
        <v>Importerad</v>
      </c>
      <c r="E253" t="s">
        <v>16</v>
      </c>
      <c r="F253" s="5">
        <f t="shared" ca="1" si="19"/>
        <v>0.01</v>
      </c>
      <c r="G253">
        <v>106.65</v>
      </c>
      <c r="H253" s="18">
        <f t="shared" si="20"/>
        <v>9</v>
      </c>
      <c r="I253" s="18">
        <f t="shared" si="21"/>
        <v>959.85</v>
      </c>
      <c r="J253" s="18">
        <f t="shared" si="22"/>
        <v>239.96250000000001</v>
      </c>
      <c r="K253" s="18">
        <f t="shared" ca="1" si="23"/>
        <v>9.5984999999999996</v>
      </c>
      <c r="L253" s="1"/>
      <c r="M253" s="1"/>
      <c r="N253" s="1"/>
    </row>
    <row r="254" spans="1:14" x14ac:dyDescent="0.25">
      <c r="A254">
        <v>775</v>
      </c>
      <c r="B254" s="2">
        <v>40582</v>
      </c>
      <c r="C254" t="s">
        <v>10</v>
      </c>
      <c r="D254" t="str">
        <f t="shared" si="18"/>
        <v>Importerad</v>
      </c>
      <c r="E254" t="s">
        <v>16</v>
      </c>
      <c r="F254" s="5">
        <f t="shared" ca="1" si="19"/>
        <v>0.04</v>
      </c>
      <c r="G254">
        <v>1224.45</v>
      </c>
      <c r="H254" s="18">
        <f t="shared" si="20"/>
        <v>9</v>
      </c>
      <c r="I254" s="18">
        <f t="shared" si="21"/>
        <v>11020.050000000001</v>
      </c>
      <c r="J254" s="18">
        <f t="shared" si="22"/>
        <v>2755.0125000000003</v>
      </c>
      <c r="K254" s="18">
        <f t="shared" ca="1" si="23"/>
        <v>440.80200000000008</v>
      </c>
      <c r="L254" s="1"/>
      <c r="M254" s="1"/>
      <c r="N254" s="1"/>
    </row>
    <row r="255" spans="1:14" x14ac:dyDescent="0.25">
      <c r="A255">
        <v>778</v>
      </c>
      <c r="B255" s="2">
        <v>40584</v>
      </c>
      <c r="C255" t="s">
        <v>5</v>
      </c>
      <c r="D255" t="str">
        <f t="shared" si="18"/>
        <v>Importerad</v>
      </c>
      <c r="E255" t="s">
        <v>16</v>
      </c>
      <c r="F255" s="5">
        <f t="shared" ca="1" si="19"/>
        <v>0.05</v>
      </c>
      <c r="G255">
        <v>835.65000000000009</v>
      </c>
      <c r="H255" s="18">
        <f t="shared" si="20"/>
        <v>9</v>
      </c>
      <c r="I255" s="18">
        <f t="shared" si="21"/>
        <v>7520.85</v>
      </c>
      <c r="J255" s="18">
        <f t="shared" si="22"/>
        <v>1880.2125000000001</v>
      </c>
      <c r="K255" s="18">
        <f t="shared" ca="1" si="23"/>
        <v>376.04250000000002</v>
      </c>
      <c r="L255" s="1"/>
      <c r="M255" s="1"/>
      <c r="N255" s="1"/>
    </row>
    <row r="256" spans="1:14" x14ac:dyDescent="0.25">
      <c r="A256">
        <v>786</v>
      </c>
      <c r="B256" s="2">
        <v>40589</v>
      </c>
      <c r="C256" t="s">
        <v>8</v>
      </c>
      <c r="D256" t="str">
        <f t="shared" si="18"/>
        <v>Importerad</v>
      </c>
      <c r="E256" t="s">
        <v>16</v>
      </c>
      <c r="F256" s="5">
        <f t="shared" ca="1" si="19"/>
        <v>0.02</v>
      </c>
      <c r="G256">
        <v>164.70000000000002</v>
      </c>
      <c r="H256" s="18">
        <f t="shared" si="20"/>
        <v>9</v>
      </c>
      <c r="I256" s="18">
        <f t="shared" si="21"/>
        <v>1482.3000000000002</v>
      </c>
      <c r="J256" s="18">
        <f t="shared" si="22"/>
        <v>370.57500000000005</v>
      </c>
      <c r="K256" s="18">
        <f t="shared" ca="1" si="23"/>
        <v>29.646000000000004</v>
      </c>
      <c r="L256" s="1"/>
      <c r="M256" s="1"/>
      <c r="N256" s="1"/>
    </row>
    <row r="257" spans="1:14" x14ac:dyDescent="0.25">
      <c r="A257">
        <v>795</v>
      </c>
      <c r="B257" s="2">
        <v>40591</v>
      </c>
      <c r="C257" t="s">
        <v>8</v>
      </c>
      <c r="D257" t="str">
        <f t="shared" si="18"/>
        <v>Importerad</v>
      </c>
      <c r="E257" t="s">
        <v>16</v>
      </c>
      <c r="F257" s="5">
        <f t="shared" ca="1" si="19"/>
        <v>0.04</v>
      </c>
      <c r="G257">
        <v>1074.6000000000001</v>
      </c>
      <c r="H257" s="18">
        <f t="shared" si="20"/>
        <v>9</v>
      </c>
      <c r="I257" s="18">
        <f t="shared" si="21"/>
        <v>9671.4000000000015</v>
      </c>
      <c r="J257" s="18">
        <f t="shared" si="22"/>
        <v>2417.8500000000004</v>
      </c>
      <c r="K257" s="18">
        <f t="shared" ca="1" si="23"/>
        <v>386.85600000000005</v>
      </c>
      <c r="L257" s="1"/>
      <c r="M257" s="1"/>
      <c r="N257" s="1"/>
    </row>
    <row r="258" spans="1:14" x14ac:dyDescent="0.25">
      <c r="A258">
        <v>796</v>
      </c>
      <c r="B258" s="2">
        <v>40592</v>
      </c>
      <c r="C258" t="s">
        <v>0</v>
      </c>
      <c r="D258" t="str">
        <f t="shared" ref="D258:D321" si="24">INDEX($Q$2:$Q$11,MATCH(E258,$R$2:$R$11,0),0,1)</f>
        <v>Importerad</v>
      </c>
      <c r="E258" t="s">
        <v>16</v>
      </c>
      <c r="F258" s="5">
        <f t="shared" ref="F258:F321" ca="1" si="25">ROUND(RANDBETWEEN(1,5)/100,3)</f>
        <v>0.05</v>
      </c>
      <c r="G258">
        <v>585.90000000000009</v>
      </c>
      <c r="H258" s="18">
        <f t="shared" ref="H258:H321" si="26">VLOOKUP(E258,$R$2:$S$11,2,FALSE)</f>
        <v>9</v>
      </c>
      <c r="I258" s="18">
        <f t="shared" ref="I258:I321" si="27">G258*H258</f>
        <v>5273.1</v>
      </c>
      <c r="J258" s="18">
        <f t="shared" ref="J258:J321" si="28">I258*25%</f>
        <v>1318.2750000000001</v>
      </c>
      <c r="K258" s="18">
        <f t="shared" ref="K258:K321" ca="1" si="29">I258*F258</f>
        <v>263.65500000000003</v>
      </c>
      <c r="L258" s="1"/>
      <c r="M258" s="1"/>
      <c r="N258" s="1"/>
    </row>
    <row r="259" spans="1:14" x14ac:dyDescent="0.25">
      <c r="A259">
        <v>832</v>
      </c>
      <c r="B259" s="2">
        <v>40615</v>
      </c>
      <c r="C259" t="s">
        <v>10</v>
      </c>
      <c r="D259" t="str">
        <f t="shared" si="24"/>
        <v>Importerad</v>
      </c>
      <c r="E259" t="s">
        <v>16</v>
      </c>
      <c r="F259" s="5">
        <f t="shared" ca="1" si="25"/>
        <v>0.01</v>
      </c>
      <c r="G259">
        <v>810</v>
      </c>
      <c r="H259" s="18">
        <f t="shared" si="26"/>
        <v>9</v>
      </c>
      <c r="I259" s="18">
        <f t="shared" si="27"/>
        <v>7290</v>
      </c>
      <c r="J259" s="18">
        <f t="shared" si="28"/>
        <v>1822.5</v>
      </c>
      <c r="K259" s="18">
        <f t="shared" ca="1" si="29"/>
        <v>72.900000000000006</v>
      </c>
      <c r="L259" s="1"/>
      <c r="M259" s="1"/>
      <c r="N259" s="1"/>
    </row>
    <row r="260" spans="1:14" x14ac:dyDescent="0.25">
      <c r="A260">
        <v>836</v>
      </c>
      <c r="B260" s="2">
        <v>40617</v>
      </c>
      <c r="C260" t="s">
        <v>11</v>
      </c>
      <c r="D260" t="str">
        <f t="shared" si="24"/>
        <v>Importerad</v>
      </c>
      <c r="E260" t="s">
        <v>16</v>
      </c>
      <c r="F260" s="5">
        <f t="shared" ca="1" si="25"/>
        <v>0.01</v>
      </c>
      <c r="G260">
        <v>36.450000000000003</v>
      </c>
      <c r="H260" s="18">
        <f t="shared" si="26"/>
        <v>9</v>
      </c>
      <c r="I260" s="18">
        <f t="shared" si="27"/>
        <v>328.05</v>
      </c>
      <c r="J260" s="18">
        <f t="shared" si="28"/>
        <v>82.012500000000003</v>
      </c>
      <c r="K260" s="18">
        <f t="shared" ca="1" si="29"/>
        <v>3.2805</v>
      </c>
      <c r="L260" s="1"/>
      <c r="M260" s="1"/>
      <c r="N260" s="1"/>
    </row>
    <row r="261" spans="1:14" x14ac:dyDescent="0.25">
      <c r="A261">
        <v>855</v>
      </c>
      <c r="B261" s="2">
        <v>40625</v>
      </c>
      <c r="C261" t="s">
        <v>0</v>
      </c>
      <c r="D261" t="str">
        <f t="shared" si="24"/>
        <v>Importerad</v>
      </c>
      <c r="E261" t="s">
        <v>16</v>
      </c>
      <c r="F261" s="5">
        <f t="shared" ca="1" si="25"/>
        <v>0.04</v>
      </c>
      <c r="G261">
        <v>533.25</v>
      </c>
      <c r="H261" s="18">
        <f t="shared" si="26"/>
        <v>9</v>
      </c>
      <c r="I261" s="18">
        <f t="shared" si="27"/>
        <v>4799.25</v>
      </c>
      <c r="J261" s="18">
        <f t="shared" si="28"/>
        <v>1199.8125</v>
      </c>
      <c r="K261" s="18">
        <f t="shared" ca="1" si="29"/>
        <v>191.97</v>
      </c>
      <c r="L261" s="1"/>
      <c r="M261" s="1"/>
      <c r="N261" s="1"/>
    </row>
    <row r="262" spans="1:14" x14ac:dyDescent="0.25">
      <c r="A262">
        <v>857</v>
      </c>
      <c r="B262" s="2">
        <v>40626</v>
      </c>
      <c r="C262" t="s">
        <v>7</v>
      </c>
      <c r="D262" t="str">
        <f t="shared" si="24"/>
        <v>Importerad</v>
      </c>
      <c r="E262" t="s">
        <v>16</v>
      </c>
      <c r="F262" s="5">
        <f t="shared" ca="1" si="25"/>
        <v>0.03</v>
      </c>
      <c r="G262">
        <v>776.25</v>
      </c>
      <c r="H262" s="18">
        <f t="shared" si="26"/>
        <v>9</v>
      </c>
      <c r="I262" s="18">
        <f t="shared" si="27"/>
        <v>6986.25</v>
      </c>
      <c r="J262" s="18">
        <f t="shared" si="28"/>
        <v>1746.5625</v>
      </c>
      <c r="K262" s="18">
        <f t="shared" ca="1" si="29"/>
        <v>209.58750000000001</v>
      </c>
      <c r="L262" s="1"/>
      <c r="M262" s="1"/>
      <c r="N262" s="1"/>
    </row>
    <row r="263" spans="1:14" x14ac:dyDescent="0.25">
      <c r="A263">
        <v>873</v>
      </c>
      <c r="B263" s="2">
        <v>40637</v>
      </c>
      <c r="C263" t="s">
        <v>6</v>
      </c>
      <c r="D263" t="str">
        <f t="shared" si="24"/>
        <v>Importerad</v>
      </c>
      <c r="E263" t="s">
        <v>16</v>
      </c>
      <c r="F263" s="5">
        <f t="shared" ca="1" si="25"/>
        <v>0.03</v>
      </c>
      <c r="G263">
        <v>1233.9000000000001</v>
      </c>
      <c r="H263" s="18">
        <f t="shared" si="26"/>
        <v>9</v>
      </c>
      <c r="I263" s="18">
        <f t="shared" si="27"/>
        <v>11105.1</v>
      </c>
      <c r="J263" s="18">
        <f t="shared" si="28"/>
        <v>2776.2750000000001</v>
      </c>
      <c r="K263" s="18">
        <f t="shared" ca="1" si="29"/>
        <v>333.15300000000002</v>
      </c>
      <c r="L263" s="1"/>
      <c r="M263" s="1"/>
      <c r="N263" s="1"/>
    </row>
    <row r="264" spans="1:14" x14ac:dyDescent="0.25">
      <c r="A264">
        <v>887</v>
      </c>
      <c r="B264" s="2">
        <v>40644</v>
      </c>
      <c r="C264" t="s">
        <v>7</v>
      </c>
      <c r="D264" t="str">
        <f t="shared" si="24"/>
        <v>Importerad</v>
      </c>
      <c r="E264" t="s">
        <v>16</v>
      </c>
      <c r="F264" s="5">
        <f t="shared" ca="1" si="25"/>
        <v>0.05</v>
      </c>
      <c r="G264">
        <v>202.5</v>
      </c>
      <c r="H264" s="18">
        <f t="shared" si="26"/>
        <v>9</v>
      </c>
      <c r="I264" s="18">
        <f t="shared" si="27"/>
        <v>1822.5</v>
      </c>
      <c r="J264" s="18">
        <f t="shared" si="28"/>
        <v>455.625</v>
      </c>
      <c r="K264" s="18">
        <f t="shared" ca="1" si="29"/>
        <v>91.125</v>
      </c>
      <c r="L264" s="1"/>
      <c r="M264" s="1"/>
      <c r="N264" s="1"/>
    </row>
    <row r="265" spans="1:14" x14ac:dyDescent="0.25">
      <c r="A265">
        <v>916</v>
      </c>
      <c r="B265" s="2">
        <v>40659</v>
      </c>
      <c r="C265" t="s">
        <v>7</v>
      </c>
      <c r="D265" t="str">
        <f t="shared" si="24"/>
        <v>Importerad</v>
      </c>
      <c r="E265" t="s">
        <v>16</v>
      </c>
      <c r="F265" s="5">
        <f t="shared" ca="1" si="25"/>
        <v>0.01</v>
      </c>
      <c r="G265">
        <v>1148.8500000000001</v>
      </c>
      <c r="H265" s="18">
        <f t="shared" si="26"/>
        <v>9</v>
      </c>
      <c r="I265" s="18">
        <f t="shared" si="27"/>
        <v>10339.650000000001</v>
      </c>
      <c r="J265" s="18">
        <f t="shared" si="28"/>
        <v>2584.9125000000004</v>
      </c>
      <c r="K265" s="18">
        <f t="shared" ca="1" si="29"/>
        <v>103.39650000000002</v>
      </c>
      <c r="L265" s="1"/>
      <c r="M265" s="1"/>
      <c r="N265" s="1"/>
    </row>
    <row r="266" spans="1:14" x14ac:dyDescent="0.25">
      <c r="A266">
        <v>920</v>
      </c>
      <c r="B266" s="2">
        <v>40661</v>
      </c>
      <c r="C266" t="s">
        <v>0</v>
      </c>
      <c r="D266" t="str">
        <f t="shared" si="24"/>
        <v>Importerad</v>
      </c>
      <c r="E266" t="s">
        <v>16</v>
      </c>
      <c r="F266" s="5">
        <f t="shared" ca="1" si="25"/>
        <v>0.03</v>
      </c>
      <c r="G266">
        <v>508.95000000000005</v>
      </c>
      <c r="H266" s="18">
        <f t="shared" si="26"/>
        <v>9</v>
      </c>
      <c r="I266" s="18">
        <f t="shared" si="27"/>
        <v>4580.55</v>
      </c>
      <c r="J266" s="18">
        <f t="shared" si="28"/>
        <v>1145.1375</v>
      </c>
      <c r="K266" s="18">
        <f t="shared" ca="1" si="29"/>
        <v>137.41650000000001</v>
      </c>
      <c r="L266" s="1"/>
      <c r="M266" s="1"/>
      <c r="N266" s="1"/>
    </row>
    <row r="267" spans="1:14" x14ac:dyDescent="0.25">
      <c r="A267">
        <v>933</v>
      </c>
      <c r="B267" s="2">
        <v>40669</v>
      </c>
      <c r="C267" t="s">
        <v>5</v>
      </c>
      <c r="D267" t="str">
        <f t="shared" si="24"/>
        <v>Importerad</v>
      </c>
      <c r="E267" t="s">
        <v>16</v>
      </c>
      <c r="F267" s="5">
        <f t="shared" ca="1" si="25"/>
        <v>0.03</v>
      </c>
      <c r="G267">
        <v>714.15000000000009</v>
      </c>
      <c r="H267" s="18">
        <f t="shared" si="26"/>
        <v>9</v>
      </c>
      <c r="I267" s="18">
        <f t="shared" si="27"/>
        <v>6427.35</v>
      </c>
      <c r="J267" s="18">
        <f t="shared" si="28"/>
        <v>1606.8375000000001</v>
      </c>
      <c r="K267" s="18">
        <f t="shared" ca="1" si="29"/>
        <v>192.82050000000001</v>
      </c>
      <c r="L267" s="1"/>
      <c r="M267" s="1"/>
      <c r="N267" s="1"/>
    </row>
    <row r="268" spans="1:14" x14ac:dyDescent="0.25">
      <c r="A268">
        <v>942</v>
      </c>
      <c r="B268" s="2">
        <v>40674</v>
      </c>
      <c r="C268" t="s">
        <v>10</v>
      </c>
      <c r="D268" t="str">
        <f t="shared" si="24"/>
        <v>Importerad</v>
      </c>
      <c r="E268" t="s">
        <v>16</v>
      </c>
      <c r="F268" s="5">
        <f t="shared" ca="1" si="25"/>
        <v>0.02</v>
      </c>
      <c r="G268">
        <v>1277.1000000000001</v>
      </c>
      <c r="H268" s="18">
        <f t="shared" si="26"/>
        <v>9</v>
      </c>
      <c r="I268" s="18">
        <f t="shared" si="27"/>
        <v>11493.900000000001</v>
      </c>
      <c r="J268" s="18">
        <f t="shared" si="28"/>
        <v>2873.4750000000004</v>
      </c>
      <c r="K268" s="18">
        <f t="shared" ca="1" si="29"/>
        <v>229.87800000000004</v>
      </c>
      <c r="L268" s="1"/>
      <c r="M268" s="1"/>
      <c r="N268" s="1"/>
    </row>
    <row r="269" spans="1:14" x14ac:dyDescent="0.25">
      <c r="A269">
        <v>946</v>
      </c>
      <c r="B269" s="2">
        <v>40675</v>
      </c>
      <c r="C269" t="s">
        <v>9</v>
      </c>
      <c r="D269" t="str">
        <f t="shared" si="24"/>
        <v>Importerad</v>
      </c>
      <c r="E269" t="s">
        <v>16</v>
      </c>
      <c r="F269" s="5">
        <f t="shared" ca="1" si="25"/>
        <v>0.05</v>
      </c>
      <c r="G269">
        <v>521.1</v>
      </c>
      <c r="H269" s="18">
        <f t="shared" si="26"/>
        <v>9</v>
      </c>
      <c r="I269" s="18">
        <f t="shared" si="27"/>
        <v>4689.9000000000005</v>
      </c>
      <c r="J269" s="18">
        <f t="shared" si="28"/>
        <v>1172.4750000000001</v>
      </c>
      <c r="K269" s="18">
        <f t="shared" ca="1" si="29"/>
        <v>234.49500000000003</v>
      </c>
      <c r="L269" s="1"/>
      <c r="M269" s="1"/>
      <c r="N269" s="1"/>
    </row>
    <row r="270" spans="1:14" x14ac:dyDescent="0.25">
      <c r="A270">
        <v>947</v>
      </c>
      <c r="B270" s="2">
        <v>40676</v>
      </c>
      <c r="C270" t="s">
        <v>8</v>
      </c>
      <c r="D270" t="str">
        <f t="shared" si="24"/>
        <v>Importerad</v>
      </c>
      <c r="E270" t="s">
        <v>16</v>
      </c>
      <c r="F270" s="5">
        <f t="shared" ca="1" si="25"/>
        <v>0.04</v>
      </c>
      <c r="G270">
        <v>502.20000000000005</v>
      </c>
      <c r="H270" s="18">
        <f t="shared" si="26"/>
        <v>9</v>
      </c>
      <c r="I270" s="18">
        <f t="shared" si="27"/>
        <v>4519.8</v>
      </c>
      <c r="J270" s="18">
        <f t="shared" si="28"/>
        <v>1129.95</v>
      </c>
      <c r="K270" s="18">
        <f t="shared" ca="1" si="29"/>
        <v>180.792</v>
      </c>
      <c r="L270" s="1"/>
      <c r="M270" s="1"/>
      <c r="N270" s="1"/>
    </row>
    <row r="271" spans="1:14" x14ac:dyDescent="0.25">
      <c r="A271">
        <v>988</v>
      </c>
      <c r="B271" s="2">
        <v>40698</v>
      </c>
      <c r="C271" t="s">
        <v>7</v>
      </c>
      <c r="D271" t="str">
        <f t="shared" si="24"/>
        <v>Importerad</v>
      </c>
      <c r="E271" t="s">
        <v>16</v>
      </c>
      <c r="F271" s="5">
        <f t="shared" ca="1" si="25"/>
        <v>0.05</v>
      </c>
      <c r="G271">
        <v>589.95000000000005</v>
      </c>
      <c r="H271" s="18">
        <f t="shared" si="26"/>
        <v>9</v>
      </c>
      <c r="I271" s="18">
        <f t="shared" si="27"/>
        <v>5309.55</v>
      </c>
      <c r="J271" s="18">
        <f t="shared" si="28"/>
        <v>1327.3875</v>
      </c>
      <c r="K271" s="18">
        <f t="shared" ca="1" si="29"/>
        <v>265.47750000000002</v>
      </c>
      <c r="L271" s="1"/>
      <c r="M271" s="1"/>
      <c r="N271" s="1"/>
    </row>
    <row r="272" spans="1:14" x14ac:dyDescent="0.25">
      <c r="A272">
        <v>994</v>
      </c>
      <c r="B272" s="2">
        <v>40703</v>
      </c>
      <c r="C272" t="s">
        <v>0</v>
      </c>
      <c r="D272" t="str">
        <f t="shared" si="24"/>
        <v>Importerad</v>
      </c>
      <c r="E272" t="s">
        <v>16</v>
      </c>
      <c r="F272" s="5">
        <f t="shared" ca="1" si="25"/>
        <v>0.03</v>
      </c>
      <c r="G272">
        <v>1329.75</v>
      </c>
      <c r="H272" s="18">
        <f t="shared" si="26"/>
        <v>9</v>
      </c>
      <c r="I272" s="18">
        <f t="shared" si="27"/>
        <v>11967.75</v>
      </c>
      <c r="J272" s="18">
        <f t="shared" si="28"/>
        <v>2991.9375</v>
      </c>
      <c r="K272" s="18">
        <f t="shared" ca="1" si="29"/>
        <v>359.03249999999997</v>
      </c>
      <c r="L272" s="1"/>
      <c r="M272" s="1"/>
      <c r="N272" s="1"/>
    </row>
    <row r="273" spans="1:14" x14ac:dyDescent="0.25">
      <c r="A273">
        <v>995</v>
      </c>
      <c r="B273" s="2">
        <v>40704</v>
      </c>
      <c r="C273" t="s">
        <v>7</v>
      </c>
      <c r="D273" t="str">
        <f t="shared" si="24"/>
        <v>Importerad</v>
      </c>
      <c r="E273" t="s">
        <v>16</v>
      </c>
      <c r="F273" s="5">
        <f t="shared" ca="1" si="25"/>
        <v>0.04</v>
      </c>
      <c r="G273">
        <v>1047.6000000000001</v>
      </c>
      <c r="H273" s="18">
        <f t="shared" si="26"/>
        <v>9</v>
      </c>
      <c r="I273" s="18">
        <f t="shared" si="27"/>
        <v>9428.4000000000015</v>
      </c>
      <c r="J273" s="18">
        <f t="shared" si="28"/>
        <v>2357.1000000000004</v>
      </c>
      <c r="K273" s="18">
        <f t="shared" ca="1" si="29"/>
        <v>377.13600000000008</v>
      </c>
      <c r="L273" s="1"/>
      <c r="M273" s="1"/>
      <c r="N273" s="1"/>
    </row>
    <row r="274" spans="1:14" x14ac:dyDescent="0.25">
      <c r="A274">
        <v>1010</v>
      </c>
      <c r="B274" s="2">
        <v>40713</v>
      </c>
      <c r="C274" t="s">
        <v>7</v>
      </c>
      <c r="D274" t="str">
        <f t="shared" si="24"/>
        <v>Importerad</v>
      </c>
      <c r="E274" t="s">
        <v>16</v>
      </c>
      <c r="F274" s="5">
        <f t="shared" ca="1" si="25"/>
        <v>0.01</v>
      </c>
      <c r="G274">
        <v>895.05000000000007</v>
      </c>
      <c r="H274" s="18">
        <f t="shared" si="26"/>
        <v>9</v>
      </c>
      <c r="I274" s="18">
        <f t="shared" si="27"/>
        <v>8055.4500000000007</v>
      </c>
      <c r="J274" s="18">
        <f t="shared" si="28"/>
        <v>2013.8625000000002</v>
      </c>
      <c r="K274" s="18">
        <f t="shared" ca="1" si="29"/>
        <v>80.554500000000004</v>
      </c>
      <c r="L274" s="1"/>
      <c r="M274" s="1"/>
      <c r="N274" s="1"/>
    </row>
    <row r="275" spans="1:14" x14ac:dyDescent="0.25">
      <c r="A275">
        <v>1022</v>
      </c>
      <c r="B275" s="2">
        <v>40722</v>
      </c>
      <c r="C275" t="s">
        <v>8</v>
      </c>
      <c r="D275" t="str">
        <f t="shared" si="24"/>
        <v>Importerad</v>
      </c>
      <c r="E275" t="s">
        <v>16</v>
      </c>
      <c r="F275" s="5">
        <f t="shared" ca="1" si="25"/>
        <v>0.01</v>
      </c>
      <c r="G275">
        <v>864</v>
      </c>
      <c r="H275" s="18">
        <f t="shared" si="26"/>
        <v>9</v>
      </c>
      <c r="I275" s="18">
        <f t="shared" si="27"/>
        <v>7776</v>
      </c>
      <c r="J275" s="18">
        <f t="shared" si="28"/>
        <v>1944</v>
      </c>
      <c r="K275" s="18">
        <f t="shared" ca="1" si="29"/>
        <v>77.760000000000005</v>
      </c>
      <c r="L275" s="1"/>
      <c r="M275" s="1"/>
      <c r="N275" s="1"/>
    </row>
    <row r="276" spans="1:14" x14ac:dyDescent="0.25">
      <c r="A276">
        <v>1023</v>
      </c>
      <c r="B276" s="2">
        <v>40723</v>
      </c>
      <c r="C276" t="s">
        <v>5</v>
      </c>
      <c r="D276" t="str">
        <f t="shared" si="24"/>
        <v>Importerad</v>
      </c>
      <c r="E276" t="s">
        <v>16</v>
      </c>
      <c r="F276" s="5">
        <f t="shared" ca="1" si="25"/>
        <v>0.04</v>
      </c>
      <c r="G276">
        <v>891.00000000000011</v>
      </c>
      <c r="H276" s="18">
        <f t="shared" si="26"/>
        <v>9</v>
      </c>
      <c r="I276" s="18">
        <f t="shared" si="27"/>
        <v>8019.0000000000009</v>
      </c>
      <c r="J276" s="18">
        <f t="shared" si="28"/>
        <v>2004.7500000000002</v>
      </c>
      <c r="K276" s="18">
        <f t="shared" ca="1" si="29"/>
        <v>320.76000000000005</v>
      </c>
      <c r="L276" s="1"/>
      <c r="M276" s="1"/>
      <c r="N276" s="1"/>
    </row>
    <row r="277" spans="1:14" x14ac:dyDescent="0.25">
      <c r="A277">
        <v>1028</v>
      </c>
      <c r="B277" s="2">
        <v>40724</v>
      </c>
      <c r="C277" t="s">
        <v>7</v>
      </c>
      <c r="D277" t="str">
        <f t="shared" si="24"/>
        <v>Importerad</v>
      </c>
      <c r="E277" t="s">
        <v>16</v>
      </c>
      <c r="F277" s="5">
        <f t="shared" ca="1" si="25"/>
        <v>0.02</v>
      </c>
      <c r="G277">
        <v>1275.75</v>
      </c>
      <c r="H277" s="18">
        <f t="shared" si="26"/>
        <v>9</v>
      </c>
      <c r="I277" s="18">
        <f t="shared" si="27"/>
        <v>11481.75</v>
      </c>
      <c r="J277" s="18">
        <f t="shared" si="28"/>
        <v>2870.4375</v>
      </c>
      <c r="K277" s="18">
        <f t="shared" ca="1" si="29"/>
        <v>229.63499999999999</v>
      </c>
      <c r="L277" s="1"/>
      <c r="M277" s="1"/>
      <c r="N277" s="1"/>
    </row>
    <row r="278" spans="1:14" x14ac:dyDescent="0.25">
      <c r="A278">
        <v>1030</v>
      </c>
      <c r="B278" s="2">
        <v>40724</v>
      </c>
      <c r="C278" t="s">
        <v>5</v>
      </c>
      <c r="D278" t="str">
        <f t="shared" si="24"/>
        <v>Importerad</v>
      </c>
      <c r="E278" t="s">
        <v>16</v>
      </c>
      <c r="F278" s="5">
        <f t="shared" ca="1" si="25"/>
        <v>0.05</v>
      </c>
      <c r="G278">
        <v>415.8</v>
      </c>
      <c r="H278" s="18">
        <f t="shared" si="26"/>
        <v>9</v>
      </c>
      <c r="I278" s="18">
        <f t="shared" si="27"/>
        <v>3742.2000000000003</v>
      </c>
      <c r="J278" s="18">
        <f t="shared" si="28"/>
        <v>935.55000000000007</v>
      </c>
      <c r="K278" s="18">
        <f t="shared" ca="1" si="29"/>
        <v>187.11</v>
      </c>
      <c r="L278" s="1"/>
      <c r="M278" s="1"/>
      <c r="N278" s="1"/>
    </row>
    <row r="279" spans="1:14" x14ac:dyDescent="0.25">
      <c r="A279">
        <v>1043</v>
      </c>
      <c r="B279" s="2">
        <v>40733</v>
      </c>
      <c r="C279" t="s">
        <v>9</v>
      </c>
      <c r="D279" t="str">
        <f t="shared" si="24"/>
        <v>Importerad</v>
      </c>
      <c r="E279" t="s">
        <v>16</v>
      </c>
      <c r="F279" s="5">
        <f t="shared" ca="1" si="25"/>
        <v>0.04</v>
      </c>
      <c r="G279">
        <v>627.75</v>
      </c>
      <c r="H279" s="18">
        <f t="shared" si="26"/>
        <v>9</v>
      </c>
      <c r="I279" s="18">
        <f t="shared" si="27"/>
        <v>5649.75</v>
      </c>
      <c r="J279" s="18">
        <f t="shared" si="28"/>
        <v>1412.4375</v>
      </c>
      <c r="K279" s="18">
        <f t="shared" ca="1" si="29"/>
        <v>225.99</v>
      </c>
      <c r="L279" s="1"/>
      <c r="M279" s="1"/>
      <c r="N279" s="1"/>
    </row>
    <row r="280" spans="1:14" x14ac:dyDescent="0.25">
      <c r="A280">
        <v>1069</v>
      </c>
      <c r="B280" s="2">
        <v>40747</v>
      </c>
      <c r="C280" t="s">
        <v>9</v>
      </c>
      <c r="D280" t="str">
        <f t="shared" si="24"/>
        <v>Importerad</v>
      </c>
      <c r="E280" t="s">
        <v>16</v>
      </c>
      <c r="F280" s="5">
        <f t="shared" ca="1" si="25"/>
        <v>0.01</v>
      </c>
      <c r="G280">
        <v>587.25</v>
      </c>
      <c r="H280" s="18">
        <f t="shared" si="26"/>
        <v>9</v>
      </c>
      <c r="I280" s="18">
        <f t="shared" si="27"/>
        <v>5285.25</v>
      </c>
      <c r="J280" s="18">
        <f t="shared" si="28"/>
        <v>1321.3125</v>
      </c>
      <c r="K280" s="18">
        <f t="shared" ca="1" si="29"/>
        <v>52.852499999999999</v>
      </c>
      <c r="L280" s="1"/>
      <c r="M280" s="1"/>
      <c r="N280" s="1"/>
    </row>
    <row r="281" spans="1:14" x14ac:dyDescent="0.25">
      <c r="A281">
        <v>1077</v>
      </c>
      <c r="B281" s="2">
        <v>40749</v>
      </c>
      <c r="C281" t="s">
        <v>12</v>
      </c>
      <c r="D281" t="str">
        <f t="shared" si="24"/>
        <v>Importerad</v>
      </c>
      <c r="E281" t="s">
        <v>16</v>
      </c>
      <c r="F281" s="5">
        <f t="shared" ca="1" si="25"/>
        <v>0.04</v>
      </c>
      <c r="G281">
        <v>747.90000000000009</v>
      </c>
      <c r="H281" s="18">
        <f t="shared" si="26"/>
        <v>9</v>
      </c>
      <c r="I281" s="18">
        <f t="shared" si="27"/>
        <v>6731.1</v>
      </c>
      <c r="J281" s="18">
        <f t="shared" si="28"/>
        <v>1682.7750000000001</v>
      </c>
      <c r="K281" s="18">
        <f t="shared" ca="1" si="29"/>
        <v>269.24400000000003</v>
      </c>
      <c r="L281" s="1"/>
      <c r="M281" s="1"/>
      <c r="N281" s="1"/>
    </row>
    <row r="282" spans="1:14" x14ac:dyDescent="0.25">
      <c r="A282">
        <v>1103</v>
      </c>
      <c r="B282" s="2">
        <v>40766</v>
      </c>
      <c r="C282" t="s">
        <v>0</v>
      </c>
      <c r="D282" t="str">
        <f t="shared" si="24"/>
        <v>Importerad</v>
      </c>
      <c r="E282" t="s">
        <v>16</v>
      </c>
      <c r="F282" s="5">
        <f t="shared" ca="1" si="25"/>
        <v>0.02</v>
      </c>
      <c r="G282">
        <v>388.8</v>
      </c>
      <c r="H282" s="18">
        <f t="shared" si="26"/>
        <v>9</v>
      </c>
      <c r="I282" s="18">
        <f t="shared" si="27"/>
        <v>3499.2000000000003</v>
      </c>
      <c r="J282" s="18">
        <f t="shared" si="28"/>
        <v>874.80000000000007</v>
      </c>
      <c r="K282" s="18">
        <f t="shared" ca="1" si="29"/>
        <v>69.984000000000009</v>
      </c>
      <c r="L282" s="1"/>
      <c r="M282" s="1"/>
      <c r="N282" s="1"/>
    </row>
    <row r="283" spans="1:14" x14ac:dyDescent="0.25">
      <c r="A283">
        <v>1127</v>
      </c>
      <c r="B283" s="2">
        <v>40776</v>
      </c>
      <c r="C283" t="s">
        <v>7</v>
      </c>
      <c r="D283" t="str">
        <f t="shared" si="24"/>
        <v>Importerad</v>
      </c>
      <c r="E283" t="s">
        <v>16</v>
      </c>
      <c r="F283" s="5">
        <f t="shared" ca="1" si="25"/>
        <v>0.04</v>
      </c>
      <c r="G283">
        <v>805.95</v>
      </c>
      <c r="H283" s="18">
        <f t="shared" si="26"/>
        <v>9</v>
      </c>
      <c r="I283" s="18">
        <f t="shared" si="27"/>
        <v>7253.55</v>
      </c>
      <c r="J283" s="18">
        <f t="shared" si="28"/>
        <v>1813.3875</v>
      </c>
      <c r="K283" s="18">
        <f t="shared" ca="1" si="29"/>
        <v>290.142</v>
      </c>
      <c r="L283" s="1"/>
      <c r="M283" s="1"/>
      <c r="N283" s="1"/>
    </row>
    <row r="284" spans="1:14" x14ac:dyDescent="0.25">
      <c r="A284">
        <v>1147</v>
      </c>
      <c r="B284" s="2">
        <v>40792</v>
      </c>
      <c r="C284" t="s">
        <v>12</v>
      </c>
      <c r="D284" t="str">
        <f t="shared" si="24"/>
        <v>Importerad</v>
      </c>
      <c r="E284" t="s">
        <v>16</v>
      </c>
      <c r="F284" s="5">
        <f t="shared" ca="1" si="25"/>
        <v>0.01</v>
      </c>
      <c r="G284">
        <v>785.7</v>
      </c>
      <c r="H284" s="18">
        <f t="shared" si="26"/>
        <v>9</v>
      </c>
      <c r="I284" s="18">
        <f t="shared" si="27"/>
        <v>7071.3</v>
      </c>
      <c r="J284" s="18">
        <f t="shared" si="28"/>
        <v>1767.825</v>
      </c>
      <c r="K284" s="18">
        <f t="shared" ca="1" si="29"/>
        <v>70.713000000000008</v>
      </c>
      <c r="L284" s="1"/>
      <c r="M284" s="1"/>
      <c r="N284" s="1"/>
    </row>
    <row r="285" spans="1:14" x14ac:dyDescent="0.25">
      <c r="A285">
        <v>1159</v>
      </c>
      <c r="B285" s="2">
        <v>40796</v>
      </c>
      <c r="C285" t="s">
        <v>9</v>
      </c>
      <c r="D285" t="str">
        <f t="shared" si="24"/>
        <v>Importerad</v>
      </c>
      <c r="E285" t="s">
        <v>16</v>
      </c>
      <c r="F285" s="5">
        <f t="shared" ca="1" si="25"/>
        <v>0.03</v>
      </c>
      <c r="G285">
        <v>98.550000000000011</v>
      </c>
      <c r="H285" s="18">
        <f t="shared" si="26"/>
        <v>9</v>
      </c>
      <c r="I285" s="18">
        <f t="shared" si="27"/>
        <v>886.95</v>
      </c>
      <c r="J285" s="18">
        <f t="shared" si="28"/>
        <v>221.73750000000001</v>
      </c>
      <c r="K285" s="18">
        <f t="shared" ca="1" si="29"/>
        <v>26.608499999999999</v>
      </c>
      <c r="L285" s="1"/>
      <c r="M285" s="1"/>
      <c r="N285" s="1"/>
    </row>
    <row r="286" spans="1:14" x14ac:dyDescent="0.25">
      <c r="A286">
        <v>1165</v>
      </c>
      <c r="B286" s="2">
        <v>40800</v>
      </c>
      <c r="C286" t="s">
        <v>6</v>
      </c>
      <c r="D286" t="str">
        <f t="shared" si="24"/>
        <v>Importerad</v>
      </c>
      <c r="E286" t="s">
        <v>16</v>
      </c>
      <c r="F286" s="5">
        <f t="shared" ca="1" si="25"/>
        <v>0.02</v>
      </c>
      <c r="G286">
        <v>571.05000000000007</v>
      </c>
      <c r="H286" s="18">
        <f t="shared" si="26"/>
        <v>9</v>
      </c>
      <c r="I286" s="18">
        <f t="shared" si="27"/>
        <v>5139.4500000000007</v>
      </c>
      <c r="J286" s="18">
        <f t="shared" si="28"/>
        <v>1284.8625000000002</v>
      </c>
      <c r="K286" s="18">
        <f t="shared" ca="1" si="29"/>
        <v>102.78900000000002</v>
      </c>
      <c r="L286" s="1"/>
      <c r="M286" s="1"/>
      <c r="N286" s="1"/>
    </row>
    <row r="287" spans="1:14" x14ac:dyDescent="0.25">
      <c r="A287">
        <v>1169</v>
      </c>
      <c r="B287" s="2">
        <v>40804</v>
      </c>
      <c r="C287" t="s">
        <v>10</v>
      </c>
      <c r="D287" t="str">
        <f t="shared" si="24"/>
        <v>Importerad</v>
      </c>
      <c r="E287" t="s">
        <v>16</v>
      </c>
      <c r="F287" s="5">
        <f t="shared" ca="1" si="25"/>
        <v>0.01</v>
      </c>
      <c r="G287">
        <v>1263.6000000000001</v>
      </c>
      <c r="H287" s="18">
        <f t="shared" si="26"/>
        <v>9</v>
      </c>
      <c r="I287" s="18">
        <f t="shared" si="27"/>
        <v>11372.400000000001</v>
      </c>
      <c r="J287" s="18">
        <f t="shared" si="28"/>
        <v>2843.1000000000004</v>
      </c>
      <c r="K287" s="18">
        <f t="shared" ca="1" si="29"/>
        <v>113.72400000000002</v>
      </c>
      <c r="L287" s="1"/>
      <c r="M287" s="1"/>
      <c r="N287" s="1"/>
    </row>
    <row r="288" spans="1:14" x14ac:dyDescent="0.25">
      <c r="A288">
        <v>1190</v>
      </c>
      <c r="B288" s="2">
        <v>40815</v>
      </c>
      <c r="C288" t="s">
        <v>9</v>
      </c>
      <c r="D288" t="str">
        <f t="shared" si="24"/>
        <v>Importerad</v>
      </c>
      <c r="E288" t="s">
        <v>16</v>
      </c>
      <c r="F288" s="5">
        <f t="shared" ca="1" si="25"/>
        <v>0.04</v>
      </c>
      <c r="G288">
        <v>454.95000000000005</v>
      </c>
      <c r="H288" s="18">
        <f t="shared" si="26"/>
        <v>9</v>
      </c>
      <c r="I288" s="18">
        <f t="shared" si="27"/>
        <v>4094.55</v>
      </c>
      <c r="J288" s="18">
        <f t="shared" si="28"/>
        <v>1023.6375</v>
      </c>
      <c r="K288" s="18">
        <f t="shared" ca="1" si="29"/>
        <v>163.78200000000001</v>
      </c>
      <c r="L288" s="1"/>
      <c r="M288" s="1"/>
      <c r="N288" s="1"/>
    </row>
    <row r="289" spans="1:14" x14ac:dyDescent="0.25">
      <c r="A289">
        <v>1218</v>
      </c>
      <c r="B289" s="2">
        <v>40832</v>
      </c>
      <c r="C289" t="s">
        <v>11</v>
      </c>
      <c r="D289" t="str">
        <f t="shared" si="24"/>
        <v>Importerad</v>
      </c>
      <c r="E289" t="s">
        <v>16</v>
      </c>
      <c r="F289" s="5">
        <f t="shared" ca="1" si="25"/>
        <v>0.01</v>
      </c>
      <c r="G289">
        <v>800.55000000000007</v>
      </c>
      <c r="H289" s="18">
        <f t="shared" si="26"/>
        <v>9</v>
      </c>
      <c r="I289" s="18">
        <f t="shared" si="27"/>
        <v>7204.9500000000007</v>
      </c>
      <c r="J289" s="18">
        <f t="shared" si="28"/>
        <v>1801.2375000000002</v>
      </c>
      <c r="K289" s="18">
        <f t="shared" ca="1" si="29"/>
        <v>72.049500000000009</v>
      </c>
      <c r="L289" s="1"/>
      <c r="M289" s="1"/>
      <c r="N289" s="1"/>
    </row>
    <row r="290" spans="1:14" x14ac:dyDescent="0.25">
      <c r="A290">
        <v>1222</v>
      </c>
      <c r="B290" s="2">
        <v>40833</v>
      </c>
      <c r="C290" t="s">
        <v>12</v>
      </c>
      <c r="D290" t="str">
        <f t="shared" si="24"/>
        <v>Importerad</v>
      </c>
      <c r="E290" t="s">
        <v>16</v>
      </c>
      <c r="F290" s="5">
        <f t="shared" ca="1" si="25"/>
        <v>0.04</v>
      </c>
      <c r="G290">
        <v>398.25</v>
      </c>
      <c r="H290" s="18">
        <f t="shared" si="26"/>
        <v>9</v>
      </c>
      <c r="I290" s="18">
        <f t="shared" si="27"/>
        <v>3584.25</v>
      </c>
      <c r="J290" s="18">
        <f t="shared" si="28"/>
        <v>896.0625</v>
      </c>
      <c r="K290" s="18">
        <f t="shared" ca="1" si="29"/>
        <v>143.37</v>
      </c>
      <c r="L290" s="1"/>
      <c r="M290" s="1"/>
      <c r="N290" s="1"/>
    </row>
    <row r="291" spans="1:14" x14ac:dyDescent="0.25">
      <c r="A291">
        <v>1246</v>
      </c>
      <c r="B291" s="2">
        <v>40846</v>
      </c>
      <c r="C291" t="s">
        <v>12</v>
      </c>
      <c r="D291" t="str">
        <f t="shared" si="24"/>
        <v>Importerad</v>
      </c>
      <c r="E291" t="s">
        <v>16</v>
      </c>
      <c r="F291" s="5">
        <f t="shared" ca="1" si="25"/>
        <v>0.05</v>
      </c>
      <c r="G291">
        <v>78.300000000000011</v>
      </c>
      <c r="H291" s="18">
        <f t="shared" si="26"/>
        <v>9</v>
      </c>
      <c r="I291" s="18">
        <f t="shared" si="27"/>
        <v>704.7</v>
      </c>
      <c r="J291" s="18">
        <f t="shared" si="28"/>
        <v>176.17500000000001</v>
      </c>
      <c r="K291" s="18">
        <f t="shared" ca="1" si="29"/>
        <v>35.235000000000007</v>
      </c>
      <c r="L291" s="1"/>
      <c r="M291" s="1"/>
      <c r="N291" s="1"/>
    </row>
    <row r="292" spans="1:14" x14ac:dyDescent="0.25">
      <c r="A292">
        <v>1259</v>
      </c>
      <c r="B292" s="2">
        <v>40853</v>
      </c>
      <c r="C292" t="s">
        <v>8</v>
      </c>
      <c r="D292" t="str">
        <f t="shared" si="24"/>
        <v>Importerad</v>
      </c>
      <c r="E292" t="s">
        <v>16</v>
      </c>
      <c r="F292" s="5">
        <f t="shared" ca="1" si="25"/>
        <v>0.03</v>
      </c>
      <c r="G292">
        <v>224.10000000000002</v>
      </c>
      <c r="H292" s="18">
        <f t="shared" si="26"/>
        <v>9</v>
      </c>
      <c r="I292" s="18">
        <f t="shared" si="27"/>
        <v>2016.9</v>
      </c>
      <c r="J292" s="18">
        <f t="shared" si="28"/>
        <v>504.22500000000002</v>
      </c>
      <c r="K292" s="18">
        <f t="shared" ca="1" si="29"/>
        <v>60.506999999999998</v>
      </c>
      <c r="L292" s="1"/>
      <c r="M292" s="1"/>
      <c r="N292" s="1"/>
    </row>
    <row r="293" spans="1:14" x14ac:dyDescent="0.25">
      <c r="A293">
        <v>1264</v>
      </c>
      <c r="B293" s="2">
        <v>40857</v>
      </c>
      <c r="C293" t="s">
        <v>10</v>
      </c>
      <c r="D293" t="str">
        <f t="shared" si="24"/>
        <v>Importerad</v>
      </c>
      <c r="E293" t="s">
        <v>16</v>
      </c>
      <c r="F293" s="5">
        <f t="shared" ca="1" si="25"/>
        <v>0.05</v>
      </c>
      <c r="G293">
        <v>82.350000000000009</v>
      </c>
      <c r="H293" s="18">
        <f t="shared" si="26"/>
        <v>9</v>
      </c>
      <c r="I293" s="18">
        <f t="shared" si="27"/>
        <v>741.15000000000009</v>
      </c>
      <c r="J293" s="18">
        <f t="shared" si="28"/>
        <v>185.28750000000002</v>
      </c>
      <c r="K293" s="18">
        <f t="shared" ca="1" si="29"/>
        <v>37.057500000000005</v>
      </c>
      <c r="L293" s="1"/>
      <c r="M293" s="1"/>
      <c r="N293" s="1"/>
    </row>
    <row r="294" spans="1:14" x14ac:dyDescent="0.25">
      <c r="A294">
        <v>1295</v>
      </c>
      <c r="B294" s="2">
        <v>40873</v>
      </c>
      <c r="C294" t="s">
        <v>7</v>
      </c>
      <c r="D294" t="str">
        <f t="shared" si="24"/>
        <v>Importerad</v>
      </c>
      <c r="E294" t="s">
        <v>16</v>
      </c>
      <c r="F294" s="5">
        <f t="shared" ca="1" si="25"/>
        <v>0.03</v>
      </c>
      <c r="G294">
        <v>881.55000000000007</v>
      </c>
      <c r="H294" s="18">
        <f t="shared" si="26"/>
        <v>9</v>
      </c>
      <c r="I294" s="18">
        <f t="shared" si="27"/>
        <v>7933.9500000000007</v>
      </c>
      <c r="J294" s="18">
        <f t="shared" si="28"/>
        <v>1983.4875000000002</v>
      </c>
      <c r="K294" s="18">
        <f t="shared" ca="1" si="29"/>
        <v>238.01850000000002</v>
      </c>
      <c r="L294" s="1"/>
      <c r="M294" s="1"/>
      <c r="N294" s="1"/>
    </row>
    <row r="295" spans="1:14" x14ac:dyDescent="0.25">
      <c r="A295">
        <v>1310</v>
      </c>
      <c r="B295" s="2">
        <v>40888</v>
      </c>
      <c r="C295" t="s">
        <v>7</v>
      </c>
      <c r="D295" t="str">
        <f t="shared" si="24"/>
        <v>Importerad</v>
      </c>
      <c r="E295" t="s">
        <v>16</v>
      </c>
      <c r="F295" s="5">
        <f t="shared" ca="1" si="25"/>
        <v>0.02</v>
      </c>
      <c r="G295">
        <v>703.35</v>
      </c>
      <c r="H295" s="18">
        <f t="shared" si="26"/>
        <v>9</v>
      </c>
      <c r="I295" s="18">
        <f t="shared" si="27"/>
        <v>6330.1500000000005</v>
      </c>
      <c r="J295" s="18">
        <f t="shared" si="28"/>
        <v>1582.5375000000001</v>
      </c>
      <c r="K295" s="18">
        <f t="shared" ca="1" si="29"/>
        <v>126.60300000000001</v>
      </c>
      <c r="L295" s="1"/>
      <c r="M295" s="1"/>
      <c r="N295" s="1"/>
    </row>
    <row r="296" spans="1:14" x14ac:dyDescent="0.25">
      <c r="A296">
        <v>1316</v>
      </c>
      <c r="B296" s="2">
        <v>40893</v>
      </c>
      <c r="C296" t="s">
        <v>12</v>
      </c>
      <c r="D296" t="str">
        <f t="shared" si="24"/>
        <v>Importerad</v>
      </c>
      <c r="E296" t="s">
        <v>16</v>
      </c>
      <c r="F296" s="5">
        <f t="shared" ca="1" si="25"/>
        <v>0.04</v>
      </c>
      <c r="G296">
        <v>460.35</v>
      </c>
      <c r="H296" s="18">
        <f t="shared" si="26"/>
        <v>9</v>
      </c>
      <c r="I296" s="18">
        <f t="shared" si="27"/>
        <v>4143.1500000000005</v>
      </c>
      <c r="J296" s="18">
        <f t="shared" si="28"/>
        <v>1035.7875000000001</v>
      </c>
      <c r="K296" s="18">
        <f t="shared" ca="1" si="29"/>
        <v>165.72600000000003</v>
      </c>
      <c r="L296" s="1"/>
      <c r="M296" s="1"/>
      <c r="N296" s="1"/>
    </row>
    <row r="297" spans="1:14" x14ac:dyDescent="0.25">
      <c r="A297">
        <v>1333</v>
      </c>
      <c r="B297" s="2">
        <v>40905</v>
      </c>
      <c r="C297" t="s">
        <v>6</v>
      </c>
      <c r="D297" t="str">
        <f t="shared" si="24"/>
        <v>Importerad</v>
      </c>
      <c r="E297" t="s">
        <v>16</v>
      </c>
      <c r="F297" s="5">
        <f t="shared" ca="1" si="25"/>
        <v>0.05</v>
      </c>
      <c r="G297">
        <v>309.15000000000003</v>
      </c>
      <c r="H297" s="18">
        <f t="shared" si="26"/>
        <v>9</v>
      </c>
      <c r="I297" s="18">
        <f t="shared" si="27"/>
        <v>2782.3500000000004</v>
      </c>
      <c r="J297" s="18">
        <f t="shared" si="28"/>
        <v>695.58750000000009</v>
      </c>
      <c r="K297" s="18">
        <f t="shared" ca="1" si="29"/>
        <v>139.11750000000004</v>
      </c>
      <c r="L297" s="1"/>
      <c r="M297" s="1"/>
      <c r="N297" s="1"/>
    </row>
    <row r="298" spans="1:14" x14ac:dyDescent="0.25">
      <c r="A298">
        <v>1338</v>
      </c>
      <c r="B298" s="2">
        <v>40906</v>
      </c>
      <c r="C298" t="s">
        <v>10</v>
      </c>
      <c r="D298" t="str">
        <f t="shared" si="24"/>
        <v>Importerad</v>
      </c>
      <c r="E298" t="s">
        <v>16</v>
      </c>
      <c r="F298" s="5">
        <f t="shared" ca="1" si="25"/>
        <v>0.04</v>
      </c>
      <c r="G298">
        <v>340.20000000000005</v>
      </c>
      <c r="H298" s="18">
        <f t="shared" si="26"/>
        <v>9</v>
      </c>
      <c r="I298" s="18">
        <f t="shared" si="27"/>
        <v>3061.8</v>
      </c>
      <c r="J298" s="18">
        <f t="shared" si="28"/>
        <v>765.45</v>
      </c>
      <c r="K298" s="18">
        <f t="shared" ca="1" si="29"/>
        <v>122.47200000000001</v>
      </c>
      <c r="L298" s="1"/>
      <c r="M298" s="1"/>
      <c r="N298" s="1"/>
    </row>
    <row r="299" spans="1:14" x14ac:dyDescent="0.25">
      <c r="A299">
        <v>1351</v>
      </c>
      <c r="B299" s="2">
        <v>40909</v>
      </c>
      <c r="C299" t="s">
        <v>12</v>
      </c>
      <c r="D299" t="str">
        <f t="shared" si="24"/>
        <v>Importerad</v>
      </c>
      <c r="E299" t="s">
        <v>16</v>
      </c>
      <c r="F299" s="5">
        <f t="shared" ca="1" si="25"/>
        <v>0.03</v>
      </c>
      <c r="G299">
        <v>989.55000000000007</v>
      </c>
      <c r="H299" s="18">
        <f t="shared" si="26"/>
        <v>9</v>
      </c>
      <c r="I299" s="18">
        <f t="shared" si="27"/>
        <v>8905.9500000000007</v>
      </c>
      <c r="J299" s="18">
        <f t="shared" si="28"/>
        <v>2226.4875000000002</v>
      </c>
      <c r="K299" s="18">
        <f t="shared" ca="1" si="29"/>
        <v>267.17849999999999</v>
      </c>
      <c r="L299" s="1"/>
      <c r="M299" s="1"/>
      <c r="N299" s="1"/>
    </row>
    <row r="300" spans="1:14" x14ac:dyDescent="0.25">
      <c r="A300">
        <v>1352</v>
      </c>
      <c r="B300" s="2">
        <v>40909</v>
      </c>
      <c r="C300" t="s">
        <v>9</v>
      </c>
      <c r="D300" t="str">
        <f t="shared" si="24"/>
        <v>Importerad</v>
      </c>
      <c r="E300" t="s">
        <v>16</v>
      </c>
      <c r="F300" s="5">
        <f t="shared" ca="1" si="25"/>
        <v>0.05</v>
      </c>
      <c r="G300">
        <v>1343.25</v>
      </c>
      <c r="H300" s="18">
        <f t="shared" si="26"/>
        <v>9</v>
      </c>
      <c r="I300" s="18">
        <f t="shared" si="27"/>
        <v>12089.25</v>
      </c>
      <c r="J300" s="18">
        <f t="shared" si="28"/>
        <v>3022.3125</v>
      </c>
      <c r="K300" s="18">
        <f t="shared" ca="1" si="29"/>
        <v>604.46249999999998</v>
      </c>
      <c r="L300" s="1"/>
      <c r="M300" s="1"/>
      <c r="N300" s="1"/>
    </row>
    <row r="301" spans="1:14" x14ac:dyDescent="0.25">
      <c r="A301">
        <v>1356</v>
      </c>
      <c r="B301" s="2">
        <v>40912</v>
      </c>
      <c r="C301" t="s">
        <v>5</v>
      </c>
      <c r="D301" t="str">
        <f t="shared" si="24"/>
        <v>Importerad</v>
      </c>
      <c r="E301" t="s">
        <v>16</v>
      </c>
      <c r="F301" s="5">
        <f t="shared" ca="1" si="25"/>
        <v>0.02</v>
      </c>
      <c r="G301">
        <v>255.15</v>
      </c>
      <c r="H301" s="18">
        <f t="shared" si="26"/>
        <v>9</v>
      </c>
      <c r="I301" s="18">
        <f t="shared" si="27"/>
        <v>2296.35</v>
      </c>
      <c r="J301" s="18">
        <f t="shared" si="28"/>
        <v>574.08749999999998</v>
      </c>
      <c r="K301" s="18">
        <f t="shared" ca="1" si="29"/>
        <v>45.927</v>
      </c>
      <c r="L301" s="1"/>
      <c r="M301" s="1"/>
      <c r="N301" s="1"/>
    </row>
    <row r="302" spans="1:14" x14ac:dyDescent="0.25">
      <c r="A302">
        <v>1363</v>
      </c>
      <c r="B302" s="2">
        <v>40915</v>
      </c>
      <c r="C302" t="s">
        <v>0</v>
      </c>
      <c r="D302" t="str">
        <f t="shared" si="24"/>
        <v>Importerad</v>
      </c>
      <c r="E302" t="s">
        <v>16</v>
      </c>
      <c r="F302" s="5">
        <f t="shared" ca="1" si="25"/>
        <v>0.04</v>
      </c>
      <c r="G302">
        <v>973.35</v>
      </c>
      <c r="H302" s="18">
        <f t="shared" si="26"/>
        <v>9</v>
      </c>
      <c r="I302" s="18">
        <f t="shared" si="27"/>
        <v>8760.15</v>
      </c>
      <c r="J302" s="18">
        <f t="shared" si="28"/>
        <v>2190.0374999999999</v>
      </c>
      <c r="K302" s="18">
        <f t="shared" ca="1" si="29"/>
        <v>350.40600000000001</v>
      </c>
      <c r="L302" s="1"/>
      <c r="M302" s="1"/>
      <c r="N302" s="1"/>
    </row>
    <row r="303" spans="1:14" x14ac:dyDescent="0.25">
      <c r="A303">
        <v>1381</v>
      </c>
      <c r="B303" s="2">
        <v>40927</v>
      </c>
      <c r="C303" t="s">
        <v>11</v>
      </c>
      <c r="D303" t="str">
        <f t="shared" si="24"/>
        <v>Importerad</v>
      </c>
      <c r="E303" t="s">
        <v>16</v>
      </c>
      <c r="F303" s="5">
        <f t="shared" ca="1" si="25"/>
        <v>0.05</v>
      </c>
      <c r="G303">
        <v>681.75</v>
      </c>
      <c r="H303" s="18">
        <f t="shared" si="26"/>
        <v>9</v>
      </c>
      <c r="I303" s="18">
        <f t="shared" si="27"/>
        <v>6135.75</v>
      </c>
      <c r="J303" s="18">
        <f t="shared" si="28"/>
        <v>1533.9375</v>
      </c>
      <c r="K303" s="18">
        <f t="shared" ca="1" si="29"/>
        <v>306.78750000000002</v>
      </c>
      <c r="L303" s="1"/>
      <c r="M303" s="1"/>
      <c r="N303" s="1"/>
    </row>
    <row r="304" spans="1:14" x14ac:dyDescent="0.25">
      <c r="A304">
        <v>1384</v>
      </c>
      <c r="B304" s="2">
        <v>40929</v>
      </c>
      <c r="C304" t="s">
        <v>7</v>
      </c>
      <c r="D304" t="str">
        <f t="shared" si="24"/>
        <v>Importerad</v>
      </c>
      <c r="E304" t="s">
        <v>16</v>
      </c>
      <c r="F304" s="5">
        <f t="shared" ca="1" si="25"/>
        <v>0.05</v>
      </c>
      <c r="G304">
        <v>32.400000000000006</v>
      </c>
      <c r="H304" s="18">
        <f t="shared" si="26"/>
        <v>9</v>
      </c>
      <c r="I304" s="18">
        <f t="shared" si="27"/>
        <v>291.60000000000002</v>
      </c>
      <c r="J304" s="18">
        <f t="shared" si="28"/>
        <v>72.900000000000006</v>
      </c>
      <c r="K304" s="18">
        <f t="shared" ca="1" si="29"/>
        <v>14.580000000000002</v>
      </c>
      <c r="L304" s="1"/>
      <c r="M304" s="1"/>
      <c r="N304" s="1"/>
    </row>
    <row r="305" spans="1:14" x14ac:dyDescent="0.25">
      <c r="A305">
        <v>1385</v>
      </c>
      <c r="B305" s="2">
        <v>40929</v>
      </c>
      <c r="C305" t="s">
        <v>5</v>
      </c>
      <c r="D305" t="str">
        <f t="shared" si="24"/>
        <v>Importerad</v>
      </c>
      <c r="E305" t="s">
        <v>16</v>
      </c>
      <c r="F305" s="5">
        <f t="shared" ca="1" si="25"/>
        <v>0.01</v>
      </c>
      <c r="G305">
        <v>621</v>
      </c>
      <c r="H305" s="18">
        <f t="shared" si="26"/>
        <v>9</v>
      </c>
      <c r="I305" s="18">
        <f t="shared" si="27"/>
        <v>5589</v>
      </c>
      <c r="J305" s="18">
        <f t="shared" si="28"/>
        <v>1397.25</v>
      </c>
      <c r="K305" s="18">
        <f t="shared" ca="1" si="29"/>
        <v>55.89</v>
      </c>
      <c r="L305" s="1"/>
      <c r="M305" s="1"/>
      <c r="N305" s="1"/>
    </row>
    <row r="306" spans="1:14" x14ac:dyDescent="0.25">
      <c r="A306">
        <v>1387</v>
      </c>
      <c r="B306" s="2">
        <v>40932</v>
      </c>
      <c r="C306" t="s">
        <v>0</v>
      </c>
      <c r="D306" t="str">
        <f t="shared" si="24"/>
        <v>Importerad</v>
      </c>
      <c r="E306" t="s">
        <v>16</v>
      </c>
      <c r="F306" s="5">
        <f t="shared" ca="1" si="25"/>
        <v>0.05</v>
      </c>
      <c r="G306">
        <v>735.75</v>
      </c>
      <c r="H306" s="18">
        <f t="shared" si="26"/>
        <v>9</v>
      </c>
      <c r="I306" s="18">
        <f t="shared" si="27"/>
        <v>6621.75</v>
      </c>
      <c r="J306" s="18">
        <f t="shared" si="28"/>
        <v>1655.4375</v>
      </c>
      <c r="K306" s="18">
        <f t="shared" ca="1" si="29"/>
        <v>331.08750000000003</v>
      </c>
      <c r="L306" s="1"/>
      <c r="M306" s="1"/>
      <c r="N306" s="1"/>
    </row>
    <row r="307" spans="1:14" x14ac:dyDescent="0.25">
      <c r="A307">
        <v>1388</v>
      </c>
      <c r="B307" s="2">
        <v>40933</v>
      </c>
      <c r="C307" t="s">
        <v>0</v>
      </c>
      <c r="D307" t="str">
        <f t="shared" si="24"/>
        <v>Importerad</v>
      </c>
      <c r="E307" t="s">
        <v>16</v>
      </c>
      <c r="F307" s="5">
        <f t="shared" ca="1" si="25"/>
        <v>0.04</v>
      </c>
      <c r="G307">
        <v>789.75</v>
      </c>
      <c r="H307" s="18">
        <f t="shared" si="26"/>
        <v>9</v>
      </c>
      <c r="I307" s="18">
        <f t="shared" si="27"/>
        <v>7107.75</v>
      </c>
      <c r="J307" s="18">
        <f t="shared" si="28"/>
        <v>1776.9375</v>
      </c>
      <c r="K307" s="18">
        <f t="shared" ca="1" si="29"/>
        <v>284.31</v>
      </c>
      <c r="L307" s="1"/>
      <c r="M307" s="1"/>
      <c r="N307" s="1"/>
    </row>
    <row r="308" spans="1:14" x14ac:dyDescent="0.25">
      <c r="A308">
        <v>1411</v>
      </c>
      <c r="B308" s="2">
        <v>40944</v>
      </c>
      <c r="C308" t="s">
        <v>12</v>
      </c>
      <c r="D308" t="str">
        <f t="shared" si="24"/>
        <v>Importerad</v>
      </c>
      <c r="E308" t="s">
        <v>16</v>
      </c>
      <c r="F308" s="5">
        <f t="shared" ca="1" si="25"/>
        <v>0.02</v>
      </c>
      <c r="G308">
        <v>1000.35</v>
      </c>
      <c r="H308" s="18">
        <f t="shared" si="26"/>
        <v>9</v>
      </c>
      <c r="I308" s="18">
        <f t="shared" si="27"/>
        <v>9003.15</v>
      </c>
      <c r="J308" s="18">
        <f t="shared" si="28"/>
        <v>2250.7874999999999</v>
      </c>
      <c r="K308" s="18">
        <f t="shared" ca="1" si="29"/>
        <v>180.06299999999999</v>
      </c>
      <c r="L308" s="1"/>
      <c r="M308" s="1"/>
      <c r="N308" s="1"/>
    </row>
    <row r="309" spans="1:14" x14ac:dyDescent="0.25">
      <c r="A309">
        <v>1420</v>
      </c>
      <c r="B309" s="2">
        <v>40952</v>
      </c>
      <c r="C309" t="s">
        <v>9</v>
      </c>
      <c r="D309" t="str">
        <f t="shared" si="24"/>
        <v>Importerad</v>
      </c>
      <c r="E309" t="s">
        <v>16</v>
      </c>
      <c r="F309" s="5">
        <f t="shared" ca="1" si="25"/>
        <v>0.05</v>
      </c>
      <c r="G309">
        <v>170.10000000000002</v>
      </c>
      <c r="H309" s="18">
        <f t="shared" si="26"/>
        <v>9</v>
      </c>
      <c r="I309" s="18">
        <f t="shared" si="27"/>
        <v>1530.9</v>
      </c>
      <c r="J309" s="18">
        <f t="shared" si="28"/>
        <v>382.72500000000002</v>
      </c>
      <c r="K309" s="18">
        <f t="shared" ca="1" si="29"/>
        <v>76.545000000000002</v>
      </c>
      <c r="L309" s="1"/>
      <c r="M309" s="1"/>
      <c r="N309" s="1"/>
    </row>
    <row r="310" spans="1:14" x14ac:dyDescent="0.25">
      <c r="A310">
        <v>1421</v>
      </c>
      <c r="B310" s="2">
        <v>40952</v>
      </c>
      <c r="C310" t="s">
        <v>7</v>
      </c>
      <c r="D310" t="str">
        <f t="shared" si="24"/>
        <v>Importerad</v>
      </c>
      <c r="E310" t="s">
        <v>16</v>
      </c>
      <c r="F310" s="5">
        <f t="shared" ca="1" si="25"/>
        <v>0.03</v>
      </c>
      <c r="G310">
        <v>692.55000000000007</v>
      </c>
      <c r="H310" s="18">
        <f t="shared" si="26"/>
        <v>9</v>
      </c>
      <c r="I310" s="18">
        <f t="shared" si="27"/>
        <v>6232.9500000000007</v>
      </c>
      <c r="J310" s="18">
        <f t="shared" si="28"/>
        <v>1558.2375000000002</v>
      </c>
      <c r="K310" s="18">
        <f t="shared" ca="1" si="29"/>
        <v>186.98850000000002</v>
      </c>
      <c r="L310" s="1"/>
      <c r="M310" s="1"/>
      <c r="N310" s="1"/>
    </row>
    <row r="311" spans="1:14" x14ac:dyDescent="0.25">
      <c r="A311">
        <v>1427</v>
      </c>
      <c r="B311" s="2">
        <v>40954</v>
      </c>
      <c r="C311" t="s">
        <v>0</v>
      </c>
      <c r="D311" t="str">
        <f t="shared" si="24"/>
        <v>Importerad</v>
      </c>
      <c r="E311" t="s">
        <v>16</v>
      </c>
      <c r="F311" s="5">
        <f t="shared" ca="1" si="25"/>
        <v>0.02</v>
      </c>
      <c r="G311">
        <v>297</v>
      </c>
      <c r="H311" s="18">
        <f t="shared" si="26"/>
        <v>9</v>
      </c>
      <c r="I311" s="18">
        <f t="shared" si="27"/>
        <v>2673</v>
      </c>
      <c r="J311" s="18">
        <f t="shared" si="28"/>
        <v>668.25</v>
      </c>
      <c r="K311" s="18">
        <f t="shared" ca="1" si="29"/>
        <v>53.46</v>
      </c>
      <c r="L311" s="1"/>
      <c r="M311" s="1"/>
      <c r="N311" s="1"/>
    </row>
    <row r="312" spans="1:14" x14ac:dyDescent="0.25">
      <c r="A312">
        <v>1432</v>
      </c>
      <c r="B312" s="2">
        <v>40956</v>
      </c>
      <c r="C312" t="s">
        <v>9</v>
      </c>
      <c r="D312" t="str">
        <f t="shared" si="24"/>
        <v>Importerad</v>
      </c>
      <c r="E312" t="s">
        <v>16</v>
      </c>
      <c r="F312" s="5">
        <f t="shared" ca="1" si="25"/>
        <v>0.04</v>
      </c>
      <c r="G312">
        <v>877.50000000000011</v>
      </c>
      <c r="H312" s="18">
        <f t="shared" si="26"/>
        <v>9</v>
      </c>
      <c r="I312" s="18">
        <f t="shared" si="27"/>
        <v>7897.5000000000009</v>
      </c>
      <c r="J312" s="18">
        <f t="shared" si="28"/>
        <v>1974.3750000000002</v>
      </c>
      <c r="K312" s="18">
        <f t="shared" ca="1" si="29"/>
        <v>315.90000000000003</v>
      </c>
      <c r="L312" s="1"/>
      <c r="M312" s="1"/>
      <c r="N312" s="1"/>
    </row>
    <row r="313" spans="1:14" x14ac:dyDescent="0.25">
      <c r="A313">
        <v>1444</v>
      </c>
      <c r="B313" s="2">
        <v>40963</v>
      </c>
      <c r="C313" t="s">
        <v>6</v>
      </c>
      <c r="D313" t="str">
        <f t="shared" si="24"/>
        <v>Importerad</v>
      </c>
      <c r="E313" t="s">
        <v>16</v>
      </c>
      <c r="F313" s="5">
        <f t="shared" ca="1" si="25"/>
        <v>0.01</v>
      </c>
      <c r="G313">
        <v>1197.45</v>
      </c>
      <c r="H313" s="18">
        <f t="shared" si="26"/>
        <v>9</v>
      </c>
      <c r="I313" s="18">
        <f t="shared" si="27"/>
        <v>10777.050000000001</v>
      </c>
      <c r="J313" s="18">
        <f t="shared" si="28"/>
        <v>2694.2625000000003</v>
      </c>
      <c r="K313" s="18">
        <f t="shared" ca="1" si="29"/>
        <v>107.77050000000001</v>
      </c>
      <c r="L313" s="1"/>
      <c r="M313" s="1"/>
      <c r="N313" s="1"/>
    </row>
    <row r="314" spans="1:14" x14ac:dyDescent="0.25">
      <c r="A314">
        <v>1453</v>
      </c>
      <c r="B314" s="2">
        <v>40968</v>
      </c>
      <c r="C314" t="s">
        <v>12</v>
      </c>
      <c r="D314" t="str">
        <f t="shared" si="24"/>
        <v>Importerad</v>
      </c>
      <c r="E314" t="s">
        <v>16</v>
      </c>
      <c r="F314" s="5">
        <f t="shared" ca="1" si="25"/>
        <v>0.01</v>
      </c>
      <c r="G314">
        <v>1143.45</v>
      </c>
      <c r="H314" s="18">
        <f t="shared" si="26"/>
        <v>9</v>
      </c>
      <c r="I314" s="18">
        <f t="shared" si="27"/>
        <v>10291.050000000001</v>
      </c>
      <c r="J314" s="18">
        <f t="shared" si="28"/>
        <v>2572.7625000000003</v>
      </c>
      <c r="K314" s="18">
        <f t="shared" ca="1" si="29"/>
        <v>102.91050000000001</v>
      </c>
      <c r="L314" s="1"/>
      <c r="M314" s="1"/>
      <c r="N314" s="1"/>
    </row>
    <row r="315" spans="1:14" x14ac:dyDescent="0.25">
      <c r="A315">
        <v>1466</v>
      </c>
      <c r="B315" s="2">
        <v>40974</v>
      </c>
      <c r="C315" t="s">
        <v>0</v>
      </c>
      <c r="D315" t="str">
        <f t="shared" si="24"/>
        <v>Importerad</v>
      </c>
      <c r="E315" t="s">
        <v>16</v>
      </c>
      <c r="F315" s="5">
        <f t="shared" ca="1" si="25"/>
        <v>0.03</v>
      </c>
      <c r="G315">
        <v>976.05000000000007</v>
      </c>
      <c r="H315" s="18">
        <f t="shared" si="26"/>
        <v>9</v>
      </c>
      <c r="I315" s="18">
        <f t="shared" si="27"/>
        <v>8784.4500000000007</v>
      </c>
      <c r="J315" s="18">
        <f t="shared" si="28"/>
        <v>2196.1125000000002</v>
      </c>
      <c r="K315" s="18">
        <f t="shared" ca="1" si="29"/>
        <v>263.5335</v>
      </c>
      <c r="L315" s="1"/>
      <c r="M315" s="1"/>
      <c r="N315" s="1"/>
    </row>
    <row r="316" spans="1:14" x14ac:dyDescent="0.25">
      <c r="A316">
        <v>1467</v>
      </c>
      <c r="B316" s="2">
        <v>40974</v>
      </c>
      <c r="C316" t="s">
        <v>10</v>
      </c>
      <c r="D316" t="str">
        <f t="shared" si="24"/>
        <v>Importerad</v>
      </c>
      <c r="E316" t="s">
        <v>16</v>
      </c>
      <c r="F316" s="5">
        <f t="shared" ca="1" si="25"/>
        <v>0.01</v>
      </c>
      <c r="G316">
        <v>611.55000000000007</v>
      </c>
      <c r="H316" s="18">
        <f t="shared" si="26"/>
        <v>9</v>
      </c>
      <c r="I316" s="18">
        <f t="shared" si="27"/>
        <v>5503.9500000000007</v>
      </c>
      <c r="J316" s="18">
        <f t="shared" si="28"/>
        <v>1375.9875000000002</v>
      </c>
      <c r="K316" s="18">
        <f t="shared" ca="1" si="29"/>
        <v>55.039500000000011</v>
      </c>
      <c r="L316" s="1"/>
      <c r="M316" s="1"/>
      <c r="N316" s="1"/>
    </row>
    <row r="317" spans="1:14" x14ac:dyDescent="0.25">
      <c r="A317">
        <v>1471</v>
      </c>
      <c r="B317" s="2">
        <v>40977</v>
      </c>
      <c r="C317" t="s">
        <v>5</v>
      </c>
      <c r="D317" t="str">
        <f t="shared" si="24"/>
        <v>Importerad</v>
      </c>
      <c r="E317" t="s">
        <v>16</v>
      </c>
      <c r="F317" s="5">
        <f t="shared" ca="1" si="25"/>
        <v>0.05</v>
      </c>
      <c r="G317">
        <v>784.35</v>
      </c>
      <c r="H317" s="18">
        <f t="shared" si="26"/>
        <v>9</v>
      </c>
      <c r="I317" s="18">
        <f t="shared" si="27"/>
        <v>7059.1500000000005</v>
      </c>
      <c r="J317" s="18">
        <f t="shared" si="28"/>
        <v>1764.7875000000001</v>
      </c>
      <c r="K317" s="18">
        <f t="shared" ca="1" si="29"/>
        <v>352.95750000000004</v>
      </c>
      <c r="L317" s="1"/>
      <c r="M317" s="1"/>
      <c r="N317" s="1"/>
    </row>
    <row r="318" spans="1:14" x14ac:dyDescent="0.25">
      <c r="A318">
        <v>1474</v>
      </c>
      <c r="B318" s="2">
        <v>40979</v>
      </c>
      <c r="C318" t="s">
        <v>5</v>
      </c>
      <c r="D318" t="str">
        <f t="shared" si="24"/>
        <v>Importerad</v>
      </c>
      <c r="E318" t="s">
        <v>16</v>
      </c>
      <c r="F318" s="5">
        <f t="shared" ca="1" si="25"/>
        <v>0.03</v>
      </c>
      <c r="G318">
        <v>768.15000000000009</v>
      </c>
      <c r="H318" s="18">
        <f t="shared" si="26"/>
        <v>9</v>
      </c>
      <c r="I318" s="18">
        <f t="shared" si="27"/>
        <v>6913.35</v>
      </c>
      <c r="J318" s="18">
        <f t="shared" si="28"/>
        <v>1728.3375000000001</v>
      </c>
      <c r="K318" s="18">
        <f t="shared" ca="1" si="29"/>
        <v>207.40049999999999</v>
      </c>
      <c r="L318" s="1"/>
      <c r="M318" s="1"/>
      <c r="N318" s="1"/>
    </row>
    <row r="319" spans="1:14" x14ac:dyDescent="0.25">
      <c r="A319">
        <v>1476</v>
      </c>
      <c r="B319" s="2">
        <v>40981</v>
      </c>
      <c r="C319" t="s">
        <v>10</v>
      </c>
      <c r="D319" t="str">
        <f t="shared" si="24"/>
        <v>Importerad</v>
      </c>
      <c r="E319" t="s">
        <v>16</v>
      </c>
      <c r="F319" s="5">
        <f t="shared" ca="1" si="25"/>
        <v>0.03</v>
      </c>
      <c r="G319">
        <v>499.50000000000006</v>
      </c>
      <c r="H319" s="18">
        <f t="shared" si="26"/>
        <v>9</v>
      </c>
      <c r="I319" s="18">
        <f t="shared" si="27"/>
        <v>4495.5000000000009</v>
      </c>
      <c r="J319" s="18">
        <f t="shared" si="28"/>
        <v>1123.8750000000002</v>
      </c>
      <c r="K319" s="18">
        <f t="shared" ca="1" si="29"/>
        <v>134.86500000000001</v>
      </c>
      <c r="L319" s="1"/>
      <c r="M319" s="1"/>
      <c r="N319" s="1"/>
    </row>
    <row r="320" spans="1:14" x14ac:dyDescent="0.25">
      <c r="A320">
        <v>1491</v>
      </c>
      <c r="B320" s="2">
        <v>40987</v>
      </c>
      <c r="C320" t="s">
        <v>9</v>
      </c>
      <c r="D320" t="str">
        <f t="shared" si="24"/>
        <v>Importerad</v>
      </c>
      <c r="E320" t="s">
        <v>16</v>
      </c>
      <c r="F320" s="5">
        <f t="shared" ca="1" si="25"/>
        <v>0.03</v>
      </c>
      <c r="G320">
        <v>864</v>
      </c>
      <c r="H320" s="18">
        <f t="shared" si="26"/>
        <v>9</v>
      </c>
      <c r="I320" s="18">
        <f t="shared" si="27"/>
        <v>7776</v>
      </c>
      <c r="J320" s="18">
        <f t="shared" si="28"/>
        <v>1944</v>
      </c>
      <c r="K320" s="18">
        <f t="shared" ca="1" si="29"/>
        <v>233.28</v>
      </c>
      <c r="L320" s="1"/>
      <c r="M320" s="1"/>
      <c r="N320" s="1"/>
    </row>
    <row r="321" spans="1:14" x14ac:dyDescent="0.25">
      <c r="A321">
        <v>1506</v>
      </c>
      <c r="B321" s="2">
        <v>41000</v>
      </c>
      <c r="C321" t="s">
        <v>11</v>
      </c>
      <c r="D321" t="str">
        <f t="shared" si="24"/>
        <v>Importerad</v>
      </c>
      <c r="E321" t="s">
        <v>16</v>
      </c>
      <c r="F321" s="5">
        <f t="shared" ca="1" si="25"/>
        <v>0.05</v>
      </c>
      <c r="G321">
        <v>892.35</v>
      </c>
      <c r="H321" s="18">
        <f t="shared" si="26"/>
        <v>9</v>
      </c>
      <c r="I321" s="18">
        <f t="shared" si="27"/>
        <v>8031.1500000000005</v>
      </c>
      <c r="J321" s="18">
        <f t="shared" si="28"/>
        <v>2007.7875000000001</v>
      </c>
      <c r="K321" s="18">
        <f t="shared" ca="1" si="29"/>
        <v>401.55750000000006</v>
      </c>
      <c r="L321" s="1"/>
      <c r="M321" s="1"/>
      <c r="N321" s="1"/>
    </row>
    <row r="322" spans="1:14" x14ac:dyDescent="0.25">
      <c r="A322">
        <v>1508</v>
      </c>
      <c r="B322" s="2">
        <v>41001</v>
      </c>
      <c r="C322" t="s">
        <v>9</v>
      </c>
      <c r="D322" t="str">
        <f t="shared" ref="D322:D385" si="30">INDEX($Q$2:$Q$11,MATCH(E322,$R$2:$R$11,0),0,1)</f>
        <v>Importerad</v>
      </c>
      <c r="E322" t="s">
        <v>16</v>
      </c>
      <c r="F322" s="5">
        <f t="shared" ref="F322:F385" ca="1" si="31">ROUND(RANDBETWEEN(1,5)/100,3)</f>
        <v>0.01</v>
      </c>
      <c r="G322">
        <v>603.45000000000005</v>
      </c>
      <c r="H322" s="18">
        <f t="shared" ref="H322:H385" si="32">VLOOKUP(E322,$R$2:$S$11,2,FALSE)</f>
        <v>9</v>
      </c>
      <c r="I322" s="18">
        <f t="shared" ref="I322:I385" si="33">G322*H322</f>
        <v>5431.05</v>
      </c>
      <c r="J322" s="18">
        <f t="shared" ref="J322:J385" si="34">I322*25%</f>
        <v>1357.7625</v>
      </c>
      <c r="K322" s="18">
        <f t="shared" ref="K322:K385" ca="1" si="35">I322*F322</f>
        <v>54.310500000000005</v>
      </c>
      <c r="L322" s="1"/>
      <c r="M322" s="1"/>
      <c r="N322" s="1"/>
    </row>
    <row r="323" spans="1:14" x14ac:dyDescent="0.25">
      <c r="A323">
        <v>1513</v>
      </c>
      <c r="B323" s="2">
        <v>41002</v>
      </c>
      <c r="C323" t="s">
        <v>11</v>
      </c>
      <c r="D323" t="str">
        <f t="shared" si="30"/>
        <v>Importerad</v>
      </c>
      <c r="E323" t="s">
        <v>16</v>
      </c>
      <c r="F323" s="5">
        <f t="shared" ca="1" si="31"/>
        <v>0.01</v>
      </c>
      <c r="G323">
        <v>689.85</v>
      </c>
      <c r="H323" s="18">
        <f t="shared" si="32"/>
        <v>9</v>
      </c>
      <c r="I323" s="18">
        <f t="shared" si="33"/>
        <v>6208.6500000000005</v>
      </c>
      <c r="J323" s="18">
        <f t="shared" si="34"/>
        <v>1552.1625000000001</v>
      </c>
      <c r="K323" s="18">
        <f t="shared" ca="1" si="35"/>
        <v>62.086500000000008</v>
      </c>
      <c r="L323" s="1"/>
      <c r="M323" s="1"/>
      <c r="N323" s="1"/>
    </row>
    <row r="324" spans="1:14" x14ac:dyDescent="0.25">
      <c r="A324">
        <v>1516</v>
      </c>
      <c r="B324" s="2">
        <v>41004</v>
      </c>
      <c r="C324" t="s">
        <v>9</v>
      </c>
      <c r="D324" t="str">
        <f t="shared" si="30"/>
        <v>Importerad</v>
      </c>
      <c r="E324" t="s">
        <v>16</v>
      </c>
      <c r="F324" s="5">
        <f t="shared" ca="1" si="31"/>
        <v>0.05</v>
      </c>
      <c r="G324">
        <v>1174.5</v>
      </c>
      <c r="H324" s="18">
        <f t="shared" si="32"/>
        <v>9</v>
      </c>
      <c r="I324" s="18">
        <f t="shared" si="33"/>
        <v>10570.5</v>
      </c>
      <c r="J324" s="18">
        <f t="shared" si="34"/>
        <v>2642.625</v>
      </c>
      <c r="K324" s="18">
        <f t="shared" ca="1" si="35"/>
        <v>528.52499999999998</v>
      </c>
      <c r="L324" s="1"/>
      <c r="M324" s="1"/>
      <c r="N324" s="1"/>
    </row>
    <row r="325" spans="1:14" x14ac:dyDescent="0.25">
      <c r="A325">
        <v>1519</v>
      </c>
      <c r="B325" s="2">
        <v>41006</v>
      </c>
      <c r="C325" t="s">
        <v>7</v>
      </c>
      <c r="D325" t="str">
        <f t="shared" si="30"/>
        <v>Importerad</v>
      </c>
      <c r="E325" t="s">
        <v>16</v>
      </c>
      <c r="F325" s="5">
        <f t="shared" ca="1" si="31"/>
        <v>0.02</v>
      </c>
      <c r="G325">
        <v>172.8</v>
      </c>
      <c r="H325" s="18">
        <f t="shared" si="32"/>
        <v>9</v>
      </c>
      <c r="I325" s="18">
        <f t="shared" si="33"/>
        <v>1555.2</v>
      </c>
      <c r="J325" s="18">
        <f t="shared" si="34"/>
        <v>388.8</v>
      </c>
      <c r="K325" s="18">
        <f t="shared" ca="1" si="35"/>
        <v>31.104000000000003</v>
      </c>
      <c r="L325" s="1"/>
      <c r="M325" s="1"/>
      <c r="N325" s="1"/>
    </row>
    <row r="326" spans="1:14" x14ac:dyDescent="0.25">
      <c r="A326">
        <v>1520</v>
      </c>
      <c r="B326" s="2">
        <v>41006</v>
      </c>
      <c r="C326" t="s">
        <v>6</v>
      </c>
      <c r="D326" t="str">
        <f t="shared" si="30"/>
        <v>Importerad</v>
      </c>
      <c r="E326" t="s">
        <v>16</v>
      </c>
      <c r="F326" s="5">
        <f t="shared" ca="1" si="31"/>
        <v>0.02</v>
      </c>
      <c r="G326">
        <v>972.00000000000011</v>
      </c>
      <c r="H326" s="18">
        <f t="shared" si="32"/>
        <v>9</v>
      </c>
      <c r="I326" s="18">
        <f t="shared" si="33"/>
        <v>8748.0000000000018</v>
      </c>
      <c r="J326" s="18">
        <f t="shared" si="34"/>
        <v>2187.0000000000005</v>
      </c>
      <c r="K326" s="18">
        <f t="shared" ca="1" si="35"/>
        <v>174.96000000000004</v>
      </c>
      <c r="L326" s="1"/>
      <c r="M326" s="1"/>
      <c r="N326" s="1"/>
    </row>
    <row r="327" spans="1:14" x14ac:dyDescent="0.25">
      <c r="A327">
        <v>1527</v>
      </c>
      <c r="B327" s="2">
        <v>41012</v>
      </c>
      <c r="C327" t="s">
        <v>11</v>
      </c>
      <c r="D327" t="str">
        <f t="shared" si="30"/>
        <v>Importerad</v>
      </c>
      <c r="E327" t="s">
        <v>16</v>
      </c>
      <c r="F327" s="5">
        <f t="shared" ca="1" si="31"/>
        <v>0.02</v>
      </c>
      <c r="G327">
        <v>1142.1000000000001</v>
      </c>
      <c r="H327" s="18">
        <f t="shared" si="32"/>
        <v>9</v>
      </c>
      <c r="I327" s="18">
        <f t="shared" si="33"/>
        <v>10278.900000000001</v>
      </c>
      <c r="J327" s="18">
        <f t="shared" si="34"/>
        <v>2569.7250000000004</v>
      </c>
      <c r="K327" s="18">
        <f t="shared" ca="1" si="35"/>
        <v>205.57800000000003</v>
      </c>
      <c r="L327" s="1"/>
      <c r="M327" s="1"/>
      <c r="N327" s="1"/>
    </row>
    <row r="328" spans="1:14" x14ac:dyDescent="0.25">
      <c r="A328">
        <v>1530</v>
      </c>
      <c r="B328" s="2">
        <v>41014</v>
      </c>
      <c r="C328" t="s">
        <v>6</v>
      </c>
      <c r="D328" t="str">
        <f t="shared" si="30"/>
        <v>Importerad</v>
      </c>
      <c r="E328" t="s">
        <v>16</v>
      </c>
      <c r="F328" s="5">
        <f t="shared" ca="1" si="31"/>
        <v>0.05</v>
      </c>
      <c r="G328">
        <v>1318.95</v>
      </c>
      <c r="H328" s="18">
        <f t="shared" si="32"/>
        <v>9</v>
      </c>
      <c r="I328" s="18">
        <f t="shared" si="33"/>
        <v>11870.550000000001</v>
      </c>
      <c r="J328" s="18">
        <f t="shared" si="34"/>
        <v>2967.6375000000003</v>
      </c>
      <c r="K328" s="18">
        <f t="shared" ca="1" si="35"/>
        <v>593.52750000000003</v>
      </c>
      <c r="L328" s="1"/>
      <c r="M328" s="1"/>
      <c r="N328" s="1"/>
    </row>
    <row r="329" spans="1:14" x14ac:dyDescent="0.25">
      <c r="A329">
        <v>1533</v>
      </c>
      <c r="B329" s="2">
        <v>41015</v>
      </c>
      <c r="C329" t="s">
        <v>8</v>
      </c>
      <c r="D329" t="str">
        <f t="shared" si="30"/>
        <v>Importerad</v>
      </c>
      <c r="E329" t="s">
        <v>16</v>
      </c>
      <c r="F329" s="5">
        <f t="shared" ca="1" si="31"/>
        <v>0.05</v>
      </c>
      <c r="G329">
        <v>816.75</v>
      </c>
      <c r="H329" s="18">
        <f t="shared" si="32"/>
        <v>9</v>
      </c>
      <c r="I329" s="18">
        <f t="shared" si="33"/>
        <v>7350.75</v>
      </c>
      <c r="J329" s="18">
        <f t="shared" si="34"/>
        <v>1837.6875</v>
      </c>
      <c r="K329" s="18">
        <f t="shared" ca="1" si="35"/>
        <v>367.53750000000002</v>
      </c>
      <c r="L329" s="1"/>
      <c r="M329" s="1"/>
      <c r="N329" s="1"/>
    </row>
    <row r="330" spans="1:14" x14ac:dyDescent="0.25">
      <c r="A330">
        <v>1574</v>
      </c>
      <c r="B330" s="2">
        <v>41032</v>
      </c>
      <c r="C330" t="s">
        <v>0</v>
      </c>
      <c r="D330" t="str">
        <f t="shared" si="30"/>
        <v>Importerad</v>
      </c>
      <c r="E330" t="s">
        <v>16</v>
      </c>
      <c r="F330" s="5">
        <f t="shared" ca="1" si="31"/>
        <v>0.02</v>
      </c>
      <c r="G330">
        <v>1246.0500000000002</v>
      </c>
      <c r="H330" s="18">
        <f t="shared" si="32"/>
        <v>9</v>
      </c>
      <c r="I330" s="18">
        <f t="shared" si="33"/>
        <v>11214.45</v>
      </c>
      <c r="J330" s="18">
        <f t="shared" si="34"/>
        <v>2803.6125000000002</v>
      </c>
      <c r="K330" s="18">
        <f t="shared" ca="1" si="35"/>
        <v>224.28900000000002</v>
      </c>
      <c r="L330" s="1"/>
      <c r="M330" s="1"/>
      <c r="N330" s="1"/>
    </row>
    <row r="331" spans="1:14" x14ac:dyDescent="0.25">
      <c r="A331">
        <v>1583</v>
      </c>
      <c r="B331" s="2">
        <v>41037</v>
      </c>
      <c r="C331" t="s">
        <v>12</v>
      </c>
      <c r="D331" t="str">
        <f t="shared" si="30"/>
        <v>Importerad</v>
      </c>
      <c r="E331" t="s">
        <v>16</v>
      </c>
      <c r="F331" s="5">
        <f t="shared" ca="1" si="31"/>
        <v>0.04</v>
      </c>
      <c r="G331">
        <v>464.40000000000003</v>
      </c>
      <c r="H331" s="18">
        <f t="shared" si="32"/>
        <v>9</v>
      </c>
      <c r="I331" s="18">
        <f t="shared" si="33"/>
        <v>4179.6000000000004</v>
      </c>
      <c r="J331" s="18">
        <f t="shared" si="34"/>
        <v>1044.9000000000001</v>
      </c>
      <c r="K331" s="18">
        <f t="shared" ca="1" si="35"/>
        <v>167.18400000000003</v>
      </c>
      <c r="L331" s="1"/>
      <c r="M331" s="1"/>
      <c r="N331" s="1"/>
    </row>
    <row r="332" spans="1:14" x14ac:dyDescent="0.25">
      <c r="A332">
        <v>1589</v>
      </c>
      <c r="B332" s="2">
        <v>41039</v>
      </c>
      <c r="C332" t="s">
        <v>10</v>
      </c>
      <c r="D332" t="str">
        <f t="shared" si="30"/>
        <v>Importerad</v>
      </c>
      <c r="E332" t="s">
        <v>16</v>
      </c>
      <c r="F332" s="5">
        <f t="shared" ca="1" si="31"/>
        <v>0.02</v>
      </c>
      <c r="G332">
        <v>1229.8500000000001</v>
      </c>
      <c r="H332" s="18">
        <f t="shared" si="32"/>
        <v>9</v>
      </c>
      <c r="I332" s="18">
        <f t="shared" si="33"/>
        <v>11068.650000000001</v>
      </c>
      <c r="J332" s="18">
        <f t="shared" si="34"/>
        <v>2767.1625000000004</v>
      </c>
      <c r="K332" s="18">
        <f t="shared" ca="1" si="35"/>
        <v>221.37300000000005</v>
      </c>
      <c r="L332" s="1"/>
      <c r="M332" s="1"/>
      <c r="N332" s="1"/>
    </row>
    <row r="333" spans="1:14" x14ac:dyDescent="0.25">
      <c r="A333">
        <v>1593</v>
      </c>
      <c r="B333" s="2">
        <v>41042</v>
      </c>
      <c r="C333" t="s">
        <v>0</v>
      </c>
      <c r="D333" t="str">
        <f t="shared" si="30"/>
        <v>Importerad</v>
      </c>
      <c r="E333" t="s">
        <v>16</v>
      </c>
      <c r="F333" s="5">
        <f t="shared" ca="1" si="31"/>
        <v>0.02</v>
      </c>
      <c r="G333">
        <v>1058.4000000000001</v>
      </c>
      <c r="H333" s="18">
        <f t="shared" si="32"/>
        <v>9</v>
      </c>
      <c r="I333" s="18">
        <f t="shared" si="33"/>
        <v>9525.6</v>
      </c>
      <c r="J333" s="18">
        <f t="shared" si="34"/>
        <v>2381.4</v>
      </c>
      <c r="K333" s="18">
        <f t="shared" ca="1" si="35"/>
        <v>190.512</v>
      </c>
      <c r="L333" s="1"/>
      <c r="M333" s="1"/>
      <c r="N333" s="1"/>
    </row>
    <row r="334" spans="1:14" x14ac:dyDescent="0.25">
      <c r="A334">
        <v>1601</v>
      </c>
      <c r="B334" s="2">
        <v>41047</v>
      </c>
      <c r="C334" t="s">
        <v>11</v>
      </c>
      <c r="D334" t="str">
        <f t="shared" si="30"/>
        <v>Importerad</v>
      </c>
      <c r="E334" t="s">
        <v>16</v>
      </c>
      <c r="F334" s="5">
        <f t="shared" ca="1" si="31"/>
        <v>0.01</v>
      </c>
      <c r="G334">
        <v>1208.25</v>
      </c>
      <c r="H334" s="18">
        <f t="shared" si="32"/>
        <v>9</v>
      </c>
      <c r="I334" s="18">
        <f t="shared" si="33"/>
        <v>10874.25</v>
      </c>
      <c r="J334" s="18">
        <f t="shared" si="34"/>
        <v>2718.5625</v>
      </c>
      <c r="K334" s="18">
        <f t="shared" ca="1" si="35"/>
        <v>108.74250000000001</v>
      </c>
      <c r="L334" s="1"/>
      <c r="M334" s="1"/>
      <c r="N334" s="1"/>
    </row>
    <row r="335" spans="1:14" x14ac:dyDescent="0.25">
      <c r="A335">
        <v>1612</v>
      </c>
      <c r="B335" s="2">
        <v>41051</v>
      </c>
      <c r="C335" t="s">
        <v>5</v>
      </c>
      <c r="D335" t="str">
        <f t="shared" si="30"/>
        <v>Importerad</v>
      </c>
      <c r="E335" t="s">
        <v>16</v>
      </c>
      <c r="F335" s="5">
        <f t="shared" ca="1" si="31"/>
        <v>0.01</v>
      </c>
      <c r="G335">
        <v>1331.1000000000001</v>
      </c>
      <c r="H335" s="18">
        <f t="shared" si="32"/>
        <v>9</v>
      </c>
      <c r="I335" s="18">
        <f t="shared" si="33"/>
        <v>11979.900000000001</v>
      </c>
      <c r="J335" s="18">
        <f t="shared" si="34"/>
        <v>2994.9750000000004</v>
      </c>
      <c r="K335" s="18">
        <f t="shared" ca="1" si="35"/>
        <v>119.79900000000002</v>
      </c>
      <c r="L335" s="1"/>
      <c r="M335" s="1"/>
      <c r="N335" s="1"/>
    </row>
    <row r="336" spans="1:14" x14ac:dyDescent="0.25">
      <c r="A336">
        <v>1616</v>
      </c>
      <c r="B336" s="2">
        <v>41052</v>
      </c>
      <c r="C336" t="s">
        <v>0</v>
      </c>
      <c r="D336" t="str">
        <f t="shared" si="30"/>
        <v>Importerad</v>
      </c>
      <c r="E336" t="s">
        <v>16</v>
      </c>
      <c r="F336" s="5">
        <f t="shared" ca="1" si="31"/>
        <v>0.04</v>
      </c>
      <c r="G336">
        <v>1050.3000000000002</v>
      </c>
      <c r="H336" s="18">
        <f t="shared" si="32"/>
        <v>9</v>
      </c>
      <c r="I336" s="18">
        <f t="shared" si="33"/>
        <v>9452.7000000000007</v>
      </c>
      <c r="J336" s="18">
        <f t="shared" si="34"/>
        <v>2363.1750000000002</v>
      </c>
      <c r="K336" s="18">
        <f t="shared" ca="1" si="35"/>
        <v>378.10800000000006</v>
      </c>
      <c r="L336" s="1"/>
      <c r="M336" s="1"/>
      <c r="N336" s="1"/>
    </row>
    <row r="337" spans="1:14" x14ac:dyDescent="0.25">
      <c r="A337">
        <v>1621</v>
      </c>
      <c r="B337" s="2">
        <v>41054</v>
      </c>
      <c r="C337" t="s">
        <v>11</v>
      </c>
      <c r="D337" t="str">
        <f t="shared" si="30"/>
        <v>Importerad</v>
      </c>
      <c r="E337" t="s">
        <v>16</v>
      </c>
      <c r="F337" s="5">
        <f t="shared" ca="1" si="31"/>
        <v>0.02</v>
      </c>
      <c r="G337">
        <v>907.2</v>
      </c>
      <c r="H337" s="18">
        <f t="shared" si="32"/>
        <v>9</v>
      </c>
      <c r="I337" s="18">
        <f t="shared" si="33"/>
        <v>8164.8</v>
      </c>
      <c r="J337" s="18">
        <f t="shared" si="34"/>
        <v>2041.2</v>
      </c>
      <c r="K337" s="18">
        <f t="shared" ca="1" si="35"/>
        <v>163.29600000000002</v>
      </c>
      <c r="L337" s="1"/>
      <c r="M337" s="1"/>
      <c r="N337" s="1"/>
    </row>
    <row r="338" spans="1:14" x14ac:dyDescent="0.25">
      <c r="A338">
        <v>1652</v>
      </c>
      <c r="B338" s="2">
        <v>41071</v>
      </c>
      <c r="C338" t="s">
        <v>9</v>
      </c>
      <c r="D338" t="str">
        <f t="shared" si="30"/>
        <v>Importerad</v>
      </c>
      <c r="E338" t="s">
        <v>16</v>
      </c>
      <c r="F338" s="5">
        <f t="shared" ca="1" si="31"/>
        <v>0.02</v>
      </c>
      <c r="G338">
        <v>1026</v>
      </c>
      <c r="H338" s="18">
        <f t="shared" si="32"/>
        <v>9</v>
      </c>
      <c r="I338" s="18">
        <f t="shared" si="33"/>
        <v>9234</v>
      </c>
      <c r="J338" s="18">
        <f t="shared" si="34"/>
        <v>2308.5</v>
      </c>
      <c r="K338" s="18">
        <f t="shared" ca="1" si="35"/>
        <v>184.68</v>
      </c>
      <c r="L338" s="1"/>
      <c r="M338" s="1"/>
      <c r="N338" s="1"/>
    </row>
    <row r="339" spans="1:14" x14ac:dyDescent="0.25">
      <c r="A339">
        <v>1664</v>
      </c>
      <c r="B339" s="2">
        <v>41079</v>
      </c>
      <c r="C339" t="s">
        <v>8</v>
      </c>
      <c r="D339" t="str">
        <f t="shared" si="30"/>
        <v>Importerad</v>
      </c>
      <c r="E339" t="s">
        <v>16</v>
      </c>
      <c r="F339" s="5">
        <f t="shared" ca="1" si="31"/>
        <v>0.01</v>
      </c>
      <c r="G339">
        <v>1115.1000000000001</v>
      </c>
      <c r="H339" s="18">
        <f t="shared" si="32"/>
        <v>9</v>
      </c>
      <c r="I339" s="18">
        <f t="shared" si="33"/>
        <v>10035.900000000001</v>
      </c>
      <c r="J339" s="18">
        <f t="shared" si="34"/>
        <v>2508.9750000000004</v>
      </c>
      <c r="K339" s="18">
        <f t="shared" ca="1" si="35"/>
        <v>100.35900000000002</v>
      </c>
      <c r="L339" s="1"/>
      <c r="M339" s="1"/>
      <c r="N339" s="1"/>
    </row>
    <row r="340" spans="1:14" x14ac:dyDescent="0.25">
      <c r="A340">
        <v>1668</v>
      </c>
      <c r="B340" s="2">
        <v>41081</v>
      </c>
      <c r="C340" t="s">
        <v>9</v>
      </c>
      <c r="D340" t="str">
        <f t="shared" si="30"/>
        <v>Importerad</v>
      </c>
      <c r="E340" t="s">
        <v>16</v>
      </c>
      <c r="F340" s="5">
        <f t="shared" ca="1" si="31"/>
        <v>0.03</v>
      </c>
      <c r="G340">
        <v>1223.1000000000001</v>
      </c>
      <c r="H340" s="18">
        <f t="shared" si="32"/>
        <v>9</v>
      </c>
      <c r="I340" s="18">
        <f t="shared" si="33"/>
        <v>11007.900000000001</v>
      </c>
      <c r="J340" s="18">
        <f t="shared" si="34"/>
        <v>2751.9750000000004</v>
      </c>
      <c r="K340" s="18">
        <f t="shared" ca="1" si="35"/>
        <v>330.23700000000002</v>
      </c>
      <c r="L340" s="1"/>
      <c r="M340" s="1"/>
      <c r="N340" s="1"/>
    </row>
    <row r="341" spans="1:14" x14ac:dyDescent="0.25">
      <c r="A341">
        <v>1670</v>
      </c>
      <c r="B341" s="2">
        <v>41081</v>
      </c>
      <c r="C341" t="s">
        <v>6</v>
      </c>
      <c r="D341" t="str">
        <f t="shared" si="30"/>
        <v>Importerad</v>
      </c>
      <c r="E341" t="s">
        <v>16</v>
      </c>
      <c r="F341" s="5">
        <f t="shared" ca="1" si="31"/>
        <v>0.04</v>
      </c>
      <c r="G341">
        <v>1139.4000000000001</v>
      </c>
      <c r="H341" s="18">
        <f t="shared" si="32"/>
        <v>9</v>
      </c>
      <c r="I341" s="18">
        <f t="shared" si="33"/>
        <v>10254.6</v>
      </c>
      <c r="J341" s="18">
        <f t="shared" si="34"/>
        <v>2563.65</v>
      </c>
      <c r="K341" s="18">
        <f t="shared" ca="1" si="35"/>
        <v>410.18400000000003</v>
      </c>
      <c r="L341" s="1"/>
      <c r="M341" s="1"/>
      <c r="N341" s="1"/>
    </row>
    <row r="342" spans="1:14" x14ac:dyDescent="0.25">
      <c r="A342">
        <v>1681</v>
      </c>
      <c r="B342" s="2">
        <v>41087</v>
      </c>
      <c r="C342" t="s">
        <v>0</v>
      </c>
      <c r="D342" t="str">
        <f t="shared" si="30"/>
        <v>Importerad</v>
      </c>
      <c r="E342" t="s">
        <v>16</v>
      </c>
      <c r="F342" s="5">
        <f t="shared" ca="1" si="31"/>
        <v>0.05</v>
      </c>
      <c r="G342">
        <v>908.55000000000007</v>
      </c>
      <c r="H342" s="18">
        <f t="shared" si="32"/>
        <v>9</v>
      </c>
      <c r="I342" s="18">
        <f t="shared" si="33"/>
        <v>8176.9500000000007</v>
      </c>
      <c r="J342" s="18">
        <f t="shared" si="34"/>
        <v>2044.2375000000002</v>
      </c>
      <c r="K342" s="18">
        <f t="shared" ca="1" si="35"/>
        <v>408.84750000000008</v>
      </c>
      <c r="L342" s="1"/>
      <c r="M342" s="1"/>
      <c r="N342" s="1"/>
    </row>
    <row r="343" spans="1:14" x14ac:dyDescent="0.25">
      <c r="A343">
        <v>1693</v>
      </c>
      <c r="B343" s="2">
        <v>41096</v>
      </c>
      <c r="C343" t="s">
        <v>12</v>
      </c>
      <c r="D343" t="str">
        <f t="shared" si="30"/>
        <v>Importerad</v>
      </c>
      <c r="E343" t="s">
        <v>16</v>
      </c>
      <c r="F343" s="5">
        <f t="shared" ca="1" si="31"/>
        <v>0.01</v>
      </c>
      <c r="G343">
        <v>988.2</v>
      </c>
      <c r="H343" s="18">
        <f t="shared" si="32"/>
        <v>9</v>
      </c>
      <c r="I343" s="18">
        <f t="shared" si="33"/>
        <v>8893.8000000000011</v>
      </c>
      <c r="J343" s="18">
        <f t="shared" si="34"/>
        <v>2223.4500000000003</v>
      </c>
      <c r="K343" s="18">
        <f t="shared" ca="1" si="35"/>
        <v>88.938000000000017</v>
      </c>
      <c r="L343" s="1"/>
      <c r="M343" s="1"/>
      <c r="N343" s="1"/>
    </row>
    <row r="344" spans="1:14" x14ac:dyDescent="0.25">
      <c r="A344">
        <v>1698</v>
      </c>
      <c r="B344" s="2">
        <v>41103</v>
      </c>
      <c r="C344" t="s">
        <v>5</v>
      </c>
      <c r="D344" t="str">
        <f t="shared" si="30"/>
        <v>Importerad</v>
      </c>
      <c r="E344" t="s">
        <v>16</v>
      </c>
      <c r="F344" s="5">
        <f t="shared" ca="1" si="31"/>
        <v>0.04</v>
      </c>
      <c r="G344">
        <v>276.75</v>
      </c>
      <c r="H344" s="18">
        <f t="shared" si="32"/>
        <v>9</v>
      </c>
      <c r="I344" s="18">
        <f t="shared" si="33"/>
        <v>2490.75</v>
      </c>
      <c r="J344" s="18">
        <f t="shared" si="34"/>
        <v>622.6875</v>
      </c>
      <c r="K344" s="18">
        <f t="shared" ca="1" si="35"/>
        <v>99.63</v>
      </c>
      <c r="L344" s="1"/>
      <c r="M344" s="1"/>
      <c r="N344" s="1"/>
    </row>
    <row r="345" spans="1:14" x14ac:dyDescent="0.25">
      <c r="A345">
        <v>1716</v>
      </c>
      <c r="B345" s="2">
        <v>41114</v>
      </c>
      <c r="C345" t="s">
        <v>11</v>
      </c>
      <c r="D345" t="str">
        <f t="shared" si="30"/>
        <v>Importerad</v>
      </c>
      <c r="E345" t="s">
        <v>16</v>
      </c>
      <c r="F345" s="5">
        <f t="shared" ca="1" si="31"/>
        <v>0.01</v>
      </c>
      <c r="G345">
        <v>1242</v>
      </c>
      <c r="H345" s="18">
        <f t="shared" si="32"/>
        <v>9</v>
      </c>
      <c r="I345" s="18">
        <f t="shared" si="33"/>
        <v>11178</v>
      </c>
      <c r="J345" s="18">
        <f t="shared" si="34"/>
        <v>2794.5</v>
      </c>
      <c r="K345" s="18">
        <f t="shared" ca="1" si="35"/>
        <v>111.78</v>
      </c>
      <c r="L345" s="1"/>
      <c r="M345" s="1"/>
      <c r="N345" s="1"/>
    </row>
    <row r="346" spans="1:14" x14ac:dyDescent="0.25">
      <c r="A346">
        <v>1722</v>
      </c>
      <c r="B346" s="2">
        <v>41117</v>
      </c>
      <c r="C346" t="s">
        <v>12</v>
      </c>
      <c r="D346" t="str">
        <f t="shared" si="30"/>
        <v>Importerad</v>
      </c>
      <c r="E346" t="s">
        <v>16</v>
      </c>
      <c r="F346" s="5">
        <f t="shared" ca="1" si="31"/>
        <v>0.05</v>
      </c>
      <c r="G346">
        <v>1112.4000000000001</v>
      </c>
      <c r="H346" s="18">
        <f t="shared" si="32"/>
        <v>9</v>
      </c>
      <c r="I346" s="18">
        <f t="shared" si="33"/>
        <v>10011.6</v>
      </c>
      <c r="J346" s="18">
        <f t="shared" si="34"/>
        <v>2502.9</v>
      </c>
      <c r="K346" s="18">
        <f t="shared" ca="1" si="35"/>
        <v>500.58000000000004</v>
      </c>
      <c r="L346" s="1"/>
      <c r="M346" s="1"/>
      <c r="N346" s="1"/>
    </row>
    <row r="347" spans="1:14" x14ac:dyDescent="0.25">
      <c r="A347">
        <v>1741</v>
      </c>
      <c r="B347" s="2">
        <v>41128</v>
      </c>
      <c r="C347" t="s">
        <v>7</v>
      </c>
      <c r="D347" t="str">
        <f t="shared" si="30"/>
        <v>Importerad</v>
      </c>
      <c r="E347" t="s">
        <v>16</v>
      </c>
      <c r="F347" s="5">
        <f t="shared" ca="1" si="31"/>
        <v>0.03</v>
      </c>
      <c r="G347">
        <v>1105.6500000000001</v>
      </c>
      <c r="H347" s="18">
        <f t="shared" si="32"/>
        <v>9</v>
      </c>
      <c r="I347" s="18">
        <f t="shared" si="33"/>
        <v>9950.85</v>
      </c>
      <c r="J347" s="18">
        <f t="shared" si="34"/>
        <v>2487.7125000000001</v>
      </c>
      <c r="K347" s="18">
        <f t="shared" ca="1" si="35"/>
        <v>298.52550000000002</v>
      </c>
      <c r="L347" s="1"/>
      <c r="M347" s="1"/>
      <c r="N347" s="1"/>
    </row>
    <row r="348" spans="1:14" x14ac:dyDescent="0.25">
      <c r="A348">
        <v>1743</v>
      </c>
      <c r="B348" s="2">
        <v>41130</v>
      </c>
      <c r="C348" t="s">
        <v>11</v>
      </c>
      <c r="D348" t="str">
        <f t="shared" si="30"/>
        <v>Importerad</v>
      </c>
      <c r="E348" t="s">
        <v>16</v>
      </c>
      <c r="F348" s="5">
        <f t="shared" ca="1" si="31"/>
        <v>0.03</v>
      </c>
      <c r="G348">
        <v>643.95000000000005</v>
      </c>
      <c r="H348" s="18">
        <f t="shared" si="32"/>
        <v>9</v>
      </c>
      <c r="I348" s="18">
        <f t="shared" si="33"/>
        <v>5795.55</v>
      </c>
      <c r="J348" s="18">
        <f t="shared" si="34"/>
        <v>1448.8875</v>
      </c>
      <c r="K348" s="18">
        <f t="shared" ca="1" si="35"/>
        <v>173.8665</v>
      </c>
      <c r="L348" s="1"/>
      <c r="M348" s="1"/>
      <c r="N348" s="1"/>
    </row>
    <row r="349" spans="1:14" x14ac:dyDescent="0.25">
      <c r="A349">
        <v>1747</v>
      </c>
      <c r="B349" s="2">
        <v>41134</v>
      </c>
      <c r="C349" t="s">
        <v>7</v>
      </c>
      <c r="D349" t="str">
        <f t="shared" si="30"/>
        <v>Importerad</v>
      </c>
      <c r="E349" t="s">
        <v>16</v>
      </c>
      <c r="F349" s="5">
        <f t="shared" ca="1" si="31"/>
        <v>0.01</v>
      </c>
      <c r="G349">
        <v>870.75000000000011</v>
      </c>
      <c r="H349" s="18">
        <f t="shared" si="32"/>
        <v>9</v>
      </c>
      <c r="I349" s="18">
        <f t="shared" si="33"/>
        <v>7836.7500000000009</v>
      </c>
      <c r="J349" s="18">
        <f t="shared" si="34"/>
        <v>1959.1875000000002</v>
      </c>
      <c r="K349" s="18">
        <f t="shared" ca="1" si="35"/>
        <v>78.367500000000007</v>
      </c>
      <c r="L349" s="1"/>
      <c r="M349" s="1"/>
      <c r="N349" s="1"/>
    </row>
    <row r="350" spans="1:14" x14ac:dyDescent="0.25">
      <c r="A350">
        <v>1749</v>
      </c>
      <c r="B350" s="2">
        <v>41136</v>
      </c>
      <c r="C350" t="s">
        <v>12</v>
      </c>
      <c r="D350" t="str">
        <f t="shared" si="30"/>
        <v>Importerad</v>
      </c>
      <c r="E350" t="s">
        <v>16</v>
      </c>
      <c r="F350" s="5">
        <f t="shared" ca="1" si="31"/>
        <v>0.05</v>
      </c>
      <c r="G350">
        <v>121.50000000000001</v>
      </c>
      <c r="H350" s="18">
        <f t="shared" si="32"/>
        <v>9</v>
      </c>
      <c r="I350" s="18">
        <f t="shared" si="33"/>
        <v>1093.5000000000002</v>
      </c>
      <c r="J350" s="18">
        <f t="shared" si="34"/>
        <v>273.37500000000006</v>
      </c>
      <c r="K350" s="18">
        <f t="shared" ca="1" si="35"/>
        <v>54.675000000000011</v>
      </c>
      <c r="L350" s="1"/>
      <c r="M350" s="1"/>
      <c r="N350" s="1"/>
    </row>
    <row r="351" spans="1:14" x14ac:dyDescent="0.25">
      <c r="A351">
        <v>1752</v>
      </c>
      <c r="B351" s="2">
        <v>41138</v>
      </c>
      <c r="C351" t="s">
        <v>12</v>
      </c>
      <c r="D351" t="str">
        <f t="shared" si="30"/>
        <v>Importerad</v>
      </c>
      <c r="E351" t="s">
        <v>16</v>
      </c>
      <c r="F351" s="5">
        <f t="shared" ca="1" si="31"/>
        <v>0.04</v>
      </c>
      <c r="G351">
        <v>546.75</v>
      </c>
      <c r="H351" s="18">
        <f t="shared" si="32"/>
        <v>9</v>
      </c>
      <c r="I351" s="18">
        <f t="shared" si="33"/>
        <v>4920.75</v>
      </c>
      <c r="J351" s="18">
        <f t="shared" si="34"/>
        <v>1230.1875</v>
      </c>
      <c r="K351" s="18">
        <f t="shared" ca="1" si="35"/>
        <v>196.83</v>
      </c>
      <c r="L351" s="1"/>
      <c r="M351" s="1"/>
      <c r="N351" s="1"/>
    </row>
    <row r="352" spans="1:14" x14ac:dyDescent="0.25">
      <c r="A352">
        <v>1766</v>
      </c>
      <c r="B352" s="2">
        <v>41146</v>
      </c>
      <c r="C352" t="s">
        <v>5</v>
      </c>
      <c r="D352" t="str">
        <f t="shared" si="30"/>
        <v>Importerad</v>
      </c>
      <c r="E352" t="s">
        <v>16</v>
      </c>
      <c r="F352" s="5">
        <f t="shared" ca="1" si="31"/>
        <v>0.01</v>
      </c>
      <c r="G352">
        <v>1296</v>
      </c>
      <c r="H352" s="18">
        <f t="shared" si="32"/>
        <v>9</v>
      </c>
      <c r="I352" s="18">
        <f t="shared" si="33"/>
        <v>11664</v>
      </c>
      <c r="J352" s="18">
        <f t="shared" si="34"/>
        <v>2916</v>
      </c>
      <c r="K352" s="18">
        <f t="shared" ca="1" si="35"/>
        <v>116.64</v>
      </c>
      <c r="L352" s="1"/>
      <c r="M352" s="1"/>
      <c r="N352" s="1"/>
    </row>
    <row r="353" spans="1:14" x14ac:dyDescent="0.25">
      <c r="A353">
        <v>1774</v>
      </c>
      <c r="B353" s="2">
        <v>41151</v>
      </c>
      <c r="C353" t="s">
        <v>12</v>
      </c>
      <c r="D353" t="str">
        <f t="shared" si="30"/>
        <v>Importerad</v>
      </c>
      <c r="E353" t="s">
        <v>16</v>
      </c>
      <c r="F353" s="5">
        <f t="shared" ca="1" si="31"/>
        <v>0.02</v>
      </c>
      <c r="G353">
        <v>120.15</v>
      </c>
      <c r="H353" s="18">
        <f t="shared" si="32"/>
        <v>9</v>
      </c>
      <c r="I353" s="18">
        <f t="shared" si="33"/>
        <v>1081.3500000000001</v>
      </c>
      <c r="J353" s="18">
        <f t="shared" si="34"/>
        <v>270.33750000000003</v>
      </c>
      <c r="K353" s="18">
        <f t="shared" ca="1" si="35"/>
        <v>21.627000000000002</v>
      </c>
      <c r="L353" s="1"/>
      <c r="M353" s="1"/>
      <c r="N353" s="1"/>
    </row>
    <row r="354" spans="1:14" x14ac:dyDescent="0.25">
      <c r="A354">
        <v>1781</v>
      </c>
      <c r="B354" s="2">
        <v>41156</v>
      </c>
      <c r="C354" t="s">
        <v>6</v>
      </c>
      <c r="D354" t="str">
        <f t="shared" si="30"/>
        <v>Importerad</v>
      </c>
      <c r="E354" t="s">
        <v>16</v>
      </c>
      <c r="F354" s="5">
        <f t="shared" ca="1" si="31"/>
        <v>0.04</v>
      </c>
      <c r="G354">
        <v>762.75</v>
      </c>
      <c r="H354" s="18">
        <f t="shared" si="32"/>
        <v>9</v>
      </c>
      <c r="I354" s="18">
        <f t="shared" si="33"/>
        <v>6864.75</v>
      </c>
      <c r="J354" s="18">
        <f t="shared" si="34"/>
        <v>1716.1875</v>
      </c>
      <c r="K354" s="18">
        <f t="shared" ca="1" si="35"/>
        <v>274.59000000000003</v>
      </c>
      <c r="L354" s="1"/>
      <c r="M354" s="1"/>
      <c r="N354" s="1"/>
    </row>
    <row r="355" spans="1:14" x14ac:dyDescent="0.25">
      <c r="A355">
        <v>1804</v>
      </c>
      <c r="B355" s="2">
        <v>41171</v>
      </c>
      <c r="C355" t="s">
        <v>9</v>
      </c>
      <c r="D355" t="str">
        <f t="shared" si="30"/>
        <v>Importerad</v>
      </c>
      <c r="E355" t="s">
        <v>16</v>
      </c>
      <c r="F355" s="5">
        <f t="shared" ca="1" si="31"/>
        <v>0.01</v>
      </c>
      <c r="G355">
        <v>942.30000000000007</v>
      </c>
      <c r="H355" s="18">
        <f t="shared" si="32"/>
        <v>9</v>
      </c>
      <c r="I355" s="18">
        <f t="shared" si="33"/>
        <v>8480.7000000000007</v>
      </c>
      <c r="J355" s="18">
        <f t="shared" si="34"/>
        <v>2120.1750000000002</v>
      </c>
      <c r="K355" s="18">
        <f t="shared" ca="1" si="35"/>
        <v>84.807000000000002</v>
      </c>
      <c r="L355" s="1"/>
      <c r="M355" s="1"/>
      <c r="N355" s="1"/>
    </row>
    <row r="356" spans="1:14" x14ac:dyDescent="0.25">
      <c r="A356">
        <v>1808</v>
      </c>
      <c r="B356" s="2">
        <v>41173</v>
      </c>
      <c r="C356" t="s">
        <v>0</v>
      </c>
      <c r="D356" t="str">
        <f t="shared" si="30"/>
        <v>Importerad</v>
      </c>
      <c r="E356" t="s">
        <v>16</v>
      </c>
      <c r="F356" s="5">
        <f t="shared" ca="1" si="31"/>
        <v>0.02</v>
      </c>
      <c r="G356">
        <v>434.70000000000005</v>
      </c>
      <c r="H356" s="18">
        <f t="shared" si="32"/>
        <v>9</v>
      </c>
      <c r="I356" s="18">
        <f t="shared" si="33"/>
        <v>3912.3</v>
      </c>
      <c r="J356" s="18">
        <f t="shared" si="34"/>
        <v>978.07500000000005</v>
      </c>
      <c r="K356" s="18">
        <f t="shared" ca="1" si="35"/>
        <v>78.246000000000009</v>
      </c>
      <c r="L356" s="1"/>
      <c r="M356" s="1"/>
      <c r="N356" s="1"/>
    </row>
    <row r="357" spans="1:14" x14ac:dyDescent="0.25">
      <c r="A357">
        <v>1834</v>
      </c>
      <c r="B357" s="2">
        <v>41185</v>
      </c>
      <c r="C357" t="s">
        <v>9</v>
      </c>
      <c r="D357" t="str">
        <f t="shared" si="30"/>
        <v>Importerad</v>
      </c>
      <c r="E357" t="s">
        <v>16</v>
      </c>
      <c r="F357" s="5">
        <f t="shared" ca="1" si="31"/>
        <v>0.04</v>
      </c>
      <c r="G357">
        <v>673.65000000000009</v>
      </c>
      <c r="H357" s="18">
        <f t="shared" si="32"/>
        <v>9</v>
      </c>
      <c r="I357" s="18">
        <f t="shared" si="33"/>
        <v>6062.85</v>
      </c>
      <c r="J357" s="18">
        <f t="shared" si="34"/>
        <v>1515.7125000000001</v>
      </c>
      <c r="K357" s="18">
        <f t="shared" ca="1" si="35"/>
        <v>242.51400000000001</v>
      </c>
      <c r="L357" s="1"/>
      <c r="M357" s="1"/>
      <c r="N357" s="1"/>
    </row>
    <row r="358" spans="1:14" x14ac:dyDescent="0.25">
      <c r="A358">
        <v>1851</v>
      </c>
      <c r="B358" s="2">
        <v>41194</v>
      </c>
      <c r="C358" t="s">
        <v>6</v>
      </c>
      <c r="D358" t="str">
        <f t="shared" si="30"/>
        <v>Importerad</v>
      </c>
      <c r="E358" t="s">
        <v>16</v>
      </c>
      <c r="F358" s="5">
        <f t="shared" ca="1" si="31"/>
        <v>0.01</v>
      </c>
      <c r="G358">
        <v>727.65000000000009</v>
      </c>
      <c r="H358" s="18">
        <f t="shared" si="32"/>
        <v>9</v>
      </c>
      <c r="I358" s="18">
        <f t="shared" si="33"/>
        <v>6548.85</v>
      </c>
      <c r="J358" s="18">
        <f t="shared" si="34"/>
        <v>1637.2125000000001</v>
      </c>
      <c r="K358" s="18">
        <f t="shared" ca="1" si="35"/>
        <v>65.488500000000002</v>
      </c>
      <c r="L358" s="1"/>
      <c r="M358" s="1"/>
      <c r="N358" s="1"/>
    </row>
    <row r="359" spans="1:14" x14ac:dyDescent="0.25">
      <c r="A359">
        <v>1856</v>
      </c>
      <c r="B359" s="2">
        <v>41196</v>
      </c>
      <c r="C359" t="s">
        <v>6</v>
      </c>
      <c r="D359" t="str">
        <f t="shared" si="30"/>
        <v>Importerad</v>
      </c>
      <c r="E359" t="s">
        <v>16</v>
      </c>
      <c r="F359" s="5">
        <f t="shared" ca="1" si="31"/>
        <v>0.05</v>
      </c>
      <c r="G359">
        <v>108</v>
      </c>
      <c r="H359" s="18">
        <f t="shared" si="32"/>
        <v>9</v>
      </c>
      <c r="I359" s="18">
        <f t="shared" si="33"/>
        <v>972</v>
      </c>
      <c r="J359" s="18">
        <f t="shared" si="34"/>
        <v>243</v>
      </c>
      <c r="K359" s="18">
        <f t="shared" ca="1" si="35"/>
        <v>48.6</v>
      </c>
      <c r="L359" s="1"/>
      <c r="M359" s="1"/>
      <c r="N359" s="1"/>
    </row>
    <row r="360" spans="1:14" x14ac:dyDescent="0.25">
      <c r="A360">
        <v>1863</v>
      </c>
      <c r="B360" s="2">
        <v>41198</v>
      </c>
      <c r="C360" t="s">
        <v>5</v>
      </c>
      <c r="D360" t="str">
        <f t="shared" si="30"/>
        <v>Importerad</v>
      </c>
      <c r="E360" t="s">
        <v>16</v>
      </c>
      <c r="F360" s="5">
        <f t="shared" ca="1" si="31"/>
        <v>0.02</v>
      </c>
      <c r="G360">
        <v>874.80000000000007</v>
      </c>
      <c r="H360" s="18">
        <f t="shared" si="32"/>
        <v>9</v>
      </c>
      <c r="I360" s="18">
        <f t="shared" si="33"/>
        <v>7873.2000000000007</v>
      </c>
      <c r="J360" s="18">
        <f t="shared" si="34"/>
        <v>1968.3000000000002</v>
      </c>
      <c r="K360" s="18">
        <f t="shared" ca="1" si="35"/>
        <v>157.46400000000003</v>
      </c>
      <c r="L360" s="1"/>
      <c r="M360" s="1"/>
      <c r="N360" s="1"/>
    </row>
    <row r="361" spans="1:14" x14ac:dyDescent="0.25">
      <c r="A361">
        <v>1875</v>
      </c>
      <c r="B361" s="2">
        <v>41203</v>
      </c>
      <c r="C361" t="s">
        <v>8</v>
      </c>
      <c r="D361" t="str">
        <f t="shared" si="30"/>
        <v>Importerad</v>
      </c>
      <c r="E361" t="s">
        <v>16</v>
      </c>
      <c r="F361" s="5">
        <f t="shared" ca="1" si="31"/>
        <v>0.05</v>
      </c>
      <c r="G361">
        <v>986.85</v>
      </c>
      <c r="H361" s="18">
        <f t="shared" si="32"/>
        <v>9</v>
      </c>
      <c r="I361" s="18">
        <f t="shared" si="33"/>
        <v>8881.65</v>
      </c>
      <c r="J361" s="18">
        <f t="shared" si="34"/>
        <v>2220.4124999999999</v>
      </c>
      <c r="K361" s="18">
        <f t="shared" ca="1" si="35"/>
        <v>444.08249999999998</v>
      </c>
      <c r="L361" s="1"/>
      <c r="M361" s="1"/>
      <c r="N361" s="1"/>
    </row>
    <row r="362" spans="1:14" x14ac:dyDescent="0.25">
      <c r="A362">
        <v>1888</v>
      </c>
      <c r="B362" s="2">
        <v>41209</v>
      </c>
      <c r="C362" t="s">
        <v>6</v>
      </c>
      <c r="D362" t="str">
        <f t="shared" si="30"/>
        <v>Importerad</v>
      </c>
      <c r="E362" t="s">
        <v>16</v>
      </c>
      <c r="F362" s="5">
        <f t="shared" ca="1" si="31"/>
        <v>0.02</v>
      </c>
      <c r="G362">
        <v>342.90000000000003</v>
      </c>
      <c r="H362" s="18">
        <f t="shared" si="32"/>
        <v>9</v>
      </c>
      <c r="I362" s="18">
        <f t="shared" si="33"/>
        <v>3086.1000000000004</v>
      </c>
      <c r="J362" s="18">
        <f t="shared" si="34"/>
        <v>771.52500000000009</v>
      </c>
      <c r="K362" s="18">
        <f t="shared" ca="1" si="35"/>
        <v>61.722000000000008</v>
      </c>
      <c r="L362" s="1"/>
      <c r="M362" s="1"/>
      <c r="N362" s="1"/>
    </row>
    <row r="363" spans="1:14" x14ac:dyDescent="0.25">
      <c r="A363">
        <v>1909</v>
      </c>
      <c r="B363" s="2">
        <v>41223</v>
      </c>
      <c r="C363" t="s">
        <v>0</v>
      </c>
      <c r="D363" t="str">
        <f t="shared" si="30"/>
        <v>Importerad</v>
      </c>
      <c r="E363" t="s">
        <v>16</v>
      </c>
      <c r="F363" s="5">
        <f t="shared" ca="1" si="31"/>
        <v>0.03</v>
      </c>
      <c r="G363">
        <v>234.9</v>
      </c>
      <c r="H363" s="18">
        <f t="shared" si="32"/>
        <v>9</v>
      </c>
      <c r="I363" s="18">
        <f t="shared" si="33"/>
        <v>2114.1</v>
      </c>
      <c r="J363" s="18">
        <f t="shared" si="34"/>
        <v>528.52499999999998</v>
      </c>
      <c r="K363" s="18">
        <f t="shared" ca="1" si="35"/>
        <v>63.422999999999995</v>
      </c>
      <c r="L363" s="1"/>
      <c r="M363" s="1"/>
      <c r="N363" s="1"/>
    </row>
    <row r="364" spans="1:14" x14ac:dyDescent="0.25">
      <c r="A364">
        <v>1910</v>
      </c>
      <c r="B364" s="2">
        <v>41225</v>
      </c>
      <c r="C364" t="s">
        <v>9</v>
      </c>
      <c r="D364" t="str">
        <f t="shared" si="30"/>
        <v>Importerad</v>
      </c>
      <c r="E364" t="s">
        <v>16</v>
      </c>
      <c r="F364" s="5">
        <f t="shared" ca="1" si="31"/>
        <v>0.03</v>
      </c>
      <c r="G364">
        <v>122.85000000000001</v>
      </c>
      <c r="H364" s="18">
        <f t="shared" si="32"/>
        <v>9</v>
      </c>
      <c r="I364" s="18">
        <f t="shared" si="33"/>
        <v>1105.6500000000001</v>
      </c>
      <c r="J364" s="18">
        <f t="shared" si="34"/>
        <v>276.41250000000002</v>
      </c>
      <c r="K364" s="18">
        <f t="shared" ca="1" si="35"/>
        <v>33.169499999999999</v>
      </c>
      <c r="L364" s="1"/>
      <c r="M364" s="1"/>
      <c r="N364" s="1"/>
    </row>
    <row r="365" spans="1:14" x14ac:dyDescent="0.25">
      <c r="A365">
        <v>1915</v>
      </c>
      <c r="B365" s="2">
        <v>41227</v>
      </c>
      <c r="C365" t="s">
        <v>10</v>
      </c>
      <c r="D365" t="str">
        <f t="shared" si="30"/>
        <v>Importerad</v>
      </c>
      <c r="E365" t="s">
        <v>16</v>
      </c>
      <c r="F365" s="5">
        <f t="shared" ca="1" si="31"/>
        <v>0.02</v>
      </c>
      <c r="G365">
        <v>233.55</v>
      </c>
      <c r="H365" s="18">
        <f t="shared" si="32"/>
        <v>9</v>
      </c>
      <c r="I365" s="18">
        <f t="shared" si="33"/>
        <v>2101.9500000000003</v>
      </c>
      <c r="J365" s="18">
        <f t="shared" si="34"/>
        <v>525.48750000000007</v>
      </c>
      <c r="K365" s="18">
        <f t="shared" ca="1" si="35"/>
        <v>42.039000000000009</v>
      </c>
      <c r="L365" s="1"/>
      <c r="M365" s="1"/>
      <c r="N365" s="1"/>
    </row>
    <row r="366" spans="1:14" x14ac:dyDescent="0.25">
      <c r="A366">
        <v>1935</v>
      </c>
      <c r="B366" s="2">
        <v>41240</v>
      </c>
      <c r="C366" t="s">
        <v>5</v>
      </c>
      <c r="D366" t="str">
        <f t="shared" si="30"/>
        <v>Importerad</v>
      </c>
      <c r="E366" t="s">
        <v>16</v>
      </c>
      <c r="F366" s="5">
        <f t="shared" ca="1" si="31"/>
        <v>0.03</v>
      </c>
      <c r="G366">
        <v>1237.95</v>
      </c>
      <c r="H366" s="18">
        <f t="shared" si="32"/>
        <v>9</v>
      </c>
      <c r="I366" s="18">
        <f t="shared" si="33"/>
        <v>11141.550000000001</v>
      </c>
      <c r="J366" s="18">
        <f t="shared" si="34"/>
        <v>2785.3875000000003</v>
      </c>
      <c r="K366" s="18">
        <f t="shared" ca="1" si="35"/>
        <v>334.24650000000003</v>
      </c>
      <c r="L366" s="1"/>
      <c r="M366" s="1"/>
      <c r="N366" s="1"/>
    </row>
    <row r="367" spans="1:14" x14ac:dyDescent="0.25">
      <c r="A367">
        <v>1939</v>
      </c>
      <c r="B367" s="2">
        <v>41241</v>
      </c>
      <c r="C367" t="s">
        <v>5</v>
      </c>
      <c r="D367" t="str">
        <f t="shared" si="30"/>
        <v>Importerad</v>
      </c>
      <c r="E367" t="s">
        <v>16</v>
      </c>
      <c r="F367" s="5">
        <f t="shared" ca="1" si="31"/>
        <v>0.03</v>
      </c>
      <c r="G367">
        <v>904.50000000000011</v>
      </c>
      <c r="H367" s="18">
        <f t="shared" si="32"/>
        <v>9</v>
      </c>
      <c r="I367" s="18">
        <f t="shared" si="33"/>
        <v>8140.5000000000009</v>
      </c>
      <c r="J367" s="18">
        <f t="shared" si="34"/>
        <v>2035.1250000000002</v>
      </c>
      <c r="K367" s="18">
        <f t="shared" ca="1" si="35"/>
        <v>244.21500000000003</v>
      </c>
      <c r="L367" s="1"/>
      <c r="M367" s="1"/>
      <c r="N367" s="1"/>
    </row>
    <row r="368" spans="1:14" x14ac:dyDescent="0.25">
      <c r="A368">
        <v>1945</v>
      </c>
      <c r="B368" s="2">
        <v>41245</v>
      </c>
      <c r="C368" t="s">
        <v>5</v>
      </c>
      <c r="D368" t="str">
        <f t="shared" si="30"/>
        <v>Importerad</v>
      </c>
      <c r="E368" t="s">
        <v>16</v>
      </c>
      <c r="F368" s="5">
        <f t="shared" ca="1" si="31"/>
        <v>0.03</v>
      </c>
      <c r="G368">
        <v>672.30000000000007</v>
      </c>
      <c r="H368" s="18">
        <f t="shared" si="32"/>
        <v>9</v>
      </c>
      <c r="I368" s="18">
        <f t="shared" si="33"/>
        <v>6050.7000000000007</v>
      </c>
      <c r="J368" s="18">
        <f t="shared" si="34"/>
        <v>1512.6750000000002</v>
      </c>
      <c r="K368" s="18">
        <f t="shared" ca="1" si="35"/>
        <v>181.52100000000002</v>
      </c>
      <c r="L368" s="1"/>
      <c r="M368" s="1"/>
      <c r="N368" s="1"/>
    </row>
    <row r="369" spans="1:14" x14ac:dyDescent="0.25">
      <c r="A369">
        <v>1959</v>
      </c>
      <c r="B369" s="2">
        <v>41253</v>
      </c>
      <c r="C369" t="s">
        <v>8</v>
      </c>
      <c r="D369" t="str">
        <f t="shared" si="30"/>
        <v>Importerad</v>
      </c>
      <c r="E369" t="s">
        <v>16</v>
      </c>
      <c r="F369" s="5">
        <f t="shared" ca="1" si="31"/>
        <v>0.03</v>
      </c>
      <c r="G369">
        <v>1177.2</v>
      </c>
      <c r="H369" s="18">
        <f t="shared" si="32"/>
        <v>9</v>
      </c>
      <c r="I369" s="18">
        <f t="shared" si="33"/>
        <v>10594.800000000001</v>
      </c>
      <c r="J369" s="18">
        <f t="shared" si="34"/>
        <v>2648.7000000000003</v>
      </c>
      <c r="K369" s="18">
        <f t="shared" ca="1" si="35"/>
        <v>317.84399999999999</v>
      </c>
      <c r="L369" s="1"/>
      <c r="M369" s="1"/>
      <c r="N369" s="1"/>
    </row>
    <row r="370" spans="1:14" x14ac:dyDescent="0.25">
      <c r="A370">
        <v>1960</v>
      </c>
      <c r="B370" s="2">
        <v>41254</v>
      </c>
      <c r="C370" t="s">
        <v>11</v>
      </c>
      <c r="D370" t="str">
        <f t="shared" si="30"/>
        <v>Importerad</v>
      </c>
      <c r="E370" t="s">
        <v>16</v>
      </c>
      <c r="F370" s="5">
        <f t="shared" ca="1" si="31"/>
        <v>0.01</v>
      </c>
      <c r="G370">
        <v>923.40000000000009</v>
      </c>
      <c r="H370" s="18">
        <f t="shared" si="32"/>
        <v>9</v>
      </c>
      <c r="I370" s="18">
        <f t="shared" si="33"/>
        <v>8310.6</v>
      </c>
      <c r="J370" s="18">
        <f t="shared" si="34"/>
        <v>2077.65</v>
      </c>
      <c r="K370" s="18">
        <f t="shared" ca="1" si="35"/>
        <v>83.106000000000009</v>
      </c>
      <c r="L370" s="1"/>
      <c r="M370" s="1"/>
      <c r="N370" s="1"/>
    </row>
    <row r="371" spans="1:14" x14ac:dyDescent="0.25">
      <c r="A371">
        <v>1964</v>
      </c>
      <c r="B371" s="2">
        <v>41255</v>
      </c>
      <c r="C371" t="s">
        <v>0</v>
      </c>
      <c r="D371" t="str">
        <f t="shared" si="30"/>
        <v>Importerad</v>
      </c>
      <c r="E371" t="s">
        <v>16</v>
      </c>
      <c r="F371" s="5">
        <f t="shared" ca="1" si="31"/>
        <v>0.05</v>
      </c>
      <c r="G371">
        <v>857.25</v>
      </c>
      <c r="H371" s="18">
        <f t="shared" si="32"/>
        <v>9</v>
      </c>
      <c r="I371" s="18">
        <f t="shared" si="33"/>
        <v>7715.25</v>
      </c>
      <c r="J371" s="18">
        <f t="shared" si="34"/>
        <v>1928.8125</v>
      </c>
      <c r="K371" s="18">
        <f t="shared" ca="1" si="35"/>
        <v>385.76250000000005</v>
      </c>
      <c r="L371" s="1"/>
      <c r="M371" s="1"/>
      <c r="N371" s="1"/>
    </row>
    <row r="372" spans="1:14" x14ac:dyDescent="0.25">
      <c r="A372">
        <v>1977</v>
      </c>
      <c r="B372" s="2">
        <v>41261</v>
      </c>
      <c r="C372" t="s">
        <v>8</v>
      </c>
      <c r="D372" t="str">
        <f t="shared" si="30"/>
        <v>Importerad</v>
      </c>
      <c r="E372" t="s">
        <v>16</v>
      </c>
      <c r="F372" s="5">
        <f t="shared" ca="1" si="31"/>
        <v>0.05</v>
      </c>
      <c r="G372">
        <v>772.2</v>
      </c>
      <c r="H372" s="18">
        <f t="shared" si="32"/>
        <v>9</v>
      </c>
      <c r="I372" s="18">
        <f t="shared" si="33"/>
        <v>6949.8</v>
      </c>
      <c r="J372" s="18">
        <f t="shared" si="34"/>
        <v>1737.45</v>
      </c>
      <c r="K372" s="18">
        <f t="shared" ca="1" si="35"/>
        <v>347.49</v>
      </c>
      <c r="L372" s="1"/>
      <c r="M372" s="1"/>
      <c r="N372" s="1"/>
    </row>
    <row r="373" spans="1:14" x14ac:dyDescent="0.25">
      <c r="A373">
        <v>1987</v>
      </c>
      <c r="B373" s="2">
        <v>41266</v>
      </c>
      <c r="C373" t="s">
        <v>9</v>
      </c>
      <c r="D373" t="str">
        <f t="shared" si="30"/>
        <v>Importerad</v>
      </c>
      <c r="E373" t="s">
        <v>16</v>
      </c>
      <c r="F373" s="5">
        <f t="shared" ca="1" si="31"/>
        <v>0.03</v>
      </c>
      <c r="G373">
        <v>398.25</v>
      </c>
      <c r="H373" s="18">
        <f t="shared" si="32"/>
        <v>9</v>
      </c>
      <c r="I373" s="18">
        <f t="shared" si="33"/>
        <v>3584.25</v>
      </c>
      <c r="J373" s="18">
        <f t="shared" si="34"/>
        <v>896.0625</v>
      </c>
      <c r="K373" s="18">
        <f t="shared" ca="1" si="35"/>
        <v>107.52749999999999</v>
      </c>
      <c r="L373" s="1"/>
      <c r="M373" s="1"/>
      <c r="N373" s="1"/>
    </row>
    <row r="374" spans="1:14" x14ac:dyDescent="0.25">
      <c r="A374">
        <v>1993</v>
      </c>
      <c r="B374" s="2">
        <v>41270</v>
      </c>
      <c r="C374" t="s">
        <v>6</v>
      </c>
      <c r="D374" t="str">
        <f t="shared" si="30"/>
        <v>Importerad</v>
      </c>
      <c r="E374" t="s">
        <v>16</v>
      </c>
      <c r="F374" s="5">
        <f t="shared" ca="1" si="31"/>
        <v>0.05</v>
      </c>
      <c r="G374">
        <v>171.45000000000002</v>
      </c>
      <c r="H374" s="18">
        <f t="shared" si="32"/>
        <v>9</v>
      </c>
      <c r="I374" s="18">
        <f t="shared" si="33"/>
        <v>1543.0500000000002</v>
      </c>
      <c r="J374" s="18">
        <f t="shared" si="34"/>
        <v>385.76250000000005</v>
      </c>
      <c r="K374" s="18">
        <f t="shared" ca="1" si="35"/>
        <v>77.152500000000018</v>
      </c>
      <c r="L374" s="1"/>
      <c r="M374" s="1"/>
      <c r="N374" s="1"/>
    </row>
    <row r="375" spans="1:14" x14ac:dyDescent="0.25">
      <c r="A375">
        <v>1996</v>
      </c>
      <c r="B375" s="2">
        <v>41272</v>
      </c>
      <c r="C375" t="s">
        <v>12</v>
      </c>
      <c r="D375" t="str">
        <f t="shared" si="30"/>
        <v>Importerad</v>
      </c>
      <c r="E375" t="s">
        <v>16</v>
      </c>
      <c r="F375" s="5">
        <f t="shared" ca="1" si="31"/>
        <v>0.02</v>
      </c>
      <c r="G375">
        <v>1343.25</v>
      </c>
      <c r="H375" s="18">
        <f t="shared" si="32"/>
        <v>9</v>
      </c>
      <c r="I375" s="18">
        <f t="shared" si="33"/>
        <v>12089.25</v>
      </c>
      <c r="J375" s="18">
        <f t="shared" si="34"/>
        <v>3022.3125</v>
      </c>
      <c r="K375" s="18">
        <f t="shared" ca="1" si="35"/>
        <v>241.785</v>
      </c>
      <c r="L375" s="1"/>
      <c r="M375" s="1"/>
      <c r="N375" s="1"/>
    </row>
    <row r="376" spans="1:14" x14ac:dyDescent="0.25">
      <c r="A376">
        <v>11</v>
      </c>
      <c r="B376" s="2">
        <v>40182</v>
      </c>
      <c r="C376" t="s">
        <v>0</v>
      </c>
      <c r="D376" t="str">
        <f t="shared" si="30"/>
        <v>EU-producerad</v>
      </c>
      <c r="E376" t="s">
        <v>17</v>
      </c>
      <c r="F376" s="5">
        <f t="shared" ca="1" si="31"/>
        <v>0.04</v>
      </c>
      <c r="G376">
        <v>138.75</v>
      </c>
      <c r="H376" s="18">
        <f t="shared" si="32"/>
        <v>13</v>
      </c>
      <c r="I376" s="18">
        <f t="shared" si="33"/>
        <v>1803.75</v>
      </c>
      <c r="J376" s="18">
        <f t="shared" si="34"/>
        <v>450.9375</v>
      </c>
      <c r="K376" s="18">
        <f t="shared" ca="1" si="35"/>
        <v>72.150000000000006</v>
      </c>
      <c r="L376" s="1"/>
      <c r="M376" s="1"/>
      <c r="N376" s="1"/>
    </row>
    <row r="377" spans="1:14" x14ac:dyDescent="0.25">
      <c r="A377">
        <v>32</v>
      </c>
      <c r="B377" s="2">
        <v>40194</v>
      </c>
      <c r="C377" t="s">
        <v>9</v>
      </c>
      <c r="D377" t="str">
        <f t="shared" si="30"/>
        <v>EU-producerad</v>
      </c>
      <c r="E377" t="s">
        <v>17</v>
      </c>
      <c r="F377" s="5">
        <f t="shared" ca="1" si="31"/>
        <v>0.01</v>
      </c>
      <c r="G377">
        <v>158.25</v>
      </c>
      <c r="H377" s="18">
        <f t="shared" si="32"/>
        <v>13</v>
      </c>
      <c r="I377" s="18">
        <f t="shared" si="33"/>
        <v>2057.25</v>
      </c>
      <c r="J377" s="18">
        <f t="shared" si="34"/>
        <v>514.3125</v>
      </c>
      <c r="K377" s="18">
        <f t="shared" ca="1" si="35"/>
        <v>20.572500000000002</v>
      </c>
      <c r="L377" s="1"/>
      <c r="M377" s="1"/>
      <c r="N377" s="1"/>
    </row>
    <row r="378" spans="1:14" x14ac:dyDescent="0.25">
      <c r="A378">
        <v>33</v>
      </c>
      <c r="B378" s="2">
        <v>40194</v>
      </c>
      <c r="C378" t="s">
        <v>8</v>
      </c>
      <c r="D378" t="str">
        <f t="shared" si="30"/>
        <v>EU-producerad</v>
      </c>
      <c r="E378" t="s">
        <v>17</v>
      </c>
      <c r="F378" s="5">
        <f t="shared" ca="1" si="31"/>
        <v>0.04</v>
      </c>
      <c r="G378">
        <v>161.25</v>
      </c>
      <c r="H378" s="18">
        <f t="shared" si="32"/>
        <v>13</v>
      </c>
      <c r="I378" s="18">
        <f t="shared" si="33"/>
        <v>2096.25</v>
      </c>
      <c r="J378" s="18">
        <f t="shared" si="34"/>
        <v>524.0625</v>
      </c>
      <c r="K378" s="18">
        <f t="shared" ca="1" si="35"/>
        <v>83.850000000000009</v>
      </c>
      <c r="L378" s="1"/>
      <c r="M378" s="1"/>
      <c r="N378" s="1"/>
    </row>
    <row r="379" spans="1:14" x14ac:dyDescent="0.25">
      <c r="A379">
        <v>57</v>
      </c>
      <c r="B379" s="2">
        <v>40209</v>
      </c>
      <c r="C379" t="s">
        <v>7</v>
      </c>
      <c r="D379" t="str">
        <f t="shared" si="30"/>
        <v>EU-producerad</v>
      </c>
      <c r="E379" t="s">
        <v>17</v>
      </c>
      <c r="F379" s="5">
        <f t="shared" ca="1" si="31"/>
        <v>0.02</v>
      </c>
      <c r="G379">
        <v>88.5</v>
      </c>
      <c r="H379" s="18">
        <f t="shared" si="32"/>
        <v>13</v>
      </c>
      <c r="I379" s="18">
        <f t="shared" si="33"/>
        <v>1150.5</v>
      </c>
      <c r="J379" s="18">
        <f t="shared" si="34"/>
        <v>287.625</v>
      </c>
      <c r="K379" s="18">
        <f t="shared" ca="1" si="35"/>
        <v>23.01</v>
      </c>
      <c r="L379" s="1"/>
      <c r="M379" s="1"/>
      <c r="N379" s="1"/>
    </row>
    <row r="380" spans="1:14" x14ac:dyDescent="0.25">
      <c r="A380">
        <v>66</v>
      </c>
      <c r="B380" s="2">
        <v>40214</v>
      </c>
      <c r="C380" t="s">
        <v>9</v>
      </c>
      <c r="D380" t="str">
        <f t="shared" si="30"/>
        <v>EU-producerad</v>
      </c>
      <c r="E380" t="s">
        <v>17</v>
      </c>
      <c r="F380" s="5">
        <f t="shared" ca="1" si="31"/>
        <v>0.02</v>
      </c>
      <c r="G380">
        <v>305.25</v>
      </c>
      <c r="H380" s="18">
        <f t="shared" si="32"/>
        <v>13</v>
      </c>
      <c r="I380" s="18">
        <f t="shared" si="33"/>
        <v>3968.25</v>
      </c>
      <c r="J380" s="18">
        <f t="shared" si="34"/>
        <v>992.0625</v>
      </c>
      <c r="K380" s="18">
        <f t="shared" ca="1" si="35"/>
        <v>79.364999999999995</v>
      </c>
      <c r="L380" s="1"/>
      <c r="M380" s="1"/>
      <c r="N380" s="1"/>
    </row>
    <row r="381" spans="1:14" x14ac:dyDescent="0.25">
      <c r="A381">
        <v>83</v>
      </c>
      <c r="B381" s="2">
        <v>40224</v>
      </c>
      <c r="C381" t="s">
        <v>0</v>
      </c>
      <c r="D381" t="str">
        <f t="shared" si="30"/>
        <v>EU-producerad</v>
      </c>
      <c r="E381" t="s">
        <v>17</v>
      </c>
      <c r="F381" s="5">
        <f t="shared" ca="1" si="31"/>
        <v>0.04</v>
      </c>
      <c r="G381">
        <v>216</v>
      </c>
      <c r="H381" s="18">
        <f t="shared" si="32"/>
        <v>13</v>
      </c>
      <c r="I381" s="18">
        <f t="shared" si="33"/>
        <v>2808</v>
      </c>
      <c r="J381" s="18">
        <f t="shared" si="34"/>
        <v>702</v>
      </c>
      <c r="K381" s="18">
        <f t="shared" ca="1" si="35"/>
        <v>112.32000000000001</v>
      </c>
      <c r="L381" s="1"/>
      <c r="M381" s="1"/>
      <c r="N381" s="1"/>
    </row>
    <row r="382" spans="1:14" x14ac:dyDescent="0.25">
      <c r="A382">
        <v>111</v>
      </c>
      <c r="B382" s="2">
        <v>40239</v>
      </c>
      <c r="C382" t="s">
        <v>5</v>
      </c>
      <c r="D382" t="str">
        <f t="shared" si="30"/>
        <v>EU-producerad</v>
      </c>
      <c r="E382" t="s">
        <v>17</v>
      </c>
      <c r="F382" s="5">
        <f t="shared" ca="1" si="31"/>
        <v>0.04</v>
      </c>
      <c r="G382">
        <v>21</v>
      </c>
      <c r="H382" s="18">
        <f t="shared" si="32"/>
        <v>13</v>
      </c>
      <c r="I382" s="18">
        <f t="shared" si="33"/>
        <v>273</v>
      </c>
      <c r="J382" s="18">
        <f t="shared" si="34"/>
        <v>68.25</v>
      </c>
      <c r="K382" s="18">
        <f t="shared" ca="1" si="35"/>
        <v>10.92</v>
      </c>
      <c r="L382" s="1"/>
      <c r="M382" s="1"/>
      <c r="N382" s="1"/>
    </row>
    <row r="383" spans="1:14" x14ac:dyDescent="0.25">
      <c r="A383">
        <v>116</v>
      </c>
      <c r="B383" s="2">
        <v>40240</v>
      </c>
      <c r="C383" t="s">
        <v>10</v>
      </c>
      <c r="D383" t="str">
        <f t="shared" si="30"/>
        <v>EU-producerad</v>
      </c>
      <c r="E383" t="s">
        <v>17</v>
      </c>
      <c r="F383" s="5">
        <f t="shared" ca="1" si="31"/>
        <v>0.01</v>
      </c>
      <c r="G383">
        <v>587.25</v>
      </c>
      <c r="H383" s="18">
        <f t="shared" si="32"/>
        <v>13</v>
      </c>
      <c r="I383" s="18">
        <f t="shared" si="33"/>
        <v>7634.25</v>
      </c>
      <c r="J383" s="18">
        <f t="shared" si="34"/>
        <v>1908.5625</v>
      </c>
      <c r="K383" s="18">
        <f t="shared" ca="1" si="35"/>
        <v>76.342500000000001</v>
      </c>
      <c r="L383" s="1"/>
      <c r="M383" s="1"/>
      <c r="N383" s="1"/>
    </row>
    <row r="384" spans="1:14" x14ac:dyDescent="0.25">
      <c r="A384">
        <v>117</v>
      </c>
      <c r="B384" s="2">
        <v>40241</v>
      </c>
      <c r="C384" t="s">
        <v>8</v>
      </c>
      <c r="D384" t="str">
        <f t="shared" si="30"/>
        <v>EU-producerad</v>
      </c>
      <c r="E384" t="s">
        <v>17</v>
      </c>
      <c r="F384" s="5">
        <f t="shared" ca="1" si="31"/>
        <v>0.01</v>
      </c>
      <c r="G384">
        <v>39</v>
      </c>
      <c r="H384" s="18">
        <f t="shared" si="32"/>
        <v>13</v>
      </c>
      <c r="I384" s="18">
        <f t="shared" si="33"/>
        <v>507</v>
      </c>
      <c r="J384" s="18">
        <f t="shared" si="34"/>
        <v>126.75</v>
      </c>
      <c r="K384" s="18">
        <f t="shared" ca="1" si="35"/>
        <v>5.07</v>
      </c>
      <c r="L384" s="1"/>
      <c r="M384" s="1"/>
      <c r="N384" s="1"/>
    </row>
    <row r="385" spans="1:14" x14ac:dyDescent="0.25">
      <c r="A385">
        <v>135</v>
      </c>
      <c r="B385" s="2">
        <v>40253</v>
      </c>
      <c r="C385" t="s">
        <v>9</v>
      </c>
      <c r="D385" t="str">
        <f t="shared" si="30"/>
        <v>EU-producerad</v>
      </c>
      <c r="E385" t="s">
        <v>17</v>
      </c>
      <c r="F385" s="5">
        <f t="shared" ca="1" si="31"/>
        <v>0.01</v>
      </c>
      <c r="G385">
        <v>264</v>
      </c>
      <c r="H385" s="18">
        <f t="shared" si="32"/>
        <v>13</v>
      </c>
      <c r="I385" s="18">
        <f t="shared" si="33"/>
        <v>3432</v>
      </c>
      <c r="J385" s="18">
        <f t="shared" si="34"/>
        <v>858</v>
      </c>
      <c r="K385" s="18">
        <f t="shared" ca="1" si="35"/>
        <v>34.32</v>
      </c>
      <c r="L385" s="1"/>
      <c r="M385" s="1"/>
      <c r="N385" s="1"/>
    </row>
    <row r="386" spans="1:14" x14ac:dyDescent="0.25">
      <c r="A386">
        <v>150</v>
      </c>
      <c r="B386" s="2">
        <v>40259</v>
      </c>
      <c r="C386" t="s">
        <v>0</v>
      </c>
      <c r="D386" t="str">
        <f t="shared" ref="D386:D449" si="36">INDEX($Q$2:$Q$11,MATCH(E386,$R$2:$R$11,0),0,1)</f>
        <v>EU-producerad</v>
      </c>
      <c r="E386" t="s">
        <v>17</v>
      </c>
      <c r="F386" s="5">
        <f t="shared" ref="F386:F449" ca="1" si="37">ROUND(RANDBETWEEN(1,5)/100,3)</f>
        <v>0.01</v>
      </c>
      <c r="G386">
        <v>716.25</v>
      </c>
      <c r="H386" s="18">
        <f t="shared" ref="H386:H449" si="38">VLOOKUP(E386,$R$2:$S$11,2,FALSE)</f>
        <v>13</v>
      </c>
      <c r="I386" s="18">
        <f t="shared" ref="I386:I449" si="39">G386*H386</f>
        <v>9311.25</v>
      </c>
      <c r="J386" s="18">
        <f t="shared" ref="J386:J449" si="40">I386*25%</f>
        <v>2327.8125</v>
      </c>
      <c r="K386" s="18">
        <f t="shared" ref="K386:K449" ca="1" si="41">I386*F386</f>
        <v>93.112499999999997</v>
      </c>
      <c r="L386" s="1"/>
      <c r="M386" s="1"/>
      <c r="N386" s="1"/>
    </row>
    <row r="387" spans="1:14" x14ac:dyDescent="0.25">
      <c r="A387">
        <v>163</v>
      </c>
      <c r="B387" s="2">
        <v>40265</v>
      </c>
      <c r="C387" t="s">
        <v>10</v>
      </c>
      <c r="D387" t="str">
        <f t="shared" si="36"/>
        <v>EU-producerad</v>
      </c>
      <c r="E387" t="s">
        <v>17</v>
      </c>
      <c r="F387" s="5">
        <f t="shared" ca="1" si="37"/>
        <v>0.02</v>
      </c>
      <c r="G387">
        <v>246.75</v>
      </c>
      <c r="H387" s="18">
        <f t="shared" si="38"/>
        <v>13</v>
      </c>
      <c r="I387" s="18">
        <f t="shared" si="39"/>
        <v>3207.75</v>
      </c>
      <c r="J387" s="18">
        <f t="shared" si="40"/>
        <v>801.9375</v>
      </c>
      <c r="K387" s="18">
        <f t="shared" ca="1" si="41"/>
        <v>64.155000000000001</v>
      </c>
      <c r="L387" s="1"/>
      <c r="M387" s="1"/>
      <c r="N387" s="1"/>
    </row>
    <row r="388" spans="1:14" x14ac:dyDescent="0.25">
      <c r="A388">
        <v>175</v>
      </c>
      <c r="B388" s="2">
        <v>40270</v>
      </c>
      <c r="C388" t="s">
        <v>9</v>
      </c>
      <c r="D388" t="str">
        <f t="shared" si="36"/>
        <v>EU-producerad</v>
      </c>
      <c r="E388" t="s">
        <v>17</v>
      </c>
      <c r="F388" s="5">
        <f t="shared" ca="1" si="37"/>
        <v>0.01</v>
      </c>
      <c r="G388">
        <v>550.5</v>
      </c>
      <c r="H388" s="18">
        <f t="shared" si="38"/>
        <v>13</v>
      </c>
      <c r="I388" s="18">
        <f t="shared" si="39"/>
        <v>7156.5</v>
      </c>
      <c r="J388" s="18">
        <f t="shared" si="40"/>
        <v>1789.125</v>
      </c>
      <c r="K388" s="18">
        <f t="shared" ca="1" si="41"/>
        <v>71.564999999999998</v>
      </c>
      <c r="L388" s="1"/>
      <c r="M388" s="1"/>
      <c r="N388" s="1"/>
    </row>
    <row r="389" spans="1:14" x14ac:dyDescent="0.25">
      <c r="A389">
        <v>184</v>
      </c>
      <c r="B389" s="2">
        <v>40275</v>
      </c>
      <c r="C389" t="s">
        <v>0</v>
      </c>
      <c r="D389" t="str">
        <f t="shared" si="36"/>
        <v>EU-producerad</v>
      </c>
      <c r="E389" t="s">
        <v>17</v>
      </c>
      <c r="F389" s="5">
        <f t="shared" ca="1" si="37"/>
        <v>0.01</v>
      </c>
      <c r="G389">
        <v>183</v>
      </c>
      <c r="H389" s="18">
        <f t="shared" si="38"/>
        <v>13</v>
      </c>
      <c r="I389" s="18">
        <f t="shared" si="39"/>
        <v>2379</v>
      </c>
      <c r="J389" s="18">
        <f t="shared" si="40"/>
        <v>594.75</v>
      </c>
      <c r="K389" s="18">
        <f t="shared" ca="1" si="41"/>
        <v>23.79</v>
      </c>
      <c r="L389" s="1"/>
      <c r="M389" s="1"/>
      <c r="N389" s="1"/>
    </row>
    <row r="390" spans="1:14" x14ac:dyDescent="0.25">
      <c r="A390">
        <v>185</v>
      </c>
      <c r="B390" s="2">
        <v>40275</v>
      </c>
      <c r="C390" t="s">
        <v>5</v>
      </c>
      <c r="D390" t="str">
        <f t="shared" si="36"/>
        <v>EU-producerad</v>
      </c>
      <c r="E390" t="s">
        <v>17</v>
      </c>
      <c r="F390" s="5">
        <f t="shared" ca="1" si="37"/>
        <v>0.05</v>
      </c>
      <c r="G390">
        <v>695.25</v>
      </c>
      <c r="H390" s="18">
        <f t="shared" si="38"/>
        <v>13</v>
      </c>
      <c r="I390" s="18">
        <f t="shared" si="39"/>
        <v>9038.25</v>
      </c>
      <c r="J390" s="18">
        <f t="shared" si="40"/>
        <v>2259.5625</v>
      </c>
      <c r="K390" s="18">
        <f t="shared" ca="1" si="41"/>
        <v>451.91250000000002</v>
      </c>
      <c r="L390" s="1"/>
      <c r="M390" s="1"/>
      <c r="N390" s="1"/>
    </row>
    <row r="391" spans="1:14" x14ac:dyDescent="0.25">
      <c r="A391">
        <v>190</v>
      </c>
      <c r="B391" s="2">
        <v>40277</v>
      </c>
      <c r="C391" t="s">
        <v>11</v>
      </c>
      <c r="D391" t="str">
        <f t="shared" si="36"/>
        <v>EU-producerad</v>
      </c>
      <c r="E391" t="s">
        <v>17</v>
      </c>
      <c r="F391" s="5">
        <f t="shared" ca="1" si="37"/>
        <v>0.01</v>
      </c>
      <c r="G391">
        <v>581.25</v>
      </c>
      <c r="H391" s="18">
        <f t="shared" si="38"/>
        <v>13</v>
      </c>
      <c r="I391" s="18">
        <f t="shared" si="39"/>
        <v>7556.25</v>
      </c>
      <c r="J391" s="18">
        <f t="shared" si="40"/>
        <v>1889.0625</v>
      </c>
      <c r="K391" s="18">
        <f t="shared" ca="1" si="41"/>
        <v>75.5625</v>
      </c>
      <c r="L391" s="1"/>
      <c r="M391" s="1"/>
      <c r="N391" s="1"/>
    </row>
    <row r="392" spans="1:14" x14ac:dyDescent="0.25">
      <c r="A392">
        <v>194</v>
      </c>
      <c r="B392" s="2">
        <v>40280</v>
      </c>
      <c r="C392" t="s">
        <v>0</v>
      </c>
      <c r="D392" t="str">
        <f t="shared" si="36"/>
        <v>EU-producerad</v>
      </c>
      <c r="E392" t="s">
        <v>17</v>
      </c>
      <c r="F392" s="5">
        <f t="shared" ca="1" si="37"/>
        <v>0.05</v>
      </c>
      <c r="G392">
        <v>541.5</v>
      </c>
      <c r="H392" s="18">
        <f t="shared" si="38"/>
        <v>13</v>
      </c>
      <c r="I392" s="18">
        <f t="shared" si="39"/>
        <v>7039.5</v>
      </c>
      <c r="J392" s="18">
        <f t="shared" si="40"/>
        <v>1759.875</v>
      </c>
      <c r="K392" s="18">
        <f t="shared" ca="1" si="41"/>
        <v>351.97500000000002</v>
      </c>
      <c r="L392" s="1"/>
      <c r="M392" s="1"/>
      <c r="N392" s="1"/>
    </row>
    <row r="393" spans="1:14" x14ac:dyDescent="0.25">
      <c r="A393">
        <v>195</v>
      </c>
      <c r="B393" s="2">
        <v>40280</v>
      </c>
      <c r="C393" t="s">
        <v>11</v>
      </c>
      <c r="D393" t="str">
        <f t="shared" si="36"/>
        <v>EU-producerad</v>
      </c>
      <c r="E393" t="s">
        <v>17</v>
      </c>
      <c r="F393" s="5">
        <f t="shared" ca="1" si="37"/>
        <v>0.04</v>
      </c>
      <c r="G393">
        <v>672.75</v>
      </c>
      <c r="H393" s="18">
        <f t="shared" si="38"/>
        <v>13</v>
      </c>
      <c r="I393" s="18">
        <f t="shared" si="39"/>
        <v>8745.75</v>
      </c>
      <c r="J393" s="18">
        <f t="shared" si="40"/>
        <v>2186.4375</v>
      </c>
      <c r="K393" s="18">
        <f t="shared" ca="1" si="41"/>
        <v>349.83</v>
      </c>
      <c r="L393" s="1"/>
      <c r="M393" s="1"/>
      <c r="N393" s="1"/>
    </row>
    <row r="394" spans="1:14" x14ac:dyDescent="0.25">
      <c r="A394">
        <v>205</v>
      </c>
      <c r="B394" s="2">
        <v>40285</v>
      </c>
      <c r="C394" t="s">
        <v>7</v>
      </c>
      <c r="D394" t="str">
        <f t="shared" si="36"/>
        <v>EU-producerad</v>
      </c>
      <c r="E394" t="s">
        <v>17</v>
      </c>
      <c r="F394" s="5">
        <f t="shared" ca="1" si="37"/>
        <v>0.01</v>
      </c>
      <c r="G394">
        <v>478.5</v>
      </c>
      <c r="H394" s="18">
        <f t="shared" si="38"/>
        <v>13</v>
      </c>
      <c r="I394" s="18">
        <f t="shared" si="39"/>
        <v>6220.5</v>
      </c>
      <c r="J394" s="18">
        <f t="shared" si="40"/>
        <v>1555.125</v>
      </c>
      <c r="K394" s="18">
        <f t="shared" ca="1" si="41"/>
        <v>62.204999999999998</v>
      </c>
      <c r="L394" s="1"/>
      <c r="M394" s="1"/>
      <c r="N394" s="1"/>
    </row>
    <row r="395" spans="1:14" x14ac:dyDescent="0.25">
      <c r="A395">
        <v>235</v>
      </c>
      <c r="B395" s="2">
        <v>40302</v>
      </c>
      <c r="C395" t="s">
        <v>7</v>
      </c>
      <c r="D395" t="str">
        <f t="shared" si="36"/>
        <v>EU-producerad</v>
      </c>
      <c r="E395" t="s">
        <v>17</v>
      </c>
      <c r="F395" s="5">
        <f t="shared" ca="1" si="37"/>
        <v>0.02</v>
      </c>
      <c r="G395">
        <v>466.5</v>
      </c>
      <c r="H395" s="18">
        <f t="shared" si="38"/>
        <v>13</v>
      </c>
      <c r="I395" s="18">
        <f t="shared" si="39"/>
        <v>6064.5</v>
      </c>
      <c r="J395" s="18">
        <f t="shared" si="40"/>
        <v>1516.125</v>
      </c>
      <c r="K395" s="18">
        <f t="shared" ca="1" si="41"/>
        <v>121.29</v>
      </c>
      <c r="L395" s="1"/>
      <c r="M395" s="1"/>
      <c r="N395" s="1"/>
    </row>
    <row r="396" spans="1:14" x14ac:dyDescent="0.25">
      <c r="A396">
        <v>246</v>
      </c>
      <c r="B396" s="2">
        <v>40311</v>
      </c>
      <c r="C396" t="s">
        <v>11</v>
      </c>
      <c r="D396" t="str">
        <f t="shared" si="36"/>
        <v>EU-producerad</v>
      </c>
      <c r="E396" t="s">
        <v>17</v>
      </c>
      <c r="F396" s="5">
        <f t="shared" ca="1" si="37"/>
        <v>0.01</v>
      </c>
      <c r="G396">
        <v>29.25</v>
      </c>
      <c r="H396" s="18">
        <f t="shared" si="38"/>
        <v>13</v>
      </c>
      <c r="I396" s="18">
        <f t="shared" si="39"/>
        <v>380.25</v>
      </c>
      <c r="J396" s="18">
        <f t="shared" si="40"/>
        <v>95.0625</v>
      </c>
      <c r="K396" s="18">
        <f t="shared" ca="1" si="41"/>
        <v>3.8025000000000002</v>
      </c>
      <c r="L396" s="1"/>
      <c r="M396" s="1"/>
      <c r="N396" s="1"/>
    </row>
    <row r="397" spans="1:14" x14ac:dyDescent="0.25">
      <c r="A397">
        <v>255</v>
      </c>
      <c r="B397" s="2">
        <v>40313</v>
      </c>
      <c r="C397" t="s">
        <v>9</v>
      </c>
      <c r="D397" t="str">
        <f t="shared" si="36"/>
        <v>EU-producerad</v>
      </c>
      <c r="E397" t="s">
        <v>17</v>
      </c>
      <c r="F397" s="5">
        <f t="shared" ca="1" si="37"/>
        <v>0.03</v>
      </c>
      <c r="G397">
        <v>458.25</v>
      </c>
      <c r="H397" s="18">
        <f t="shared" si="38"/>
        <v>13</v>
      </c>
      <c r="I397" s="18">
        <f t="shared" si="39"/>
        <v>5957.25</v>
      </c>
      <c r="J397" s="18">
        <f t="shared" si="40"/>
        <v>1489.3125</v>
      </c>
      <c r="K397" s="18">
        <f t="shared" ca="1" si="41"/>
        <v>178.7175</v>
      </c>
      <c r="L397" s="1"/>
      <c r="M397" s="1"/>
      <c r="N397" s="1"/>
    </row>
    <row r="398" spans="1:14" x14ac:dyDescent="0.25">
      <c r="A398">
        <v>266</v>
      </c>
      <c r="B398" s="2">
        <v>40318</v>
      </c>
      <c r="C398" t="s">
        <v>10</v>
      </c>
      <c r="D398" t="str">
        <f t="shared" si="36"/>
        <v>EU-producerad</v>
      </c>
      <c r="E398" t="s">
        <v>17</v>
      </c>
      <c r="F398" s="5">
        <f t="shared" ca="1" si="37"/>
        <v>0.04</v>
      </c>
      <c r="G398">
        <v>415.5</v>
      </c>
      <c r="H398" s="18">
        <f t="shared" si="38"/>
        <v>13</v>
      </c>
      <c r="I398" s="18">
        <f t="shared" si="39"/>
        <v>5401.5</v>
      </c>
      <c r="J398" s="18">
        <f t="shared" si="40"/>
        <v>1350.375</v>
      </c>
      <c r="K398" s="18">
        <f t="shared" ca="1" si="41"/>
        <v>216.06</v>
      </c>
      <c r="L398" s="1"/>
      <c r="M398" s="1"/>
      <c r="N398" s="1"/>
    </row>
    <row r="399" spans="1:14" x14ac:dyDescent="0.25">
      <c r="A399">
        <v>267</v>
      </c>
      <c r="B399" s="2">
        <v>40318</v>
      </c>
      <c r="C399" t="s">
        <v>9</v>
      </c>
      <c r="D399" t="str">
        <f t="shared" si="36"/>
        <v>EU-producerad</v>
      </c>
      <c r="E399" t="s">
        <v>17</v>
      </c>
      <c r="F399" s="5">
        <f t="shared" ca="1" si="37"/>
        <v>0.04</v>
      </c>
      <c r="G399">
        <v>385.5</v>
      </c>
      <c r="H399" s="18">
        <f t="shared" si="38"/>
        <v>13</v>
      </c>
      <c r="I399" s="18">
        <f t="shared" si="39"/>
        <v>5011.5</v>
      </c>
      <c r="J399" s="18">
        <f t="shared" si="40"/>
        <v>1252.875</v>
      </c>
      <c r="K399" s="18">
        <f t="shared" ca="1" si="41"/>
        <v>200.46</v>
      </c>
      <c r="L399" s="1"/>
      <c r="M399" s="1"/>
      <c r="N399" s="1"/>
    </row>
    <row r="400" spans="1:14" x14ac:dyDescent="0.25">
      <c r="A400">
        <v>276</v>
      </c>
      <c r="B400" s="2">
        <v>40323</v>
      </c>
      <c r="C400" t="s">
        <v>7</v>
      </c>
      <c r="D400" t="str">
        <f t="shared" si="36"/>
        <v>EU-producerad</v>
      </c>
      <c r="E400" t="s">
        <v>17</v>
      </c>
      <c r="F400" s="5">
        <f t="shared" ca="1" si="37"/>
        <v>0.02</v>
      </c>
      <c r="G400">
        <v>30.75</v>
      </c>
      <c r="H400" s="18">
        <f t="shared" si="38"/>
        <v>13</v>
      </c>
      <c r="I400" s="18">
        <f t="shared" si="39"/>
        <v>399.75</v>
      </c>
      <c r="J400" s="18">
        <f t="shared" si="40"/>
        <v>99.9375</v>
      </c>
      <c r="K400" s="18">
        <f t="shared" ca="1" si="41"/>
        <v>7.9950000000000001</v>
      </c>
      <c r="L400" s="1"/>
      <c r="M400" s="1"/>
      <c r="N400" s="1"/>
    </row>
    <row r="401" spans="1:14" x14ac:dyDescent="0.25">
      <c r="A401">
        <v>281</v>
      </c>
      <c r="B401" s="2">
        <v>40325</v>
      </c>
      <c r="C401" t="s">
        <v>6</v>
      </c>
      <c r="D401" t="str">
        <f t="shared" si="36"/>
        <v>EU-producerad</v>
      </c>
      <c r="E401" t="s">
        <v>17</v>
      </c>
      <c r="F401" s="5">
        <f t="shared" ca="1" si="37"/>
        <v>0.04</v>
      </c>
      <c r="G401">
        <v>154.5</v>
      </c>
      <c r="H401" s="18">
        <f t="shared" si="38"/>
        <v>13</v>
      </c>
      <c r="I401" s="18">
        <f t="shared" si="39"/>
        <v>2008.5</v>
      </c>
      <c r="J401" s="18">
        <f t="shared" si="40"/>
        <v>502.125</v>
      </c>
      <c r="K401" s="18">
        <f t="shared" ca="1" si="41"/>
        <v>80.34</v>
      </c>
      <c r="L401" s="1"/>
      <c r="M401" s="1"/>
      <c r="N401" s="1"/>
    </row>
    <row r="402" spans="1:14" x14ac:dyDescent="0.25">
      <c r="A402">
        <v>282</v>
      </c>
      <c r="B402" s="2">
        <v>40326</v>
      </c>
      <c r="C402" t="s">
        <v>11</v>
      </c>
      <c r="D402" t="str">
        <f t="shared" si="36"/>
        <v>EU-producerad</v>
      </c>
      <c r="E402" t="s">
        <v>17</v>
      </c>
      <c r="F402" s="5">
        <f t="shared" ca="1" si="37"/>
        <v>0.02</v>
      </c>
      <c r="G402">
        <v>286.5</v>
      </c>
      <c r="H402" s="18">
        <f t="shared" si="38"/>
        <v>13</v>
      </c>
      <c r="I402" s="18">
        <f t="shared" si="39"/>
        <v>3724.5</v>
      </c>
      <c r="J402" s="18">
        <f t="shared" si="40"/>
        <v>931.125</v>
      </c>
      <c r="K402" s="18">
        <f t="shared" ca="1" si="41"/>
        <v>74.489999999999995</v>
      </c>
      <c r="L402" s="1"/>
      <c r="M402" s="1"/>
      <c r="N402" s="1"/>
    </row>
    <row r="403" spans="1:14" x14ac:dyDescent="0.25">
      <c r="A403">
        <v>286</v>
      </c>
      <c r="B403" s="2">
        <v>40329</v>
      </c>
      <c r="C403" t="s">
        <v>12</v>
      </c>
      <c r="D403" t="str">
        <f t="shared" si="36"/>
        <v>EU-producerad</v>
      </c>
      <c r="E403" t="s">
        <v>17</v>
      </c>
      <c r="F403" s="5">
        <f t="shared" ca="1" si="37"/>
        <v>0.01</v>
      </c>
      <c r="G403">
        <v>333.75</v>
      </c>
      <c r="H403" s="18">
        <f t="shared" si="38"/>
        <v>13</v>
      </c>
      <c r="I403" s="18">
        <f t="shared" si="39"/>
        <v>4338.75</v>
      </c>
      <c r="J403" s="18">
        <f t="shared" si="40"/>
        <v>1084.6875</v>
      </c>
      <c r="K403" s="18">
        <f t="shared" ca="1" si="41"/>
        <v>43.387500000000003</v>
      </c>
      <c r="L403" s="1"/>
      <c r="M403" s="1"/>
      <c r="N403" s="1"/>
    </row>
    <row r="404" spans="1:14" x14ac:dyDescent="0.25">
      <c r="A404">
        <v>295</v>
      </c>
      <c r="B404" s="2">
        <v>40332</v>
      </c>
      <c r="C404" t="s">
        <v>8</v>
      </c>
      <c r="D404" t="str">
        <f t="shared" si="36"/>
        <v>EU-producerad</v>
      </c>
      <c r="E404" t="s">
        <v>17</v>
      </c>
      <c r="F404" s="5">
        <f t="shared" ca="1" si="37"/>
        <v>0.01</v>
      </c>
      <c r="G404">
        <v>556.5</v>
      </c>
      <c r="H404" s="18">
        <f t="shared" si="38"/>
        <v>13</v>
      </c>
      <c r="I404" s="18">
        <f t="shared" si="39"/>
        <v>7234.5</v>
      </c>
      <c r="J404" s="18">
        <f t="shared" si="40"/>
        <v>1808.625</v>
      </c>
      <c r="K404" s="18">
        <f t="shared" ca="1" si="41"/>
        <v>72.344999999999999</v>
      </c>
      <c r="L404" s="1"/>
      <c r="M404" s="1"/>
      <c r="N404" s="1"/>
    </row>
    <row r="405" spans="1:14" x14ac:dyDescent="0.25">
      <c r="A405">
        <v>300</v>
      </c>
      <c r="B405" s="2">
        <v>40336</v>
      </c>
      <c r="C405" t="s">
        <v>0</v>
      </c>
      <c r="D405" t="str">
        <f t="shared" si="36"/>
        <v>EU-producerad</v>
      </c>
      <c r="E405" t="s">
        <v>17</v>
      </c>
      <c r="F405" s="5">
        <f t="shared" ca="1" si="37"/>
        <v>0.05</v>
      </c>
      <c r="G405">
        <v>652.5</v>
      </c>
      <c r="H405" s="18">
        <f t="shared" si="38"/>
        <v>13</v>
      </c>
      <c r="I405" s="18">
        <f t="shared" si="39"/>
        <v>8482.5</v>
      </c>
      <c r="J405" s="18">
        <f t="shared" si="40"/>
        <v>2120.625</v>
      </c>
      <c r="K405" s="18">
        <f t="shared" ca="1" si="41"/>
        <v>424.125</v>
      </c>
      <c r="L405" s="1"/>
      <c r="M405" s="1"/>
      <c r="N405" s="1"/>
    </row>
    <row r="406" spans="1:14" x14ac:dyDescent="0.25">
      <c r="A406">
        <v>315</v>
      </c>
      <c r="B406" s="2">
        <v>40346</v>
      </c>
      <c r="C406" t="s">
        <v>11</v>
      </c>
      <c r="D406" t="str">
        <f t="shared" si="36"/>
        <v>EU-producerad</v>
      </c>
      <c r="E406" t="s">
        <v>17</v>
      </c>
      <c r="F406" s="5">
        <f t="shared" ca="1" si="37"/>
        <v>0.05</v>
      </c>
      <c r="G406">
        <v>720.75</v>
      </c>
      <c r="H406" s="18">
        <f t="shared" si="38"/>
        <v>13</v>
      </c>
      <c r="I406" s="18">
        <f t="shared" si="39"/>
        <v>9369.75</v>
      </c>
      <c r="J406" s="18">
        <f t="shared" si="40"/>
        <v>2342.4375</v>
      </c>
      <c r="K406" s="18">
        <f t="shared" ca="1" si="41"/>
        <v>468.48750000000001</v>
      </c>
      <c r="L406" s="1"/>
      <c r="M406" s="1"/>
      <c r="N406" s="1"/>
    </row>
    <row r="407" spans="1:14" x14ac:dyDescent="0.25">
      <c r="A407">
        <v>324</v>
      </c>
      <c r="B407" s="2">
        <v>40350</v>
      </c>
      <c r="C407" t="s">
        <v>0</v>
      </c>
      <c r="D407" t="str">
        <f t="shared" si="36"/>
        <v>EU-producerad</v>
      </c>
      <c r="E407" t="s">
        <v>17</v>
      </c>
      <c r="F407" s="5">
        <f t="shared" ca="1" si="37"/>
        <v>0.03</v>
      </c>
      <c r="G407">
        <v>465.75</v>
      </c>
      <c r="H407" s="18">
        <f t="shared" si="38"/>
        <v>13</v>
      </c>
      <c r="I407" s="18">
        <f t="shared" si="39"/>
        <v>6054.75</v>
      </c>
      <c r="J407" s="18">
        <f t="shared" si="40"/>
        <v>1513.6875</v>
      </c>
      <c r="K407" s="18">
        <f t="shared" ca="1" si="41"/>
        <v>181.64249999999998</v>
      </c>
      <c r="L407" s="1"/>
      <c r="M407" s="1"/>
      <c r="N407" s="1"/>
    </row>
    <row r="408" spans="1:14" x14ac:dyDescent="0.25">
      <c r="A408">
        <v>331</v>
      </c>
      <c r="B408" s="2">
        <v>40356</v>
      </c>
      <c r="C408" t="s">
        <v>0</v>
      </c>
      <c r="D408" t="str">
        <f t="shared" si="36"/>
        <v>EU-producerad</v>
      </c>
      <c r="E408" t="s">
        <v>17</v>
      </c>
      <c r="F408" s="5">
        <f t="shared" ca="1" si="37"/>
        <v>0.04</v>
      </c>
      <c r="G408">
        <v>120.75</v>
      </c>
      <c r="H408" s="18">
        <f t="shared" si="38"/>
        <v>13</v>
      </c>
      <c r="I408" s="18">
        <f t="shared" si="39"/>
        <v>1569.75</v>
      </c>
      <c r="J408" s="18">
        <f t="shared" si="40"/>
        <v>392.4375</v>
      </c>
      <c r="K408" s="18">
        <f t="shared" ca="1" si="41"/>
        <v>62.79</v>
      </c>
      <c r="L408" s="1"/>
      <c r="M408" s="1"/>
      <c r="N408" s="1"/>
    </row>
    <row r="409" spans="1:14" x14ac:dyDescent="0.25">
      <c r="A409">
        <v>336</v>
      </c>
      <c r="B409" s="2">
        <v>40358</v>
      </c>
      <c r="C409" t="s">
        <v>0</v>
      </c>
      <c r="D409" t="str">
        <f t="shared" si="36"/>
        <v>EU-producerad</v>
      </c>
      <c r="E409" t="s">
        <v>17</v>
      </c>
      <c r="F409" s="5">
        <f t="shared" ca="1" si="37"/>
        <v>0.02</v>
      </c>
      <c r="G409">
        <v>628.5</v>
      </c>
      <c r="H409" s="18">
        <f t="shared" si="38"/>
        <v>13</v>
      </c>
      <c r="I409" s="18">
        <f t="shared" si="39"/>
        <v>8170.5</v>
      </c>
      <c r="J409" s="18">
        <f t="shared" si="40"/>
        <v>2042.625</v>
      </c>
      <c r="K409" s="18">
        <f t="shared" ca="1" si="41"/>
        <v>163.41</v>
      </c>
      <c r="L409" s="1"/>
      <c r="M409" s="1"/>
      <c r="N409" s="1"/>
    </row>
    <row r="410" spans="1:14" x14ac:dyDescent="0.25">
      <c r="A410">
        <v>337</v>
      </c>
      <c r="B410" s="2">
        <v>40358</v>
      </c>
      <c r="C410" t="s">
        <v>0</v>
      </c>
      <c r="D410" t="str">
        <f t="shared" si="36"/>
        <v>EU-producerad</v>
      </c>
      <c r="E410" t="s">
        <v>17</v>
      </c>
      <c r="F410" s="5">
        <f t="shared" ca="1" si="37"/>
        <v>0.02</v>
      </c>
      <c r="G410">
        <v>675</v>
      </c>
      <c r="H410" s="18">
        <f t="shared" si="38"/>
        <v>13</v>
      </c>
      <c r="I410" s="18">
        <f t="shared" si="39"/>
        <v>8775</v>
      </c>
      <c r="J410" s="18">
        <f t="shared" si="40"/>
        <v>2193.75</v>
      </c>
      <c r="K410" s="18">
        <f t="shared" ca="1" si="41"/>
        <v>175.5</v>
      </c>
      <c r="L410" s="1"/>
      <c r="M410" s="1"/>
      <c r="N410" s="1"/>
    </row>
    <row r="411" spans="1:14" x14ac:dyDescent="0.25">
      <c r="A411">
        <v>344</v>
      </c>
      <c r="B411" s="2">
        <v>40363</v>
      </c>
      <c r="C411" t="s">
        <v>7</v>
      </c>
      <c r="D411" t="str">
        <f t="shared" si="36"/>
        <v>EU-producerad</v>
      </c>
      <c r="E411" t="s">
        <v>17</v>
      </c>
      <c r="F411" s="5">
        <f t="shared" ca="1" si="37"/>
        <v>0.02</v>
      </c>
      <c r="G411">
        <v>736.5</v>
      </c>
      <c r="H411" s="18">
        <f t="shared" si="38"/>
        <v>13</v>
      </c>
      <c r="I411" s="18">
        <f t="shared" si="39"/>
        <v>9574.5</v>
      </c>
      <c r="J411" s="18">
        <f t="shared" si="40"/>
        <v>2393.625</v>
      </c>
      <c r="K411" s="18">
        <f t="shared" ca="1" si="41"/>
        <v>191.49</v>
      </c>
      <c r="L411" s="1"/>
      <c r="M411" s="1"/>
      <c r="N411" s="1"/>
    </row>
    <row r="412" spans="1:14" x14ac:dyDescent="0.25">
      <c r="A412">
        <v>350</v>
      </c>
      <c r="B412" s="2">
        <v>40366</v>
      </c>
      <c r="C412" t="s">
        <v>10</v>
      </c>
      <c r="D412" t="str">
        <f t="shared" si="36"/>
        <v>EU-producerad</v>
      </c>
      <c r="E412" t="s">
        <v>17</v>
      </c>
      <c r="F412" s="5">
        <f t="shared" ca="1" si="37"/>
        <v>0.03</v>
      </c>
      <c r="G412">
        <v>458.25</v>
      </c>
      <c r="H412" s="18">
        <f t="shared" si="38"/>
        <v>13</v>
      </c>
      <c r="I412" s="18">
        <f t="shared" si="39"/>
        <v>5957.25</v>
      </c>
      <c r="J412" s="18">
        <f t="shared" si="40"/>
        <v>1489.3125</v>
      </c>
      <c r="K412" s="18">
        <f t="shared" ca="1" si="41"/>
        <v>178.7175</v>
      </c>
      <c r="L412" s="1"/>
      <c r="M412" s="1"/>
      <c r="N412" s="1"/>
    </row>
    <row r="413" spans="1:14" x14ac:dyDescent="0.25">
      <c r="A413">
        <v>360</v>
      </c>
      <c r="B413" s="2">
        <v>40369</v>
      </c>
      <c r="C413" t="s">
        <v>7</v>
      </c>
      <c r="D413" t="str">
        <f t="shared" si="36"/>
        <v>EU-producerad</v>
      </c>
      <c r="E413" t="s">
        <v>17</v>
      </c>
      <c r="F413" s="5">
        <f t="shared" ca="1" si="37"/>
        <v>0.01</v>
      </c>
      <c r="G413">
        <v>627</v>
      </c>
      <c r="H413" s="18">
        <f t="shared" si="38"/>
        <v>13</v>
      </c>
      <c r="I413" s="18">
        <f t="shared" si="39"/>
        <v>8151</v>
      </c>
      <c r="J413" s="18">
        <f t="shared" si="40"/>
        <v>2037.75</v>
      </c>
      <c r="K413" s="18">
        <f t="shared" ca="1" si="41"/>
        <v>81.510000000000005</v>
      </c>
      <c r="L413" s="1"/>
      <c r="M413" s="1"/>
      <c r="N413" s="1"/>
    </row>
    <row r="414" spans="1:14" x14ac:dyDescent="0.25">
      <c r="A414">
        <v>361</v>
      </c>
      <c r="B414" s="2">
        <v>40369</v>
      </c>
      <c r="C414" t="s">
        <v>5</v>
      </c>
      <c r="D414" t="str">
        <f t="shared" si="36"/>
        <v>EU-producerad</v>
      </c>
      <c r="E414" t="s">
        <v>17</v>
      </c>
      <c r="F414" s="5">
        <f t="shared" ca="1" si="37"/>
        <v>0.02</v>
      </c>
      <c r="G414">
        <v>328.5</v>
      </c>
      <c r="H414" s="18">
        <f t="shared" si="38"/>
        <v>13</v>
      </c>
      <c r="I414" s="18">
        <f t="shared" si="39"/>
        <v>4270.5</v>
      </c>
      <c r="J414" s="18">
        <f t="shared" si="40"/>
        <v>1067.625</v>
      </c>
      <c r="K414" s="18">
        <f t="shared" ca="1" si="41"/>
        <v>85.41</v>
      </c>
      <c r="L414" s="1"/>
      <c r="M414" s="1"/>
      <c r="N414" s="1"/>
    </row>
    <row r="415" spans="1:14" x14ac:dyDescent="0.25">
      <c r="A415">
        <v>364</v>
      </c>
      <c r="B415" s="2">
        <v>40370</v>
      </c>
      <c r="C415" t="s">
        <v>0</v>
      </c>
      <c r="D415" t="str">
        <f t="shared" si="36"/>
        <v>EU-producerad</v>
      </c>
      <c r="E415" t="s">
        <v>17</v>
      </c>
      <c r="F415" s="5">
        <f t="shared" ca="1" si="37"/>
        <v>0.03</v>
      </c>
      <c r="G415">
        <v>550.5</v>
      </c>
      <c r="H415" s="18">
        <f t="shared" si="38"/>
        <v>13</v>
      </c>
      <c r="I415" s="18">
        <f t="shared" si="39"/>
        <v>7156.5</v>
      </c>
      <c r="J415" s="18">
        <f t="shared" si="40"/>
        <v>1789.125</v>
      </c>
      <c r="K415" s="18">
        <f t="shared" ca="1" si="41"/>
        <v>214.69499999999999</v>
      </c>
      <c r="L415" s="1"/>
      <c r="M415" s="1"/>
      <c r="N415" s="1"/>
    </row>
    <row r="416" spans="1:14" x14ac:dyDescent="0.25">
      <c r="A416">
        <v>366</v>
      </c>
      <c r="B416" s="2">
        <v>40372</v>
      </c>
      <c r="C416" t="s">
        <v>8</v>
      </c>
      <c r="D416" t="str">
        <f t="shared" si="36"/>
        <v>EU-producerad</v>
      </c>
      <c r="E416" t="s">
        <v>17</v>
      </c>
      <c r="F416" s="5">
        <f t="shared" ca="1" si="37"/>
        <v>0.02</v>
      </c>
      <c r="G416">
        <v>168.75</v>
      </c>
      <c r="H416" s="18">
        <f t="shared" si="38"/>
        <v>13</v>
      </c>
      <c r="I416" s="18">
        <f t="shared" si="39"/>
        <v>2193.75</v>
      </c>
      <c r="J416" s="18">
        <f t="shared" si="40"/>
        <v>548.4375</v>
      </c>
      <c r="K416" s="18">
        <f t="shared" ca="1" si="41"/>
        <v>43.875</v>
      </c>
      <c r="L416" s="1"/>
      <c r="M416" s="1"/>
      <c r="N416" s="1"/>
    </row>
    <row r="417" spans="1:14" x14ac:dyDescent="0.25">
      <c r="A417">
        <v>368</v>
      </c>
      <c r="B417" s="2">
        <v>40372</v>
      </c>
      <c r="C417" t="s">
        <v>10</v>
      </c>
      <c r="D417" t="str">
        <f t="shared" si="36"/>
        <v>EU-producerad</v>
      </c>
      <c r="E417" t="s">
        <v>17</v>
      </c>
      <c r="F417" s="5">
        <f t="shared" ca="1" si="37"/>
        <v>0.05</v>
      </c>
      <c r="G417">
        <v>725.25</v>
      </c>
      <c r="H417" s="18">
        <f t="shared" si="38"/>
        <v>13</v>
      </c>
      <c r="I417" s="18">
        <f t="shared" si="39"/>
        <v>9428.25</v>
      </c>
      <c r="J417" s="18">
        <f t="shared" si="40"/>
        <v>2357.0625</v>
      </c>
      <c r="K417" s="18">
        <f t="shared" ca="1" si="41"/>
        <v>471.41250000000002</v>
      </c>
      <c r="L417" s="1"/>
      <c r="M417" s="1"/>
      <c r="N417" s="1"/>
    </row>
    <row r="418" spans="1:14" x14ac:dyDescent="0.25">
      <c r="A418">
        <v>374</v>
      </c>
      <c r="B418" s="2">
        <v>40375</v>
      </c>
      <c r="C418" t="s">
        <v>0</v>
      </c>
      <c r="D418" t="str">
        <f t="shared" si="36"/>
        <v>EU-producerad</v>
      </c>
      <c r="E418" t="s">
        <v>17</v>
      </c>
      <c r="F418" s="5">
        <f t="shared" ca="1" si="37"/>
        <v>0.04</v>
      </c>
      <c r="G418">
        <v>485.25</v>
      </c>
      <c r="H418" s="18">
        <f t="shared" si="38"/>
        <v>13</v>
      </c>
      <c r="I418" s="18">
        <f t="shared" si="39"/>
        <v>6308.25</v>
      </c>
      <c r="J418" s="18">
        <f t="shared" si="40"/>
        <v>1577.0625</v>
      </c>
      <c r="K418" s="18">
        <f t="shared" ca="1" si="41"/>
        <v>252.33</v>
      </c>
      <c r="L418" s="1"/>
      <c r="M418" s="1"/>
      <c r="N418" s="1"/>
    </row>
    <row r="419" spans="1:14" x14ac:dyDescent="0.25">
      <c r="A419">
        <v>387</v>
      </c>
      <c r="B419" s="2">
        <v>40381</v>
      </c>
      <c r="C419" t="s">
        <v>7</v>
      </c>
      <c r="D419" t="str">
        <f t="shared" si="36"/>
        <v>EU-producerad</v>
      </c>
      <c r="E419" t="s">
        <v>17</v>
      </c>
      <c r="F419" s="5">
        <f t="shared" ca="1" si="37"/>
        <v>0.03</v>
      </c>
      <c r="G419">
        <v>463.5</v>
      </c>
      <c r="H419" s="18">
        <f t="shared" si="38"/>
        <v>13</v>
      </c>
      <c r="I419" s="18">
        <f t="shared" si="39"/>
        <v>6025.5</v>
      </c>
      <c r="J419" s="18">
        <f t="shared" si="40"/>
        <v>1506.375</v>
      </c>
      <c r="K419" s="18">
        <f t="shared" ca="1" si="41"/>
        <v>180.76499999999999</v>
      </c>
      <c r="L419" s="1"/>
      <c r="M419" s="1"/>
      <c r="N419" s="1"/>
    </row>
    <row r="420" spans="1:14" x14ac:dyDescent="0.25">
      <c r="A420">
        <v>416</v>
      </c>
      <c r="B420" s="2">
        <v>40394</v>
      </c>
      <c r="C420" t="s">
        <v>12</v>
      </c>
      <c r="D420" t="str">
        <f t="shared" si="36"/>
        <v>EU-producerad</v>
      </c>
      <c r="E420" t="s">
        <v>17</v>
      </c>
      <c r="F420" s="5">
        <f t="shared" ca="1" si="37"/>
        <v>0.04</v>
      </c>
      <c r="G420">
        <v>513.75</v>
      </c>
      <c r="H420" s="18">
        <f t="shared" si="38"/>
        <v>13</v>
      </c>
      <c r="I420" s="18">
        <f t="shared" si="39"/>
        <v>6678.75</v>
      </c>
      <c r="J420" s="18">
        <f t="shared" si="40"/>
        <v>1669.6875</v>
      </c>
      <c r="K420" s="18">
        <f t="shared" ca="1" si="41"/>
        <v>267.14999999999998</v>
      </c>
      <c r="L420" s="1"/>
      <c r="M420" s="1"/>
      <c r="N420" s="1"/>
    </row>
    <row r="421" spans="1:14" x14ac:dyDescent="0.25">
      <c r="A421">
        <v>430</v>
      </c>
      <c r="B421" s="2">
        <v>40401</v>
      </c>
      <c r="C421" t="s">
        <v>10</v>
      </c>
      <c r="D421" t="str">
        <f t="shared" si="36"/>
        <v>EU-producerad</v>
      </c>
      <c r="E421" t="s">
        <v>17</v>
      </c>
      <c r="F421" s="5">
        <f t="shared" ca="1" si="37"/>
        <v>0.02</v>
      </c>
      <c r="G421">
        <v>743.25</v>
      </c>
      <c r="H421" s="18">
        <f t="shared" si="38"/>
        <v>13</v>
      </c>
      <c r="I421" s="18">
        <f t="shared" si="39"/>
        <v>9662.25</v>
      </c>
      <c r="J421" s="18">
        <f t="shared" si="40"/>
        <v>2415.5625</v>
      </c>
      <c r="K421" s="18">
        <f t="shared" ca="1" si="41"/>
        <v>193.245</v>
      </c>
      <c r="L421" s="1"/>
      <c r="M421" s="1"/>
      <c r="N421" s="1"/>
    </row>
    <row r="422" spans="1:14" x14ac:dyDescent="0.25">
      <c r="A422">
        <v>458</v>
      </c>
      <c r="B422" s="2">
        <v>40417</v>
      </c>
      <c r="C422" t="s">
        <v>8</v>
      </c>
      <c r="D422" t="str">
        <f t="shared" si="36"/>
        <v>EU-producerad</v>
      </c>
      <c r="E422" t="s">
        <v>17</v>
      </c>
      <c r="F422" s="5">
        <f t="shared" ca="1" si="37"/>
        <v>0.01</v>
      </c>
      <c r="G422">
        <v>572.25</v>
      </c>
      <c r="H422" s="18">
        <f t="shared" si="38"/>
        <v>13</v>
      </c>
      <c r="I422" s="18">
        <f t="shared" si="39"/>
        <v>7439.25</v>
      </c>
      <c r="J422" s="18">
        <f t="shared" si="40"/>
        <v>1859.8125</v>
      </c>
      <c r="K422" s="18">
        <f t="shared" ca="1" si="41"/>
        <v>74.392499999999998</v>
      </c>
      <c r="L422" s="1"/>
      <c r="M422" s="1"/>
      <c r="N422" s="1"/>
    </row>
    <row r="423" spans="1:14" x14ac:dyDescent="0.25">
      <c r="A423">
        <v>459</v>
      </c>
      <c r="B423" s="2">
        <v>40417</v>
      </c>
      <c r="C423" t="s">
        <v>10</v>
      </c>
      <c r="D423" t="str">
        <f t="shared" si="36"/>
        <v>EU-producerad</v>
      </c>
      <c r="E423" t="s">
        <v>17</v>
      </c>
      <c r="F423" s="5">
        <f t="shared" ca="1" si="37"/>
        <v>0.02</v>
      </c>
      <c r="G423">
        <v>204</v>
      </c>
      <c r="H423" s="18">
        <f t="shared" si="38"/>
        <v>13</v>
      </c>
      <c r="I423" s="18">
        <f t="shared" si="39"/>
        <v>2652</v>
      </c>
      <c r="J423" s="18">
        <f t="shared" si="40"/>
        <v>663</v>
      </c>
      <c r="K423" s="18">
        <f t="shared" ca="1" si="41"/>
        <v>53.04</v>
      </c>
      <c r="L423" s="1"/>
      <c r="M423" s="1"/>
      <c r="N423" s="1"/>
    </row>
    <row r="424" spans="1:14" x14ac:dyDescent="0.25">
      <c r="A424">
        <v>468</v>
      </c>
      <c r="B424" s="2">
        <v>40420</v>
      </c>
      <c r="C424" t="s">
        <v>0</v>
      </c>
      <c r="D424" t="str">
        <f t="shared" si="36"/>
        <v>EU-producerad</v>
      </c>
      <c r="E424" t="s">
        <v>17</v>
      </c>
      <c r="F424" s="5">
        <f t="shared" ca="1" si="37"/>
        <v>0.04</v>
      </c>
      <c r="G424">
        <v>57.75</v>
      </c>
      <c r="H424" s="18">
        <f t="shared" si="38"/>
        <v>13</v>
      </c>
      <c r="I424" s="18">
        <f t="shared" si="39"/>
        <v>750.75</v>
      </c>
      <c r="J424" s="18">
        <f t="shared" si="40"/>
        <v>187.6875</v>
      </c>
      <c r="K424" s="18">
        <f t="shared" ca="1" si="41"/>
        <v>30.03</v>
      </c>
      <c r="L424" s="1"/>
      <c r="M424" s="1"/>
      <c r="N424" s="1"/>
    </row>
    <row r="425" spans="1:14" x14ac:dyDescent="0.25">
      <c r="A425">
        <v>503</v>
      </c>
      <c r="B425" s="2">
        <v>40431</v>
      </c>
      <c r="C425" t="s">
        <v>12</v>
      </c>
      <c r="D425" t="str">
        <f t="shared" si="36"/>
        <v>EU-producerad</v>
      </c>
      <c r="E425" t="s">
        <v>17</v>
      </c>
      <c r="F425" s="5">
        <f t="shared" ca="1" si="37"/>
        <v>0.05</v>
      </c>
      <c r="G425">
        <v>707.25</v>
      </c>
      <c r="H425" s="18">
        <f t="shared" si="38"/>
        <v>13</v>
      </c>
      <c r="I425" s="18">
        <f t="shared" si="39"/>
        <v>9194.25</v>
      </c>
      <c r="J425" s="18">
        <f t="shared" si="40"/>
        <v>2298.5625</v>
      </c>
      <c r="K425" s="18">
        <f t="shared" ca="1" si="41"/>
        <v>459.71250000000003</v>
      </c>
      <c r="L425" s="1"/>
      <c r="M425" s="1"/>
      <c r="N425" s="1"/>
    </row>
    <row r="426" spans="1:14" x14ac:dyDescent="0.25">
      <c r="A426">
        <v>505</v>
      </c>
      <c r="B426" s="2">
        <v>40431</v>
      </c>
      <c r="C426" t="s">
        <v>0</v>
      </c>
      <c r="D426" t="str">
        <f t="shared" si="36"/>
        <v>EU-producerad</v>
      </c>
      <c r="E426" t="s">
        <v>17</v>
      </c>
      <c r="F426" s="5">
        <f t="shared" ca="1" si="37"/>
        <v>0.02</v>
      </c>
      <c r="G426">
        <v>545.25</v>
      </c>
      <c r="H426" s="18">
        <f t="shared" si="38"/>
        <v>13</v>
      </c>
      <c r="I426" s="18">
        <f t="shared" si="39"/>
        <v>7088.25</v>
      </c>
      <c r="J426" s="18">
        <f t="shared" si="40"/>
        <v>1772.0625</v>
      </c>
      <c r="K426" s="18">
        <f t="shared" ca="1" si="41"/>
        <v>141.76500000000001</v>
      </c>
      <c r="L426" s="1"/>
      <c r="M426" s="1"/>
      <c r="N426" s="1"/>
    </row>
    <row r="427" spans="1:14" x14ac:dyDescent="0.25">
      <c r="A427">
        <v>513</v>
      </c>
      <c r="B427" s="2">
        <v>40434</v>
      </c>
      <c r="C427" t="s">
        <v>9</v>
      </c>
      <c r="D427" t="str">
        <f t="shared" si="36"/>
        <v>EU-producerad</v>
      </c>
      <c r="E427" t="s">
        <v>17</v>
      </c>
      <c r="F427" s="5">
        <f t="shared" ca="1" si="37"/>
        <v>0.05</v>
      </c>
      <c r="G427">
        <v>55.5</v>
      </c>
      <c r="H427" s="18">
        <f t="shared" si="38"/>
        <v>13</v>
      </c>
      <c r="I427" s="18">
        <f t="shared" si="39"/>
        <v>721.5</v>
      </c>
      <c r="J427" s="18">
        <f t="shared" si="40"/>
        <v>180.375</v>
      </c>
      <c r="K427" s="18">
        <f t="shared" ca="1" si="41"/>
        <v>36.075000000000003</v>
      </c>
      <c r="L427" s="1"/>
      <c r="M427" s="1"/>
      <c r="N427" s="1"/>
    </row>
    <row r="428" spans="1:14" x14ac:dyDescent="0.25">
      <c r="A428">
        <v>514</v>
      </c>
      <c r="B428" s="2">
        <v>40435</v>
      </c>
      <c r="C428" t="s">
        <v>11</v>
      </c>
      <c r="D428" t="str">
        <f t="shared" si="36"/>
        <v>EU-producerad</v>
      </c>
      <c r="E428" t="s">
        <v>17</v>
      </c>
      <c r="F428" s="5">
        <f t="shared" ca="1" si="37"/>
        <v>0.05</v>
      </c>
      <c r="G428">
        <v>123.75</v>
      </c>
      <c r="H428" s="18">
        <f t="shared" si="38"/>
        <v>13</v>
      </c>
      <c r="I428" s="18">
        <f t="shared" si="39"/>
        <v>1608.75</v>
      </c>
      <c r="J428" s="18">
        <f t="shared" si="40"/>
        <v>402.1875</v>
      </c>
      <c r="K428" s="18">
        <f t="shared" ca="1" si="41"/>
        <v>80.4375</v>
      </c>
      <c r="L428" s="1"/>
      <c r="M428" s="1"/>
      <c r="N428" s="1"/>
    </row>
    <row r="429" spans="1:14" x14ac:dyDescent="0.25">
      <c r="A429">
        <v>516</v>
      </c>
      <c r="B429" s="2">
        <v>40435</v>
      </c>
      <c r="C429" t="s">
        <v>0</v>
      </c>
      <c r="D429" t="str">
        <f t="shared" si="36"/>
        <v>EU-producerad</v>
      </c>
      <c r="E429" t="s">
        <v>17</v>
      </c>
      <c r="F429" s="5">
        <f t="shared" ca="1" si="37"/>
        <v>0.03</v>
      </c>
      <c r="G429">
        <v>45</v>
      </c>
      <c r="H429" s="18">
        <f t="shared" si="38"/>
        <v>13</v>
      </c>
      <c r="I429" s="18">
        <f t="shared" si="39"/>
        <v>585</v>
      </c>
      <c r="J429" s="18">
        <f t="shared" si="40"/>
        <v>146.25</v>
      </c>
      <c r="K429" s="18">
        <f t="shared" ca="1" si="41"/>
        <v>17.55</v>
      </c>
      <c r="L429" s="1"/>
      <c r="M429" s="1"/>
      <c r="N429" s="1"/>
    </row>
    <row r="430" spans="1:14" x14ac:dyDescent="0.25">
      <c r="A430">
        <v>534</v>
      </c>
      <c r="B430" s="2">
        <v>40445</v>
      </c>
      <c r="C430" t="s">
        <v>0</v>
      </c>
      <c r="D430" t="str">
        <f t="shared" si="36"/>
        <v>EU-producerad</v>
      </c>
      <c r="E430" t="s">
        <v>17</v>
      </c>
      <c r="F430" s="5">
        <f t="shared" ca="1" si="37"/>
        <v>0.05</v>
      </c>
      <c r="G430">
        <v>728.25</v>
      </c>
      <c r="H430" s="18">
        <f t="shared" si="38"/>
        <v>13</v>
      </c>
      <c r="I430" s="18">
        <f t="shared" si="39"/>
        <v>9467.25</v>
      </c>
      <c r="J430" s="18">
        <f t="shared" si="40"/>
        <v>2366.8125</v>
      </c>
      <c r="K430" s="18">
        <f t="shared" ca="1" si="41"/>
        <v>473.36250000000001</v>
      </c>
      <c r="L430" s="1"/>
      <c r="M430" s="1"/>
      <c r="N430" s="1"/>
    </row>
    <row r="431" spans="1:14" x14ac:dyDescent="0.25">
      <c r="A431">
        <v>549</v>
      </c>
      <c r="B431" s="2">
        <v>40454</v>
      </c>
      <c r="C431" t="s">
        <v>8</v>
      </c>
      <c r="D431" t="str">
        <f t="shared" si="36"/>
        <v>EU-producerad</v>
      </c>
      <c r="E431" t="s">
        <v>17</v>
      </c>
      <c r="F431" s="5">
        <f t="shared" ca="1" si="37"/>
        <v>0.03</v>
      </c>
      <c r="G431">
        <v>433.5</v>
      </c>
      <c r="H431" s="18">
        <f t="shared" si="38"/>
        <v>13</v>
      </c>
      <c r="I431" s="18">
        <f t="shared" si="39"/>
        <v>5635.5</v>
      </c>
      <c r="J431" s="18">
        <f t="shared" si="40"/>
        <v>1408.875</v>
      </c>
      <c r="K431" s="18">
        <f t="shared" ca="1" si="41"/>
        <v>169.065</v>
      </c>
      <c r="L431" s="1"/>
      <c r="M431" s="1"/>
      <c r="N431" s="1"/>
    </row>
    <row r="432" spans="1:14" x14ac:dyDescent="0.25">
      <c r="A432">
        <v>550</v>
      </c>
      <c r="B432" s="2">
        <v>40455</v>
      </c>
      <c r="C432" t="s">
        <v>10</v>
      </c>
      <c r="D432" t="str">
        <f t="shared" si="36"/>
        <v>EU-producerad</v>
      </c>
      <c r="E432" t="s">
        <v>17</v>
      </c>
      <c r="F432" s="5">
        <f t="shared" ca="1" si="37"/>
        <v>0.05</v>
      </c>
      <c r="G432">
        <v>338.25</v>
      </c>
      <c r="H432" s="18">
        <f t="shared" si="38"/>
        <v>13</v>
      </c>
      <c r="I432" s="18">
        <f t="shared" si="39"/>
        <v>4397.25</v>
      </c>
      <c r="J432" s="18">
        <f t="shared" si="40"/>
        <v>1099.3125</v>
      </c>
      <c r="K432" s="18">
        <f t="shared" ca="1" si="41"/>
        <v>219.86250000000001</v>
      </c>
      <c r="L432" s="1"/>
      <c r="M432" s="1"/>
      <c r="N432" s="1"/>
    </row>
    <row r="433" spans="1:14" x14ac:dyDescent="0.25">
      <c r="A433">
        <v>566</v>
      </c>
      <c r="B433" s="2">
        <v>40467</v>
      </c>
      <c r="C433" t="s">
        <v>5</v>
      </c>
      <c r="D433" t="str">
        <f t="shared" si="36"/>
        <v>EU-producerad</v>
      </c>
      <c r="E433" t="s">
        <v>17</v>
      </c>
      <c r="F433" s="5">
        <f t="shared" ca="1" si="37"/>
        <v>0.01</v>
      </c>
      <c r="G433">
        <v>594.75</v>
      </c>
      <c r="H433" s="18">
        <f t="shared" si="38"/>
        <v>13</v>
      </c>
      <c r="I433" s="18">
        <f t="shared" si="39"/>
        <v>7731.75</v>
      </c>
      <c r="J433" s="18">
        <f t="shared" si="40"/>
        <v>1932.9375</v>
      </c>
      <c r="K433" s="18">
        <f t="shared" ca="1" si="41"/>
        <v>77.317499999999995</v>
      </c>
      <c r="L433" s="1"/>
      <c r="M433" s="1"/>
      <c r="N433" s="1"/>
    </row>
    <row r="434" spans="1:14" x14ac:dyDescent="0.25">
      <c r="A434">
        <v>570</v>
      </c>
      <c r="B434" s="2">
        <v>40468</v>
      </c>
      <c r="C434" t="s">
        <v>0</v>
      </c>
      <c r="D434" t="str">
        <f t="shared" si="36"/>
        <v>EU-producerad</v>
      </c>
      <c r="E434" t="s">
        <v>17</v>
      </c>
      <c r="F434" s="5">
        <f t="shared" ca="1" si="37"/>
        <v>0.03</v>
      </c>
      <c r="G434">
        <v>351</v>
      </c>
      <c r="H434" s="18">
        <f t="shared" si="38"/>
        <v>13</v>
      </c>
      <c r="I434" s="18">
        <f t="shared" si="39"/>
        <v>4563</v>
      </c>
      <c r="J434" s="18">
        <f t="shared" si="40"/>
        <v>1140.75</v>
      </c>
      <c r="K434" s="18">
        <f t="shared" ca="1" si="41"/>
        <v>136.88999999999999</v>
      </c>
      <c r="L434" s="1"/>
      <c r="M434" s="1"/>
      <c r="N434" s="1"/>
    </row>
    <row r="435" spans="1:14" x14ac:dyDescent="0.25">
      <c r="A435">
        <v>589</v>
      </c>
      <c r="B435" s="2">
        <v>40477</v>
      </c>
      <c r="C435" t="s">
        <v>10</v>
      </c>
      <c r="D435" t="str">
        <f t="shared" si="36"/>
        <v>EU-producerad</v>
      </c>
      <c r="E435" t="s">
        <v>17</v>
      </c>
      <c r="F435" s="5">
        <f t="shared" ca="1" si="37"/>
        <v>0.04</v>
      </c>
      <c r="G435">
        <v>426.75</v>
      </c>
      <c r="H435" s="18">
        <f t="shared" si="38"/>
        <v>13</v>
      </c>
      <c r="I435" s="18">
        <f t="shared" si="39"/>
        <v>5547.75</v>
      </c>
      <c r="J435" s="18">
        <f t="shared" si="40"/>
        <v>1386.9375</v>
      </c>
      <c r="K435" s="18">
        <f t="shared" ca="1" si="41"/>
        <v>221.91</v>
      </c>
      <c r="L435" s="1"/>
      <c r="M435" s="1"/>
      <c r="N435" s="1"/>
    </row>
    <row r="436" spans="1:14" x14ac:dyDescent="0.25">
      <c r="A436">
        <v>601</v>
      </c>
      <c r="B436" s="2">
        <v>40484</v>
      </c>
      <c r="C436" t="s">
        <v>5</v>
      </c>
      <c r="D436" t="str">
        <f t="shared" si="36"/>
        <v>EU-producerad</v>
      </c>
      <c r="E436" t="s">
        <v>17</v>
      </c>
      <c r="F436" s="5">
        <f t="shared" ca="1" si="37"/>
        <v>0.01</v>
      </c>
      <c r="G436">
        <v>236.25</v>
      </c>
      <c r="H436" s="18">
        <f t="shared" si="38"/>
        <v>13</v>
      </c>
      <c r="I436" s="18">
        <f t="shared" si="39"/>
        <v>3071.25</v>
      </c>
      <c r="J436" s="18">
        <f t="shared" si="40"/>
        <v>767.8125</v>
      </c>
      <c r="K436" s="18">
        <f t="shared" ca="1" si="41"/>
        <v>30.712500000000002</v>
      </c>
      <c r="L436" s="1"/>
      <c r="M436" s="1"/>
      <c r="N436" s="1"/>
    </row>
    <row r="437" spans="1:14" x14ac:dyDescent="0.25">
      <c r="A437">
        <v>615</v>
      </c>
      <c r="B437" s="2">
        <v>40491</v>
      </c>
      <c r="C437" t="s">
        <v>11</v>
      </c>
      <c r="D437" t="str">
        <f t="shared" si="36"/>
        <v>EU-producerad</v>
      </c>
      <c r="E437" t="s">
        <v>17</v>
      </c>
      <c r="F437" s="5">
        <f t="shared" ca="1" si="37"/>
        <v>0.01</v>
      </c>
      <c r="G437">
        <v>741.75</v>
      </c>
      <c r="H437" s="18">
        <f t="shared" si="38"/>
        <v>13</v>
      </c>
      <c r="I437" s="18">
        <f t="shared" si="39"/>
        <v>9642.75</v>
      </c>
      <c r="J437" s="18">
        <f t="shared" si="40"/>
        <v>2410.6875</v>
      </c>
      <c r="K437" s="18">
        <f t="shared" ca="1" si="41"/>
        <v>96.427500000000009</v>
      </c>
      <c r="L437" s="1"/>
      <c r="M437" s="1"/>
      <c r="N437" s="1"/>
    </row>
    <row r="438" spans="1:14" x14ac:dyDescent="0.25">
      <c r="A438">
        <v>618</v>
      </c>
      <c r="B438" s="2">
        <v>40493</v>
      </c>
      <c r="C438" t="s">
        <v>7</v>
      </c>
      <c r="D438" t="str">
        <f t="shared" si="36"/>
        <v>EU-producerad</v>
      </c>
      <c r="E438" t="s">
        <v>17</v>
      </c>
      <c r="F438" s="5">
        <f t="shared" ca="1" si="37"/>
        <v>0.05</v>
      </c>
      <c r="G438">
        <v>261.75</v>
      </c>
      <c r="H438" s="18">
        <f t="shared" si="38"/>
        <v>13</v>
      </c>
      <c r="I438" s="18">
        <f t="shared" si="39"/>
        <v>3402.75</v>
      </c>
      <c r="J438" s="18">
        <f t="shared" si="40"/>
        <v>850.6875</v>
      </c>
      <c r="K438" s="18">
        <f t="shared" ca="1" si="41"/>
        <v>170.13750000000002</v>
      </c>
      <c r="L438" s="1"/>
      <c r="M438" s="1"/>
      <c r="N438" s="1"/>
    </row>
    <row r="439" spans="1:14" x14ac:dyDescent="0.25">
      <c r="A439">
        <v>623</v>
      </c>
      <c r="B439" s="2">
        <v>40494</v>
      </c>
      <c r="C439" t="s">
        <v>0</v>
      </c>
      <c r="D439" t="str">
        <f t="shared" si="36"/>
        <v>EU-producerad</v>
      </c>
      <c r="E439" t="s">
        <v>17</v>
      </c>
      <c r="F439" s="5">
        <f t="shared" ca="1" si="37"/>
        <v>0.04</v>
      </c>
      <c r="G439">
        <v>442.5</v>
      </c>
      <c r="H439" s="18">
        <f t="shared" si="38"/>
        <v>13</v>
      </c>
      <c r="I439" s="18">
        <f t="shared" si="39"/>
        <v>5752.5</v>
      </c>
      <c r="J439" s="18">
        <f t="shared" si="40"/>
        <v>1438.125</v>
      </c>
      <c r="K439" s="18">
        <f t="shared" ca="1" si="41"/>
        <v>230.1</v>
      </c>
      <c r="L439" s="1"/>
      <c r="M439" s="1"/>
      <c r="N439" s="1"/>
    </row>
    <row r="440" spans="1:14" x14ac:dyDescent="0.25">
      <c r="A440">
        <v>625</v>
      </c>
      <c r="B440" s="2">
        <v>40496</v>
      </c>
      <c r="C440" t="s">
        <v>11</v>
      </c>
      <c r="D440" t="str">
        <f t="shared" si="36"/>
        <v>EU-producerad</v>
      </c>
      <c r="E440" t="s">
        <v>17</v>
      </c>
      <c r="F440" s="5">
        <f t="shared" ca="1" si="37"/>
        <v>0.01</v>
      </c>
      <c r="G440">
        <v>72.75</v>
      </c>
      <c r="H440" s="18">
        <f t="shared" si="38"/>
        <v>13</v>
      </c>
      <c r="I440" s="18">
        <f t="shared" si="39"/>
        <v>945.75</v>
      </c>
      <c r="J440" s="18">
        <f t="shared" si="40"/>
        <v>236.4375</v>
      </c>
      <c r="K440" s="18">
        <f t="shared" ca="1" si="41"/>
        <v>9.4574999999999996</v>
      </c>
      <c r="L440" s="1"/>
      <c r="M440" s="1"/>
      <c r="N440" s="1"/>
    </row>
    <row r="441" spans="1:14" x14ac:dyDescent="0.25">
      <c r="A441">
        <v>628</v>
      </c>
      <c r="B441" s="2">
        <v>40498</v>
      </c>
      <c r="C441" t="s">
        <v>6</v>
      </c>
      <c r="D441" t="str">
        <f t="shared" si="36"/>
        <v>EU-producerad</v>
      </c>
      <c r="E441" t="s">
        <v>17</v>
      </c>
      <c r="F441" s="5">
        <f t="shared" ca="1" si="37"/>
        <v>0.04</v>
      </c>
      <c r="G441">
        <v>349.5</v>
      </c>
      <c r="H441" s="18">
        <f t="shared" si="38"/>
        <v>13</v>
      </c>
      <c r="I441" s="18">
        <f t="shared" si="39"/>
        <v>4543.5</v>
      </c>
      <c r="J441" s="18">
        <f t="shared" si="40"/>
        <v>1135.875</v>
      </c>
      <c r="K441" s="18">
        <f t="shared" ca="1" si="41"/>
        <v>181.74</v>
      </c>
      <c r="L441" s="1"/>
      <c r="M441" s="1"/>
      <c r="N441" s="1"/>
    </row>
    <row r="442" spans="1:14" x14ac:dyDescent="0.25">
      <c r="A442">
        <v>657</v>
      </c>
      <c r="B442" s="2">
        <v>40517</v>
      </c>
      <c r="C442" t="s">
        <v>5</v>
      </c>
      <c r="D442" t="str">
        <f t="shared" si="36"/>
        <v>EU-producerad</v>
      </c>
      <c r="E442" t="s">
        <v>17</v>
      </c>
      <c r="F442" s="5">
        <f t="shared" ca="1" si="37"/>
        <v>0.04</v>
      </c>
      <c r="G442">
        <v>202.5</v>
      </c>
      <c r="H442" s="18">
        <f t="shared" si="38"/>
        <v>13</v>
      </c>
      <c r="I442" s="18">
        <f t="shared" si="39"/>
        <v>2632.5</v>
      </c>
      <c r="J442" s="18">
        <f t="shared" si="40"/>
        <v>658.125</v>
      </c>
      <c r="K442" s="18">
        <f t="shared" ca="1" si="41"/>
        <v>105.3</v>
      </c>
      <c r="L442" s="1"/>
      <c r="M442" s="1"/>
      <c r="N442" s="1"/>
    </row>
    <row r="443" spans="1:14" x14ac:dyDescent="0.25">
      <c r="A443">
        <v>667</v>
      </c>
      <c r="B443" s="2">
        <v>40526</v>
      </c>
      <c r="C443" t="s">
        <v>11</v>
      </c>
      <c r="D443" t="str">
        <f t="shared" si="36"/>
        <v>EU-producerad</v>
      </c>
      <c r="E443" t="s">
        <v>17</v>
      </c>
      <c r="F443" s="5">
        <f t="shared" ca="1" si="37"/>
        <v>0.04</v>
      </c>
      <c r="G443">
        <v>265.5</v>
      </c>
      <c r="H443" s="18">
        <f t="shared" si="38"/>
        <v>13</v>
      </c>
      <c r="I443" s="18">
        <f t="shared" si="39"/>
        <v>3451.5</v>
      </c>
      <c r="J443" s="18">
        <f t="shared" si="40"/>
        <v>862.875</v>
      </c>
      <c r="K443" s="18">
        <f t="shared" ca="1" si="41"/>
        <v>138.06</v>
      </c>
      <c r="L443" s="1"/>
      <c r="M443" s="1"/>
      <c r="N443" s="1"/>
    </row>
    <row r="444" spans="1:14" x14ac:dyDescent="0.25">
      <c r="A444">
        <v>683</v>
      </c>
      <c r="B444" s="2">
        <v>40536</v>
      </c>
      <c r="C444" t="s">
        <v>10</v>
      </c>
      <c r="D444" t="str">
        <f t="shared" si="36"/>
        <v>EU-producerad</v>
      </c>
      <c r="E444" t="s">
        <v>17</v>
      </c>
      <c r="F444" s="5">
        <f t="shared" ca="1" si="37"/>
        <v>0.02</v>
      </c>
      <c r="G444">
        <v>163.5</v>
      </c>
      <c r="H444" s="18">
        <f t="shared" si="38"/>
        <v>13</v>
      </c>
      <c r="I444" s="18">
        <f t="shared" si="39"/>
        <v>2125.5</v>
      </c>
      <c r="J444" s="18">
        <f t="shared" si="40"/>
        <v>531.375</v>
      </c>
      <c r="K444" s="18">
        <f t="shared" ca="1" si="41"/>
        <v>42.51</v>
      </c>
      <c r="L444" s="1"/>
      <c r="M444" s="1"/>
      <c r="N444" s="1"/>
    </row>
    <row r="445" spans="1:14" x14ac:dyDescent="0.25">
      <c r="A445">
        <v>706</v>
      </c>
      <c r="B445" s="2">
        <v>40546</v>
      </c>
      <c r="C445" t="s">
        <v>10</v>
      </c>
      <c r="D445" t="str">
        <f t="shared" si="36"/>
        <v>EU-producerad</v>
      </c>
      <c r="E445" t="s">
        <v>17</v>
      </c>
      <c r="F445" s="5">
        <f t="shared" ca="1" si="37"/>
        <v>0.05</v>
      </c>
      <c r="G445">
        <v>562.5</v>
      </c>
      <c r="H445" s="18">
        <f t="shared" si="38"/>
        <v>13</v>
      </c>
      <c r="I445" s="18">
        <f t="shared" si="39"/>
        <v>7312.5</v>
      </c>
      <c r="J445" s="18">
        <f t="shared" si="40"/>
        <v>1828.125</v>
      </c>
      <c r="K445" s="18">
        <f t="shared" ca="1" si="41"/>
        <v>365.625</v>
      </c>
      <c r="L445" s="1"/>
      <c r="M445" s="1"/>
      <c r="N445" s="1"/>
    </row>
    <row r="446" spans="1:14" x14ac:dyDescent="0.25">
      <c r="A446">
        <v>715</v>
      </c>
      <c r="B446" s="2">
        <v>40555</v>
      </c>
      <c r="C446" t="s">
        <v>11</v>
      </c>
      <c r="D446" t="str">
        <f t="shared" si="36"/>
        <v>EU-producerad</v>
      </c>
      <c r="E446" t="s">
        <v>17</v>
      </c>
      <c r="F446" s="5">
        <f t="shared" ca="1" si="37"/>
        <v>0.05</v>
      </c>
      <c r="G446">
        <v>587.25</v>
      </c>
      <c r="H446" s="18">
        <f t="shared" si="38"/>
        <v>13</v>
      </c>
      <c r="I446" s="18">
        <f t="shared" si="39"/>
        <v>7634.25</v>
      </c>
      <c r="J446" s="18">
        <f t="shared" si="40"/>
        <v>1908.5625</v>
      </c>
      <c r="K446" s="18">
        <f t="shared" ca="1" si="41"/>
        <v>381.71250000000003</v>
      </c>
      <c r="L446" s="1"/>
      <c r="M446" s="1"/>
      <c r="N446" s="1"/>
    </row>
    <row r="447" spans="1:14" x14ac:dyDescent="0.25">
      <c r="A447">
        <v>735</v>
      </c>
      <c r="B447" s="2">
        <v>40563</v>
      </c>
      <c r="C447" t="s">
        <v>0</v>
      </c>
      <c r="D447" t="str">
        <f t="shared" si="36"/>
        <v>EU-producerad</v>
      </c>
      <c r="E447" t="s">
        <v>17</v>
      </c>
      <c r="F447" s="5">
        <f t="shared" ca="1" si="37"/>
        <v>0.03</v>
      </c>
      <c r="G447">
        <v>72</v>
      </c>
      <c r="H447" s="18">
        <f t="shared" si="38"/>
        <v>13</v>
      </c>
      <c r="I447" s="18">
        <f t="shared" si="39"/>
        <v>936</v>
      </c>
      <c r="J447" s="18">
        <f t="shared" si="40"/>
        <v>234</v>
      </c>
      <c r="K447" s="18">
        <f t="shared" ca="1" si="41"/>
        <v>28.08</v>
      </c>
      <c r="L447" s="1"/>
      <c r="M447" s="1"/>
      <c r="N447" s="1"/>
    </row>
    <row r="448" spans="1:14" x14ac:dyDescent="0.25">
      <c r="A448">
        <v>746</v>
      </c>
      <c r="B448" s="2">
        <v>40567</v>
      </c>
      <c r="C448" t="s">
        <v>9</v>
      </c>
      <c r="D448" t="str">
        <f t="shared" si="36"/>
        <v>EU-producerad</v>
      </c>
      <c r="E448" t="s">
        <v>17</v>
      </c>
      <c r="F448" s="5">
        <f t="shared" ca="1" si="37"/>
        <v>0.02</v>
      </c>
      <c r="G448">
        <v>228.75</v>
      </c>
      <c r="H448" s="18">
        <f t="shared" si="38"/>
        <v>13</v>
      </c>
      <c r="I448" s="18">
        <f t="shared" si="39"/>
        <v>2973.75</v>
      </c>
      <c r="J448" s="18">
        <f t="shared" si="40"/>
        <v>743.4375</v>
      </c>
      <c r="K448" s="18">
        <f t="shared" ca="1" si="41"/>
        <v>59.475000000000001</v>
      </c>
      <c r="L448" s="1"/>
      <c r="M448" s="1"/>
      <c r="N448" s="1"/>
    </row>
    <row r="449" spans="1:14" x14ac:dyDescent="0.25">
      <c r="A449">
        <v>755</v>
      </c>
      <c r="B449" s="2">
        <v>40570</v>
      </c>
      <c r="C449" t="s">
        <v>7</v>
      </c>
      <c r="D449" t="str">
        <f t="shared" si="36"/>
        <v>EU-producerad</v>
      </c>
      <c r="E449" t="s">
        <v>17</v>
      </c>
      <c r="F449" s="5">
        <f t="shared" ca="1" si="37"/>
        <v>0.04</v>
      </c>
      <c r="G449">
        <v>348.75</v>
      </c>
      <c r="H449" s="18">
        <f t="shared" si="38"/>
        <v>13</v>
      </c>
      <c r="I449" s="18">
        <f t="shared" si="39"/>
        <v>4533.75</v>
      </c>
      <c r="J449" s="18">
        <f t="shared" si="40"/>
        <v>1133.4375</v>
      </c>
      <c r="K449" s="18">
        <f t="shared" ca="1" si="41"/>
        <v>181.35</v>
      </c>
      <c r="L449" s="1"/>
      <c r="M449" s="1"/>
      <c r="N449" s="1"/>
    </row>
    <row r="450" spans="1:14" x14ac:dyDescent="0.25">
      <c r="A450">
        <v>759</v>
      </c>
      <c r="B450" s="2">
        <v>40571</v>
      </c>
      <c r="C450" t="s">
        <v>12</v>
      </c>
      <c r="D450" t="str">
        <f t="shared" ref="D450:D513" si="42">INDEX($Q$2:$Q$11,MATCH(E450,$R$2:$R$11,0),0,1)</f>
        <v>EU-producerad</v>
      </c>
      <c r="E450" t="s">
        <v>17</v>
      </c>
      <c r="F450" s="5">
        <f t="shared" ref="F450:F513" ca="1" si="43">ROUND(RANDBETWEEN(1,5)/100,3)</f>
        <v>0.05</v>
      </c>
      <c r="G450">
        <v>532.5</v>
      </c>
      <c r="H450" s="18">
        <f t="shared" ref="H450:H513" si="44">VLOOKUP(E450,$R$2:$S$11,2,FALSE)</f>
        <v>13</v>
      </c>
      <c r="I450" s="18">
        <f t="shared" ref="I450:I513" si="45">G450*H450</f>
        <v>6922.5</v>
      </c>
      <c r="J450" s="18">
        <f t="shared" ref="J450:J513" si="46">I450*25%</f>
        <v>1730.625</v>
      </c>
      <c r="K450" s="18">
        <f t="shared" ref="K450:K513" ca="1" si="47">I450*F450</f>
        <v>346.125</v>
      </c>
      <c r="L450" s="1"/>
      <c r="M450" s="1"/>
      <c r="N450" s="1"/>
    </row>
    <row r="451" spans="1:14" x14ac:dyDescent="0.25">
      <c r="A451">
        <v>800</v>
      </c>
      <c r="B451" s="2">
        <v>40594</v>
      </c>
      <c r="C451" t="s">
        <v>6</v>
      </c>
      <c r="D451" t="str">
        <f t="shared" si="42"/>
        <v>EU-producerad</v>
      </c>
      <c r="E451" t="s">
        <v>17</v>
      </c>
      <c r="F451" s="5">
        <f t="shared" ca="1" si="43"/>
        <v>0.01</v>
      </c>
      <c r="G451">
        <v>627.75</v>
      </c>
      <c r="H451" s="18">
        <f t="shared" si="44"/>
        <v>13</v>
      </c>
      <c r="I451" s="18">
        <f t="shared" si="45"/>
        <v>8160.75</v>
      </c>
      <c r="J451" s="18">
        <f t="shared" si="46"/>
        <v>2040.1875</v>
      </c>
      <c r="K451" s="18">
        <f t="shared" ca="1" si="47"/>
        <v>81.607500000000002</v>
      </c>
      <c r="L451" s="1"/>
      <c r="M451" s="1"/>
      <c r="N451" s="1"/>
    </row>
    <row r="452" spans="1:14" x14ac:dyDescent="0.25">
      <c r="A452">
        <v>809</v>
      </c>
      <c r="B452" s="2">
        <v>40599</v>
      </c>
      <c r="C452" t="s">
        <v>11</v>
      </c>
      <c r="D452" t="str">
        <f t="shared" si="42"/>
        <v>EU-producerad</v>
      </c>
      <c r="E452" t="s">
        <v>17</v>
      </c>
      <c r="F452" s="5">
        <f t="shared" ca="1" si="43"/>
        <v>0.03</v>
      </c>
      <c r="G452">
        <v>132.75</v>
      </c>
      <c r="H452" s="18">
        <f t="shared" si="44"/>
        <v>13</v>
      </c>
      <c r="I452" s="18">
        <f t="shared" si="45"/>
        <v>1725.75</v>
      </c>
      <c r="J452" s="18">
        <f t="shared" si="46"/>
        <v>431.4375</v>
      </c>
      <c r="K452" s="18">
        <f t="shared" ca="1" si="47"/>
        <v>51.772500000000001</v>
      </c>
      <c r="L452" s="1"/>
      <c r="M452" s="1"/>
      <c r="N452" s="1"/>
    </row>
    <row r="453" spans="1:14" x14ac:dyDescent="0.25">
      <c r="A453">
        <v>810</v>
      </c>
      <c r="B453" s="2">
        <v>40600</v>
      </c>
      <c r="C453" t="s">
        <v>11</v>
      </c>
      <c r="D453" t="str">
        <f t="shared" si="42"/>
        <v>EU-producerad</v>
      </c>
      <c r="E453" t="s">
        <v>17</v>
      </c>
      <c r="F453" s="5">
        <f t="shared" ca="1" si="43"/>
        <v>0.03</v>
      </c>
      <c r="G453">
        <v>620.25</v>
      </c>
      <c r="H453" s="18">
        <f t="shared" si="44"/>
        <v>13</v>
      </c>
      <c r="I453" s="18">
        <f t="shared" si="45"/>
        <v>8063.25</v>
      </c>
      <c r="J453" s="18">
        <f t="shared" si="46"/>
        <v>2015.8125</v>
      </c>
      <c r="K453" s="18">
        <f t="shared" ca="1" si="47"/>
        <v>241.89749999999998</v>
      </c>
      <c r="L453" s="1"/>
      <c r="M453" s="1"/>
      <c r="N453" s="1"/>
    </row>
    <row r="454" spans="1:14" x14ac:dyDescent="0.25">
      <c r="A454">
        <v>811</v>
      </c>
      <c r="B454" s="2">
        <v>40600</v>
      </c>
      <c r="C454" t="s">
        <v>12</v>
      </c>
      <c r="D454" t="str">
        <f t="shared" si="42"/>
        <v>EU-producerad</v>
      </c>
      <c r="E454" t="s">
        <v>17</v>
      </c>
      <c r="F454" s="5">
        <f t="shared" ca="1" si="43"/>
        <v>0.05</v>
      </c>
      <c r="G454">
        <v>492</v>
      </c>
      <c r="H454" s="18">
        <f t="shared" si="44"/>
        <v>13</v>
      </c>
      <c r="I454" s="18">
        <f t="shared" si="45"/>
        <v>6396</v>
      </c>
      <c r="J454" s="18">
        <f t="shared" si="46"/>
        <v>1599</v>
      </c>
      <c r="K454" s="18">
        <f t="shared" ca="1" si="47"/>
        <v>319.8</v>
      </c>
      <c r="L454" s="1"/>
      <c r="M454" s="1"/>
      <c r="N454" s="1"/>
    </row>
    <row r="455" spans="1:14" x14ac:dyDescent="0.25">
      <c r="A455">
        <v>813</v>
      </c>
      <c r="B455" s="2">
        <v>40601</v>
      </c>
      <c r="C455" t="s">
        <v>10</v>
      </c>
      <c r="D455" t="str">
        <f t="shared" si="42"/>
        <v>EU-producerad</v>
      </c>
      <c r="E455" t="s">
        <v>17</v>
      </c>
      <c r="F455" s="5">
        <f t="shared" ca="1" si="43"/>
        <v>0.05</v>
      </c>
      <c r="G455">
        <v>42</v>
      </c>
      <c r="H455" s="18">
        <f t="shared" si="44"/>
        <v>13</v>
      </c>
      <c r="I455" s="18">
        <f t="shared" si="45"/>
        <v>546</v>
      </c>
      <c r="J455" s="18">
        <f t="shared" si="46"/>
        <v>136.5</v>
      </c>
      <c r="K455" s="18">
        <f t="shared" ca="1" si="47"/>
        <v>27.3</v>
      </c>
      <c r="L455" s="1"/>
      <c r="M455" s="1"/>
      <c r="N455" s="1"/>
    </row>
    <row r="456" spans="1:14" x14ac:dyDescent="0.25">
      <c r="A456">
        <v>821</v>
      </c>
      <c r="B456" s="2">
        <v>40606</v>
      </c>
      <c r="C456" t="s">
        <v>8</v>
      </c>
      <c r="D456" t="str">
        <f t="shared" si="42"/>
        <v>EU-producerad</v>
      </c>
      <c r="E456" t="s">
        <v>17</v>
      </c>
      <c r="F456" s="5">
        <f t="shared" ca="1" si="43"/>
        <v>0.03</v>
      </c>
      <c r="G456">
        <v>670.5</v>
      </c>
      <c r="H456" s="18">
        <f t="shared" si="44"/>
        <v>13</v>
      </c>
      <c r="I456" s="18">
        <f t="shared" si="45"/>
        <v>8716.5</v>
      </c>
      <c r="J456" s="18">
        <f t="shared" si="46"/>
        <v>2179.125</v>
      </c>
      <c r="K456" s="18">
        <f t="shared" ca="1" si="47"/>
        <v>261.495</v>
      </c>
      <c r="L456" s="1"/>
      <c r="M456" s="1"/>
      <c r="N456" s="1"/>
    </row>
    <row r="457" spans="1:14" x14ac:dyDescent="0.25">
      <c r="A457">
        <v>835</v>
      </c>
      <c r="B457" s="2">
        <v>40616</v>
      </c>
      <c r="C457" t="s">
        <v>11</v>
      </c>
      <c r="D457" t="str">
        <f t="shared" si="42"/>
        <v>EU-producerad</v>
      </c>
      <c r="E457" t="s">
        <v>17</v>
      </c>
      <c r="F457" s="5">
        <f t="shared" ca="1" si="43"/>
        <v>0.03</v>
      </c>
      <c r="G457">
        <v>199.5</v>
      </c>
      <c r="H457" s="18">
        <f t="shared" si="44"/>
        <v>13</v>
      </c>
      <c r="I457" s="18">
        <f t="shared" si="45"/>
        <v>2593.5</v>
      </c>
      <c r="J457" s="18">
        <f t="shared" si="46"/>
        <v>648.375</v>
      </c>
      <c r="K457" s="18">
        <f t="shared" ca="1" si="47"/>
        <v>77.804999999999993</v>
      </c>
      <c r="L457" s="1"/>
      <c r="M457" s="1"/>
      <c r="N457" s="1"/>
    </row>
    <row r="458" spans="1:14" x14ac:dyDescent="0.25">
      <c r="A458">
        <v>840</v>
      </c>
      <c r="B458" s="2">
        <v>40618</v>
      </c>
      <c r="C458" t="s">
        <v>11</v>
      </c>
      <c r="D458" t="str">
        <f t="shared" si="42"/>
        <v>EU-producerad</v>
      </c>
      <c r="E458" t="s">
        <v>17</v>
      </c>
      <c r="F458" s="5">
        <f t="shared" ca="1" si="43"/>
        <v>0.03</v>
      </c>
      <c r="G458">
        <v>484.5</v>
      </c>
      <c r="H458" s="18">
        <f t="shared" si="44"/>
        <v>13</v>
      </c>
      <c r="I458" s="18">
        <f t="shared" si="45"/>
        <v>6298.5</v>
      </c>
      <c r="J458" s="18">
        <f t="shared" si="46"/>
        <v>1574.625</v>
      </c>
      <c r="K458" s="18">
        <f t="shared" ca="1" si="47"/>
        <v>188.95499999999998</v>
      </c>
      <c r="L458" s="1"/>
      <c r="M458" s="1"/>
      <c r="N458" s="1"/>
    </row>
    <row r="459" spans="1:14" x14ac:dyDescent="0.25">
      <c r="A459">
        <v>843</v>
      </c>
      <c r="B459" s="2">
        <v>40619</v>
      </c>
      <c r="C459" t="s">
        <v>8</v>
      </c>
      <c r="D459" t="str">
        <f t="shared" si="42"/>
        <v>EU-producerad</v>
      </c>
      <c r="E459" t="s">
        <v>17</v>
      </c>
      <c r="F459" s="5">
        <f t="shared" ca="1" si="43"/>
        <v>0.05</v>
      </c>
      <c r="G459">
        <v>144.75</v>
      </c>
      <c r="H459" s="18">
        <f t="shared" si="44"/>
        <v>13</v>
      </c>
      <c r="I459" s="18">
        <f t="shared" si="45"/>
        <v>1881.75</v>
      </c>
      <c r="J459" s="18">
        <f t="shared" si="46"/>
        <v>470.4375</v>
      </c>
      <c r="K459" s="18">
        <f t="shared" ca="1" si="47"/>
        <v>94.087500000000006</v>
      </c>
      <c r="L459" s="1"/>
      <c r="M459" s="1"/>
      <c r="N459" s="1"/>
    </row>
    <row r="460" spans="1:14" x14ac:dyDescent="0.25">
      <c r="A460">
        <v>847</v>
      </c>
      <c r="B460" s="2">
        <v>40621</v>
      </c>
      <c r="C460" t="s">
        <v>0</v>
      </c>
      <c r="D460" t="str">
        <f t="shared" si="42"/>
        <v>EU-producerad</v>
      </c>
      <c r="E460" t="s">
        <v>17</v>
      </c>
      <c r="F460" s="5">
        <f t="shared" ca="1" si="43"/>
        <v>0.03</v>
      </c>
      <c r="G460">
        <v>732.75</v>
      </c>
      <c r="H460" s="18">
        <f t="shared" si="44"/>
        <v>13</v>
      </c>
      <c r="I460" s="18">
        <f t="shared" si="45"/>
        <v>9525.75</v>
      </c>
      <c r="J460" s="18">
        <f t="shared" si="46"/>
        <v>2381.4375</v>
      </c>
      <c r="K460" s="18">
        <f t="shared" ca="1" si="47"/>
        <v>285.77249999999998</v>
      </c>
      <c r="L460" s="1"/>
      <c r="M460" s="1"/>
      <c r="N460" s="1"/>
    </row>
    <row r="461" spans="1:14" x14ac:dyDescent="0.25">
      <c r="A461">
        <v>854</v>
      </c>
      <c r="B461" s="2">
        <v>40625</v>
      </c>
      <c r="C461" t="s">
        <v>7</v>
      </c>
      <c r="D461" t="str">
        <f t="shared" si="42"/>
        <v>EU-producerad</v>
      </c>
      <c r="E461" t="s">
        <v>17</v>
      </c>
      <c r="F461" s="5">
        <f t="shared" ca="1" si="43"/>
        <v>0.03</v>
      </c>
      <c r="G461">
        <v>570.75</v>
      </c>
      <c r="H461" s="18">
        <f t="shared" si="44"/>
        <v>13</v>
      </c>
      <c r="I461" s="18">
        <f t="shared" si="45"/>
        <v>7419.75</v>
      </c>
      <c r="J461" s="18">
        <f t="shared" si="46"/>
        <v>1854.9375</v>
      </c>
      <c r="K461" s="18">
        <f t="shared" ca="1" si="47"/>
        <v>222.5925</v>
      </c>
      <c r="L461" s="1"/>
      <c r="M461" s="1"/>
      <c r="N461" s="1"/>
    </row>
    <row r="462" spans="1:14" x14ac:dyDescent="0.25">
      <c r="A462">
        <v>863</v>
      </c>
      <c r="B462" s="2">
        <v>40631</v>
      </c>
      <c r="C462" t="s">
        <v>7</v>
      </c>
      <c r="D462" t="str">
        <f t="shared" si="42"/>
        <v>EU-producerad</v>
      </c>
      <c r="E462" t="s">
        <v>17</v>
      </c>
      <c r="F462" s="5">
        <f t="shared" ca="1" si="43"/>
        <v>0.02</v>
      </c>
      <c r="G462">
        <v>428.25</v>
      </c>
      <c r="H462" s="18">
        <f t="shared" si="44"/>
        <v>13</v>
      </c>
      <c r="I462" s="18">
        <f t="shared" si="45"/>
        <v>5567.25</v>
      </c>
      <c r="J462" s="18">
        <f t="shared" si="46"/>
        <v>1391.8125</v>
      </c>
      <c r="K462" s="18">
        <f t="shared" ca="1" si="47"/>
        <v>111.345</v>
      </c>
      <c r="L462" s="1"/>
      <c r="M462" s="1"/>
      <c r="N462" s="1"/>
    </row>
    <row r="463" spans="1:14" x14ac:dyDescent="0.25">
      <c r="A463">
        <v>867</v>
      </c>
      <c r="B463" s="2">
        <v>40634</v>
      </c>
      <c r="C463" t="s">
        <v>0</v>
      </c>
      <c r="D463" t="str">
        <f t="shared" si="42"/>
        <v>EU-producerad</v>
      </c>
      <c r="E463" t="s">
        <v>17</v>
      </c>
      <c r="F463" s="5">
        <f t="shared" ca="1" si="43"/>
        <v>0.05</v>
      </c>
      <c r="G463">
        <v>714.75</v>
      </c>
      <c r="H463" s="18">
        <f t="shared" si="44"/>
        <v>13</v>
      </c>
      <c r="I463" s="18">
        <f t="shared" si="45"/>
        <v>9291.75</v>
      </c>
      <c r="J463" s="18">
        <f t="shared" si="46"/>
        <v>2322.9375</v>
      </c>
      <c r="K463" s="18">
        <f t="shared" ca="1" si="47"/>
        <v>464.58750000000003</v>
      </c>
      <c r="L463" s="1"/>
      <c r="M463" s="1"/>
      <c r="N463" s="1"/>
    </row>
    <row r="464" spans="1:14" x14ac:dyDescent="0.25">
      <c r="A464">
        <v>874</v>
      </c>
      <c r="B464" s="2">
        <v>40637</v>
      </c>
      <c r="C464" t="s">
        <v>5</v>
      </c>
      <c r="D464" t="str">
        <f t="shared" si="42"/>
        <v>EU-producerad</v>
      </c>
      <c r="E464" t="s">
        <v>17</v>
      </c>
      <c r="F464" s="5">
        <f t="shared" ca="1" si="43"/>
        <v>0.01</v>
      </c>
      <c r="G464">
        <v>46.5</v>
      </c>
      <c r="H464" s="18">
        <f t="shared" si="44"/>
        <v>13</v>
      </c>
      <c r="I464" s="18">
        <f t="shared" si="45"/>
        <v>604.5</v>
      </c>
      <c r="J464" s="18">
        <f t="shared" si="46"/>
        <v>151.125</v>
      </c>
      <c r="K464" s="18">
        <f t="shared" ca="1" si="47"/>
        <v>6.0449999999999999</v>
      </c>
      <c r="L464" s="1"/>
      <c r="M464" s="1"/>
      <c r="N464" s="1"/>
    </row>
    <row r="465" spans="1:14" x14ac:dyDescent="0.25">
      <c r="A465">
        <v>879</v>
      </c>
      <c r="B465" s="2">
        <v>40640</v>
      </c>
      <c r="C465" t="s">
        <v>0</v>
      </c>
      <c r="D465" t="str">
        <f t="shared" si="42"/>
        <v>EU-producerad</v>
      </c>
      <c r="E465" t="s">
        <v>17</v>
      </c>
      <c r="F465" s="5">
        <f t="shared" ca="1" si="43"/>
        <v>0.04</v>
      </c>
      <c r="G465">
        <v>624.75</v>
      </c>
      <c r="H465" s="18">
        <f t="shared" si="44"/>
        <v>13</v>
      </c>
      <c r="I465" s="18">
        <f t="shared" si="45"/>
        <v>8121.75</v>
      </c>
      <c r="J465" s="18">
        <f t="shared" si="46"/>
        <v>2030.4375</v>
      </c>
      <c r="K465" s="18">
        <f t="shared" ca="1" si="47"/>
        <v>324.87</v>
      </c>
      <c r="L465" s="1"/>
      <c r="M465" s="1"/>
      <c r="N465" s="1"/>
    </row>
    <row r="466" spans="1:14" x14ac:dyDescent="0.25">
      <c r="A466">
        <v>883</v>
      </c>
      <c r="B466" s="2">
        <v>40642</v>
      </c>
      <c r="C466" t="s">
        <v>0</v>
      </c>
      <c r="D466" t="str">
        <f t="shared" si="42"/>
        <v>EU-producerad</v>
      </c>
      <c r="E466" t="s">
        <v>17</v>
      </c>
      <c r="F466" s="5">
        <f t="shared" ca="1" si="43"/>
        <v>0.01</v>
      </c>
      <c r="G466">
        <v>384.75</v>
      </c>
      <c r="H466" s="18">
        <f t="shared" si="44"/>
        <v>13</v>
      </c>
      <c r="I466" s="18">
        <f t="shared" si="45"/>
        <v>5001.75</v>
      </c>
      <c r="J466" s="18">
        <f t="shared" si="46"/>
        <v>1250.4375</v>
      </c>
      <c r="K466" s="18">
        <f t="shared" ca="1" si="47"/>
        <v>50.017499999999998</v>
      </c>
      <c r="L466" s="1"/>
      <c r="M466" s="1"/>
      <c r="N466" s="1"/>
    </row>
    <row r="467" spans="1:14" x14ac:dyDescent="0.25">
      <c r="A467">
        <v>885</v>
      </c>
      <c r="B467" s="2">
        <v>40644</v>
      </c>
      <c r="C467" t="s">
        <v>10</v>
      </c>
      <c r="D467" t="str">
        <f t="shared" si="42"/>
        <v>EU-producerad</v>
      </c>
      <c r="E467" t="s">
        <v>17</v>
      </c>
      <c r="F467" s="5">
        <f t="shared" ca="1" si="43"/>
        <v>0.01</v>
      </c>
      <c r="G467">
        <v>327</v>
      </c>
      <c r="H467" s="18">
        <f t="shared" si="44"/>
        <v>13</v>
      </c>
      <c r="I467" s="18">
        <f t="shared" si="45"/>
        <v>4251</v>
      </c>
      <c r="J467" s="18">
        <f t="shared" si="46"/>
        <v>1062.75</v>
      </c>
      <c r="K467" s="18">
        <f t="shared" ca="1" si="47"/>
        <v>42.51</v>
      </c>
      <c r="L467" s="1"/>
      <c r="M467" s="1"/>
      <c r="N467" s="1"/>
    </row>
    <row r="468" spans="1:14" x14ac:dyDescent="0.25">
      <c r="A468">
        <v>893</v>
      </c>
      <c r="B468" s="2">
        <v>40647</v>
      </c>
      <c r="C468" t="s">
        <v>11</v>
      </c>
      <c r="D468" t="str">
        <f t="shared" si="42"/>
        <v>EU-producerad</v>
      </c>
      <c r="E468" t="s">
        <v>17</v>
      </c>
      <c r="F468" s="5">
        <f t="shared" ca="1" si="43"/>
        <v>0.03</v>
      </c>
      <c r="G468">
        <v>641.25</v>
      </c>
      <c r="H468" s="18">
        <f t="shared" si="44"/>
        <v>13</v>
      </c>
      <c r="I468" s="18">
        <f t="shared" si="45"/>
        <v>8336.25</v>
      </c>
      <c r="J468" s="18">
        <f t="shared" si="46"/>
        <v>2084.0625</v>
      </c>
      <c r="K468" s="18">
        <f t="shared" ca="1" si="47"/>
        <v>250.08749999999998</v>
      </c>
      <c r="L468" s="1"/>
      <c r="M468" s="1"/>
      <c r="N468" s="1"/>
    </row>
    <row r="469" spans="1:14" x14ac:dyDescent="0.25">
      <c r="A469">
        <v>902</v>
      </c>
      <c r="B469" s="2">
        <v>40652</v>
      </c>
      <c r="C469" t="s">
        <v>0</v>
      </c>
      <c r="D469" t="str">
        <f t="shared" si="42"/>
        <v>EU-producerad</v>
      </c>
      <c r="E469" t="s">
        <v>17</v>
      </c>
      <c r="F469" s="5">
        <f t="shared" ca="1" si="43"/>
        <v>0.01</v>
      </c>
      <c r="G469">
        <v>87</v>
      </c>
      <c r="H469" s="18">
        <f t="shared" si="44"/>
        <v>13</v>
      </c>
      <c r="I469" s="18">
        <f t="shared" si="45"/>
        <v>1131</v>
      </c>
      <c r="J469" s="18">
        <f t="shared" si="46"/>
        <v>282.75</v>
      </c>
      <c r="K469" s="18">
        <f t="shared" ca="1" si="47"/>
        <v>11.31</v>
      </c>
      <c r="L469" s="1"/>
      <c r="M469" s="1"/>
      <c r="N469" s="1"/>
    </row>
    <row r="470" spans="1:14" x14ac:dyDescent="0.25">
      <c r="A470">
        <v>905</v>
      </c>
      <c r="B470" s="2">
        <v>40653</v>
      </c>
      <c r="C470" t="s">
        <v>0</v>
      </c>
      <c r="D470" t="str">
        <f t="shared" si="42"/>
        <v>EU-producerad</v>
      </c>
      <c r="E470" t="s">
        <v>17</v>
      </c>
      <c r="F470" s="5">
        <f t="shared" ca="1" si="43"/>
        <v>0.02</v>
      </c>
      <c r="G470">
        <v>72</v>
      </c>
      <c r="H470" s="18">
        <f t="shared" si="44"/>
        <v>13</v>
      </c>
      <c r="I470" s="18">
        <f t="shared" si="45"/>
        <v>936</v>
      </c>
      <c r="J470" s="18">
        <f t="shared" si="46"/>
        <v>234</v>
      </c>
      <c r="K470" s="18">
        <f t="shared" ca="1" si="47"/>
        <v>18.72</v>
      </c>
      <c r="L470" s="1"/>
      <c r="M470" s="1"/>
      <c r="N470" s="1"/>
    </row>
    <row r="471" spans="1:14" x14ac:dyDescent="0.25">
      <c r="A471">
        <v>932</v>
      </c>
      <c r="B471" s="2">
        <v>40669</v>
      </c>
      <c r="C471" t="s">
        <v>8</v>
      </c>
      <c r="D471" t="str">
        <f t="shared" si="42"/>
        <v>EU-producerad</v>
      </c>
      <c r="E471" t="s">
        <v>17</v>
      </c>
      <c r="F471" s="5">
        <f t="shared" ca="1" si="43"/>
        <v>0.04</v>
      </c>
      <c r="G471">
        <v>138</v>
      </c>
      <c r="H471" s="18">
        <f t="shared" si="44"/>
        <v>13</v>
      </c>
      <c r="I471" s="18">
        <f t="shared" si="45"/>
        <v>1794</v>
      </c>
      <c r="J471" s="18">
        <f t="shared" si="46"/>
        <v>448.5</v>
      </c>
      <c r="K471" s="18">
        <f t="shared" ca="1" si="47"/>
        <v>71.760000000000005</v>
      </c>
      <c r="L471" s="1"/>
      <c r="M471" s="1"/>
      <c r="N471" s="1"/>
    </row>
    <row r="472" spans="1:14" x14ac:dyDescent="0.25">
      <c r="A472">
        <v>963</v>
      </c>
      <c r="B472" s="2">
        <v>40688</v>
      </c>
      <c r="C472" t="s">
        <v>9</v>
      </c>
      <c r="D472" t="str">
        <f t="shared" si="42"/>
        <v>EU-producerad</v>
      </c>
      <c r="E472" t="s">
        <v>17</v>
      </c>
      <c r="F472" s="5">
        <f t="shared" ca="1" si="43"/>
        <v>0.05</v>
      </c>
      <c r="G472">
        <v>117.75</v>
      </c>
      <c r="H472" s="18">
        <f t="shared" si="44"/>
        <v>13</v>
      </c>
      <c r="I472" s="18">
        <f t="shared" si="45"/>
        <v>1530.75</v>
      </c>
      <c r="J472" s="18">
        <f t="shared" si="46"/>
        <v>382.6875</v>
      </c>
      <c r="K472" s="18">
        <f t="shared" ca="1" si="47"/>
        <v>76.537500000000009</v>
      </c>
      <c r="L472" s="1"/>
      <c r="M472" s="1"/>
      <c r="N472" s="1"/>
    </row>
    <row r="473" spans="1:14" x14ac:dyDescent="0.25">
      <c r="A473">
        <v>1008</v>
      </c>
      <c r="B473" s="2">
        <v>40712</v>
      </c>
      <c r="C473" t="s">
        <v>0</v>
      </c>
      <c r="D473" t="str">
        <f t="shared" si="42"/>
        <v>EU-producerad</v>
      </c>
      <c r="E473" t="s">
        <v>17</v>
      </c>
      <c r="F473" s="5">
        <f t="shared" ca="1" si="43"/>
        <v>0.01</v>
      </c>
      <c r="G473">
        <v>353.25</v>
      </c>
      <c r="H473" s="18">
        <f t="shared" si="44"/>
        <v>13</v>
      </c>
      <c r="I473" s="18">
        <f t="shared" si="45"/>
        <v>4592.25</v>
      </c>
      <c r="J473" s="18">
        <f t="shared" si="46"/>
        <v>1148.0625</v>
      </c>
      <c r="K473" s="18">
        <f t="shared" ca="1" si="47"/>
        <v>45.922499999999999</v>
      </c>
      <c r="L473" s="1"/>
      <c r="M473" s="1"/>
      <c r="N473" s="1"/>
    </row>
    <row r="474" spans="1:14" x14ac:dyDescent="0.25">
      <c r="A474">
        <v>1018</v>
      </c>
      <c r="B474" s="2">
        <v>40719</v>
      </c>
      <c r="C474" t="s">
        <v>9</v>
      </c>
      <c r="D474" t="str">
        <f t="shared" si="42"/>
        <v>EU-producerad</v>
      </c>
      <c r="E474" t="s">
        <v>17</v>
      </c>
      <c r="F474" s="5">
        <f t="shared" ca="1" si="43"/>
        <v>0.05</v>
      </c>
      <c r="G474">
        <v>215.25</v>
      </c>
      <c r="H474" s="18">
        <f t="shared" si="44"/>
        <v>13</v>
      </c>
      <c r="I474" s="18">
        <f t="shared" si="45"/>
        <v>2798.25</v>
      </c>
      <c r="J474" s="18">
        <f t="shared" si="46"/>
        <v>699.5625</v>
      </c>
      <c r="K474" s="18">
        <f t="shared" ca="1" si="47"/>
        <v>139.91249999999999</v>
      </c>
      <c r="L474" s="1"/>
      <c r="M474" s="1"/>
      <c r="N474" s="1"/>
    </row>
    <row r="475" spans="1:14" x14ac:dyDescent="0.25">
      <c r="A475">
        <v>1039</v>
      </c>
      <c r="B475" s="2">
        <v>40731</v>
      </c>
      <c r="C475" t="s">
        <v>0</v>
      </c>
      <c r="D475" t="str">
        <f t="shared" si="42"/>
        <v>EU-producerad</v>
      </c>
      <c r="E475" t="s">
        <v>17</v>
      </c>
      <c r="F475" s="5">
        <f t="shared" ca="1" si="43"/>
        <v>0.03</v>
      </c>
      <c r="G475">
        <v>91.5</v>
      </c>
      <c r="H475" s="18">
        <f t="shared" si="44"/>
        <v>13</v>
      </c>
      <c r="I475" s="18">
        <f t="shared" si="45"/>
        <v>1189.5</v>
      </c>
      <c r="J475" s="18">
        <f t="shared" si="46"/>
        <v>297.375</v>
      </c>
      <c r="K475" s="18">
        <f t="shared" ca="1" si="47"/>
        <v>35.684999999999995</v>
      </c>
      <c r="L475" s="1"/>
      <c r="M475" s="1"/>
      <c r="N475" s="1"/>
    </row>
    <row r="476" spans="1:14" x14ac:dyDescent="0.25">
      <c r="A476">
        <v>1047</v>
      </c>
      <c r="B476" s="2">
        <v>40735</v>
      </c>
      <c r="C476" t="s">
        <v>7</v>
      </c>
      <c r="D476" t="str">
        <f t="shared" si="42"/>
        <v>EU-producerad</v>
      </c>
      <c r="E476" t="s">
        <v>17</v>
      </c>
      <c r="F476" s="5">
        <f t="shared" ca="1" si="43"/>
        <v>0.05</v>
      </c>
      <c r="G476">
        <v>286.5</v>
      </c>
      <c r="H476" s="18">
        <f t="shared" si="44"/>
        <v>13</v>
      </c>
      <c r="I476" s="18">
        <f t="shared" si="45"/>
        <v>3724.5</v>
      </c>
      <c r="J476" s="18">
        <f t="shared" si="46"/>
        <v>931.125</v>
      </c>
      <c r="K476" s="18">
        <f t="shared" ca="1" si="47"/>
        <v>186.22500000000002</v>
      </c>
      <c r="L476" s="1"/>
      <c r="M476" s="1"/>
      <c r="N476" s="1"/>
    </row>
    <row r="477" spans="1:14" x14ac:dyDescent="0.25">
      <c r="A477">
        <v>1060</v>
      </c>
      <c r="B477" s="2">
        <v>40744</v>
      </c>
      <c r="C477" t="s">
        <v>10</v>
      </c>
      <c r="D477" t="str">
        <f t="shared" si="42"/>
        <v>EU-producerad</v>
      </c>
      <c r="E477" t="s">
        <v>17</v>
      </c>
      <c r="F477" s="5">
        <f t="shared" ca="1" si="43"/>
        <v>0.04</v>
      </c>
      <c r="G477">
        <v>364.5</v>
      </c>
      <c r="H477" s="18">
        <f t="shared" si="44"/>
        <v>13</v>
      </c>
      <c r="I477" s="18">
        <f t="shared" si="45"/>
        <v>4738.5</v>
      </c>
      <c r="J477" s="18">
        <f t="shared" si="46"/>
        <v>1184.625</v>
      </c>
      <c r="K477" s="18">
        <f t="shared" ca="1" si="47"/>
        <v>189.54</v>
      </c>
      <c r="L477" s="1"/>
      <c r="M477" s="1"/>
      <c r="N477" s="1"/>
    </row>
    <row r="478" spans="1:14" x14ac:dyDescent="0.25">
      <c r="A478">
        <v>1074</v>
      </c>
      <c r="B478" s="2">
        <v>40748</v>
      </c>
      <c r="C478" t="s">
        <v>12</v>
      </c>
      <c r="D478" t="str">
        <f t="shared" si="42"/>
        <v>EU-producerad</v>
      </c>
      <c r="E478" t="s">
        <v>17</v>
      </c>
      <c r="F478" s="5">
        <f t="shared" ca="1" si="43"/>
        <v>0.04</v>
      </c>
      <c r="G478">
        <v>506.25</v>
      </c>
      <c r="H478" s="18">
        <f t="shared" si="44"/>
        <v>13</v>
      </c>
      <c r="I478" s="18">
        <f t="shared" si="45"/>
        <v>6581.25</v>
      </c>
      <c r="J478" s="18">
        <f t="shared" si="46"/>
        <v>1645.3125</v>
      </c>
      <c r="K478" s="18">
        <f t="shared" ca="1" si="47"/>
        <v>263.25</v>
      </c>
      <c r="L478" s="1"/>
      <c r="M478" s="1"/>
      <c r="N478" s="1"/>
    </row>
    <row r="479" spans="1:14" x14ac:dyDescent="0.25">
      <c r="A479">
        <v>1084</v>
      </c>
      <c r="B479" s="2">
        <v>40752</v>
      </c>
      <c r="C479" t="s">
        <v>5</v>
      </c>
      <c r="D479" t="str">
        <f t="shared" si="42"/>
        <v>EU-producerad</v>
      </c>
      <c r="E479" t="s">
        <v>17</v>
      </c>
      <c r="F479" s="5">
        <f t="shared" ca="1" si="43"/>
        <v>0.01</v>
      </c>
      <c r="G479">
        <v>453</v>
      </c>
      <c r="H479" s="18">
        <f t="shared" si="44"/>
        <v>13</v>
      </c>
      <c r="I479" s="18">
        <f t="shared" si="45"/>
        <v>5889</v>
      </c>
      <c r="J479" s="18">
        <f t="shared" si="46"/>
        <v>1472.25</v>
      </c>
      <c r="K479" s="18">
        <f t="shared" ca="1" si="47"/>
        <v>58.89</v>
      </c>
      <c r="L479" s="1"/>
      <c r="M479" s="1"/>
      <c r="N479" s="1"/>
    </row>
    <row r="480" spans="1:14" x14ac:dyDescent="0.25">
      <c r="A480">
        <v>1085</v>
      </c>
      <c r="B480" s="2">
        <v>40754</v>
      </c>
      <c r="C480" t="s">
        <v>12</v>
      </c>
      <c r="D480" t="str">
        <f t="shared" si="42"/>
        <v>EU-producerad</v>
      </c>
      <c r="E480" t="s">
        <v>17</v>
      </c>
      <c r="F480" s="5">
        <f t="shared" ca="1" si="43"/>
        <v>0.05</v>
      </c>
      <c r="G480">
        <v>565.5</v>
      </c>
      <c r="H480" s="18">
        <f t="shared" si="44"/>
        <v>13</v>
      </c>
      <c r="I480" s="18">
        <f t="shared" si="45"/>
        <v>7351.5</v>
      </c>
      <c r="J480" s="18">
        <f t="shared" si="46"/>
        <v>1837.875</v>
      </c>
      <c r="K480" s="18">
        <f t="shared" ca="1" si="47"/>
        <v>367.57500000000005</v>
      </c>
      <c r="L480" s="1"/>
      <c r="M480" s="1"/>
      <c r="N480" s="1"/>
    </row>
    <row r="481" spans="1:14" x14ac:dyDescent="0.25">
      <c r="A481">
        <v>1086</v>
      </c>
      <c r="B481" s="2">
        <v>40754</v>
      </c>
      <c r="C481" t="s">
        <v>7</v>
      </c>
      <c r="D481" t="str">
        <f t="shared" si="42"/>
        <v>EU-producerad</v>
      </c>
      <c r="E481" t="s">
        <v>17</v>
      </c>
      <c r="F481" s="5">
        <f t="shared" ca="1" si="43"/>
        <v>0.04</v>
      </c>
      <c r="G481">
        <v>219.75</v>
      </c>
      <c r="H481" s="18">
        <f t="shared" si="44"/>
        <v>13</v>
      </c>
      <c r="I481" s="18">
        <f t="shared" si="45"/>
        <v>2856.75</v>
      </c>
      <c r="J481" s="18">
        <f t="shared" si="46"/>
        <v>714.1875</v>
      </c>
      <c r="K481" s="18">
        <f t="shared" ca="1" si="47"/>
        <v>114.27</v>
      </c>
      <c r="L481" s="1"/>
      <c r="M481" s="1"/>
      <c r="N481" s="1"/>
    </row>
    <row r="482" spans="1:14" x14ac:dyDescent="0.25">
      <c r="A482">
        <v>1097</v>
      </c>
      <c r="B482" s="2">
        <v>40761</v>
      </c>
      <c r="C482" t="s">
        <v>10</v>
      </c>
      <c r="D482" t="str">
        <f t="shared" si="42"/>
        <v>EU-producerad</v>
      </c>
      <c r="E482" t="s">
        <v>17</v>
      </c>
      <c r="F482" s="5">
        <f t="shared" ca="1" si="43"/>
        <v>0.01</v>
      </c>
      <c r="G482">
        <v>729.75</v>
      </c>
      <c r="H482" s="18">
        <f t="shared" si="44"/>
        <v>13</v>
      </c>
      <c r="I482" s="18">
        <f t="shared" si="45"/>
        <v>9486.75</v>
      </c>
      <c r="J482" s="18">
        <f t="shared" si="46"/>
        <v>2371.6875</v>
      </c>
      <c r="K482" s="18">
        <f t="shared" ca="1" si="47"/>
        <v>94.867500000000007</v>
      </c>
      <c r="L482" s="1"/>
      <c r="M482" s="1"/>
      <c r="N482" s="1"/>
    </row>
    <row r="483" spans="1:14" x14ac:dyDescent="0.25">
      <c r="A483">
        <v>1098</v>
      </c>
      <c r="B483" s="2">
        <v>40762</v>
      </c>
      <c r="C483" t="s">
        <v>5</v>
      </c>
      <c r="D483" t="str">
        <f t="shared" si="42"/>
        <v>EU-producerad</v>
      </c>
      <c r="E483" t="s">
        <v>17</v>
      </c>
      <c r="F483" s="5">
        <f t="shared" ca="1" si="43"/>
        <v>0.03</v>
      </c>
      <c r="G483">
        <v>638.25</v>
      </c>
      <c r="H483" s="18">
        <f t="shared" si="44"/>
        <v>13</v>
      </c>
      <c r="I483" s="18">
        <f t="shared" si="45"/>
        <v>8297.25</v>
      </c>
      <c r="J483" s="18">
        <f t="shared" si="46"/>
        <v>2074.3125</v>
      </c>
      <c r="K483" s="18">
        <f t="shared" ca="1" si="47"/>
        <v>248.91749999999999</v>
      </c>
      <c r="L483" s="1"/>
      <c r="M483" s="1"/>
      <c r="N483" s="1"/>
    </row>
    <row r="484" spans="1:14" x14ac:dyDescent="0.25">
      <c r="A484">
        <v>1099</v>
      </c>
      <c r="B484" s="2">
        <v>40762</v>
      </c>
      <c r="C484" t="s">
        <v>11</v>
      </c>
      <c r="D484" t="str">
        <f t="shared" si="42"/>
        <v>EU-producerad</v>
      </c>
      <c r="E484" t="s">
        <v>17</v>
      </c>
      <c r="F484" s="5">
        <f t="shared" ca="1" si="43"/>
        <v>0.05</v>
      </c>
      <c r="G484">
        <v>220.5</v>
      </c>
      <c r="H484" s="18">
        <f t="shared" si="44"/>
        <v>13</v>
      </c>
      <c r="I484" s="18">
        <f t="shared" si="45"/>
        <v>2866.5</v>
      </c>
      <c r="J484" s="18">
        <f t="shared" si="46"/>
        <v>716.625</v>
      </c>
      <c r="K484" s="18">
        <f t="shared" ca="1" si="47"/>
        <v>143.32500000000002</v>
      </c>
      <c r="L484" s="1"/>
      <c r="M484" s="1"/>
      <c r="N484" s="1"/>
    </row>
    <row r="485" spans="1:14" x14ac:dyDescent="0.25">
      <c r="A485">
        <v>1122</v>
      </c>
      <c r="B485" s="2">
        <v>40774</v>
      </c>
      <c r="C485" t="s">
        <v>11</v>
      </c>
      <c r="D485" t="str">
        <f t="shared" si="42"/>
        <v>EU-producerad</v>
      </c>
      <c r="E485" t="s">
        <v>17</v>
      </c>
      <c r="F485" s="5">
        <f t="shared" ca="1" si="43"/>
        <v>0.02</v>
      </c>
      <c r="G485">
        <v>296.25</v>
      </c>
      <c r="H485" s="18">
        <f t="shared" si="44"/>
        <v>13</v>
      </c>
      <c r="I485" s="18">
        <f t="shared" si="45"/>
        <v>3851.25</v>
      </c>
      <c r="J485" s="18">
        <f t="shared" si="46"/>
        <v>962.8125</v>
      </c>
      <c r="K485" s="18">
        <f t="shared" ca="1" si="47"/>
        <v>77.025000000000006</v>
      </c>
      <c r="L485" s="1"/>
      <c r="M485" s="1"/>
      <c r="N485" s="1"/>
    </row>
    <row r="486" spans="1:14" x14ac:dyDescent="0.25">
      <c r="A486">
        <v>1126</v>
      </c>
      <c r="B486" s="2">
        <v>40776</v>
      </c>
      <c r="C486" t="s">
        <v>0</v>
      </c>
      <c r="D486" t="str">
        <f t="shared" si="42"/>
        <v>EU-producerad</v>
      </c>
      <c r="E486" t="s">
        <v>17</v>
      </c>
      <c r="F486" s="5">
        <f t="shared" ca="1" si="43"/>
        <v>0.02</v>
      </c>
      <c r="G486">
        <v>164.25</v>
      </c>
      <c r="H486" s="18">
        <f t="shared" si="44"/>
        <v>13</v>
      </c>
      <c r="I486" s="18">
        <f t="shared" si="45"/>
        <v>2135.25</v>
      </c>
      <c r="J486" s="18">
        <f t="shared" si="46"/>
        <v>533.8125</v>
      </c>
      <c r="K486" s="18">
        <f t="shared" ca="1" si="47"/>
        <v>42.704999999999998</v>
      </c>
      <c r="L486" s="1"/>
      <c r="M486" s="1"/>
      <c r="N486" s="1"/>
    </row>
    <row r="487" spans="1:14" x14ac:dyDescent="0.25">
      <c r="A487">
        <v>1146</v>
      </c>
      <c r="B487" s="2">
        <v>40791</v>
      </c>
      <c r="C487" t="s">
        <v>9</v>
      </c>
      <c r="D487" t="str">
        <f t="shared" si="42"/>
        <v>EU-producerad</v>
      </c>
      <c r="E487" t="s">
        <v>17</v>
      </c>
      <c r="F487" s="5">
        <f t="shared" ca="1" si="43"/>
        <v>0.03</v>
      </c>
      <c r="G487">
        <v>660</v>
      </c>
      <c r="H487" s="18">
        <f t="shared" si="44"/>
        <v>13</v>
      </c>
      <c r="I487" s="18">
        <f t="shared" si="45"/>
        <v>8580</v>
      </c>
      <c r="J487" s="18">
        <f t="shared" si="46"/>
        <v>2145</v>
      </c>
      <c r="K487" s="18">
        <f t="shared" ca="1" si="47"/>
        <v>257.39999999999998</v>
      </c>
      <c r="L487" s="1"/>
      <c r="M487" s="1"/>
      <c r="N487" s="1"/>
    </row>
    <row r="488" spans="1:14" x14ac:dyDescent="0.25">
      <c r="A488">
        <v>1148</v>
      </c>
      <c r="B488" s="2">
        <v>40793</v>
      </c>
      <c r="C488" t="s">
        <v>6</v>
      </c>
      <c r="D488" t="str">
        <f t="shared" si="42"/>
        <v>EU-producerad</v>
      </c>
      <c r="E488" t="s">
        <v>17</v>
      </c>
      <c r="F488" s="5">
        <f t="shared" ca="1" si="43"/>
        <v>0.02</v>
      </c>
      <c r="G488">
        <v>154.5</v>
      </c>
      <c r="H488" s="18">
        <f t="shared" si="44"/>
        <v>13</v>
      </c>
      <c r="I488" s="18">
        <f t="shared" si="45"/>
        <v>2008.5</v>
      </c>
      <c r="J488" s="18">
        <f t="shared" si="46"/>
        <v>502.125</v>
      </c>
      <c r="K488" s="18">
        <f t="shared" ca="1" si="47"/>
        <v>40.17</v>
      </c>
      <c r="L488" s="1"/>
      <c r="M488" s="1"/>
      <c r="N488" s="1"/>
    </row>
    <row r="489" spans="1:14" x14ac:dyDescent="0.25">
      <c r="A489">
        <v>1177</v>
      </c>
      <c r="B489" s="2">
        <v>40810</v>
      </c>
      <c r="C489" t="s">
        <v>0</v>
      </c>
      <c r="D489" t="str">
        <f t="shared" si="42"/>
        <v>EU-producerad</v>
      </c>
      <c r="E489" t="s">
        <v>17</v>
      </c>
      <c r="F489" s="5">
        <f t="shared" ca="1" si="43"/>
        <v>0.01</v>
      </c>
      <c r="G489">
        <v>279</v>
      </c>
      <c r="H489" s="18">
        <f t="shared" si="44"/>
        <v>13</v>
      </c>
      <c r="I489" s="18">
        <f t="shared" si="45"/>
        <v>3627</v>
      </c>
      <c r="J489" s="18">
        <f t="shared" si="46"/>
        <v>906.75</v>
      </c>
      <c r="K489" s="18">
        <f t="shared" ca="1" si="47"/>
        <v>36.270000000000003</v>
      </c>
      <c r="L489" s="1"/>
      <c r="M489" s="1"/>
      <c r="N489" s="1"/>
    </row>
    <row r="490" spans="1:14" x14ac:dyDescent="0.25">
      <c r="A490">
        <v>1195</v>
      </c>
      <c r="B490" s="2">
        <v>40819</v>
      </c>
      <c r="C490" t="s">
        <v>9</v>
      </c>
      <c r="D490" t="str">
        <f t="shared" si="42"/>
        <v>EU-producerad</v>
      </c>
      <c r="E490" t="s">
        <v>17</v>
      </c>
      <c r="F490" s="5">
        <f t="shared" ca="1" si="43"/>
        <v>0.04</v>
      </c>
      <c r="G490">
        <v>428.25</v>
      </c>
      <c r="H490" s="18">
        <f t="shared" si="44"/>
        <v>13</v>
      </c>
      <c r="I490" s="18">
        <f t="shared" si="45"/>
        <v>5567.25</v>
      </c>
      <c r="J490" s="18">
        <f t="shared" si="46"/>
        <v>1391.8125</v>
      </c>
      <c r="K490" s="18">
        <f t="shared" ca="1" si="47"/>
        <v>222.69</v>
      </c>
      <c r="L490" s="1"/>
      <c r="M490" s="1"/>
      <c r="N490" s="1"/>
    </row>
    <row r="491" spans="1:14" x14ac:dyDescent="0.25">
      <c r="A491">
        <v>1207</v>
      </c>
      <c r="B491" s="2">
        <v>40826</v>
      </c>
      <c r="C491" t="s">
        <v>9</v>
      </c>
      <c r="D491" t="str">
        <f t="shared" si="42"/>
        <v>EU-producerad</v>
      </c>
      <c r="E491" t="s">
        <v>17</v>
      </c>
      <c r="F491" s="5">
        <f t="shared" ca="1" si="43"/>
        <v>0.01</v>
      </c>
      <c r="G491">
        <v>291.75</v>
      </c>
      <c r="H491" s="18">
        <f t="shared" si="44"/>
        <v>13</v>
      </c>
      <c r="I491" s="18">
        <f t="shared" si="45"/>
        <v>3792.75</v>
      </c>
      <c r="J491" s="18">
        <f t="shared" si="46"/>
        <v>948.1875</v>
      </c>
      <c r="K491" s="18">
        <f t="shared" ca="1" si="47"/>
        <v>37.927500000000002</v>
      </c>
      <c r="L491" s="1"/>
      <c r="M491" s="1"/>
      <c r="N491" s="1"/>
    </row>
    <row r="492" spans="1:14" x14ac:dyDescent="0.25">
      <c r="A492">
        <v>1217</v>
      </c>
      <c r="B492" s="2">
        <v>40832</v>
      </c>
      <c r="C492" t="s">
        <v>5</v>
      </c>
      <c r="D492" t="str">
        <f t="shared" si="42"/>
        <v>EU-producerad</v>
      </c>
      <c r="E492" t="s">
        <v>17</v>
      </c>
      <c r="F492" s="5">
        <f t="shared" ca="1" si="43"/>
        <v>0.04</v>
      </c>
      <c r="G492">
        <v>234</v>
      </c>
      <c r="H492" s="18">
        <f t="shared" si="44"/>
        <v>13</v>
      </c>
      <c r="I492" s="18">
        <f t="shared" si="45"/>
        <v>3042</v>
      </c>
      <c r="J492" s="18">
        <f t="shared" si="46"/>
        <v>760.5</v>
      </c>
      <c r="K492" s="18">
        <f t="shared" ca="1" si="47"/>
        <v>121.68</v>
      </c>
      <c r="L492" s="1"/>
      <c r="M492" s="1"/>
      <c r="N492" s="1"/>
    </row>
    <row r="493" spans="1:14" x14ac:dyDescent="0.25">
      <c r="A493">
        <v>1220</v>
      </c>
      <c r="B493" s="2">
        <v>40832</v>
      </c>
      <c r="C493" t="s">
        <v>10</v>
      </c>
      <c r="D493" t="str">
        <f t="shared" si="42"/>
        <v>EU-producerad</v>
      </c>
      <c r="E493" t="s">
        <v>17</v>
      </c>
      <c r="F493" s="5">
        <f t="shared" ca="1" si="43"/>
        <v>0.02</v>
      </c>
      <c r="G493">
        <v>512.25</v>
      </c>
      <c r="H493" s="18">
        <f t="shared" si="44"/>
        <v>13</v>
      </c>
      <c r="I493" s="18">
        <f t="shared" si="45"/>
        <v>6659.25</v>
      </c>
      <c r="J493" s="18">
        <f t="shared" si="46"/>
        <v>1664.8125</v>
      </c>
      <c r="K493" s="18">
        <f t="shared" ca="1" si="47"/>
        <v>133.185</v>
      </c>
      <c r="L493" s="1"/>
      <c r="M493" s="1"/>
      <c r="N493" s="1"/>
    </row>
    <row r="494" spans="1:14" x14ac:dyDescent="0.25">
      <c r="A494">
        <v>1234</v>
      </c>
      <c r="B494" s="2">
        <v>40838</v>
      </c>
      <c r="C494" t="s">
        <v>11</v>
      </c>
      <c r="D494" t="str">
        <f t="shared" si="42"/>
        <v>EU-producerad</v>
      </c>
      <c r="E494" t="s">
        <v>17</v>
      </c>
      <c r="F494" s="5">
        <f t="shared" ca="1" si="43"/>
        <v>0.02</v>
      </c>
      <c r="G494">
        <v>502.5</v>
      </c>
      <c r="H494" s="18">
        <f t="shared" si="44"/>
        <v>13</v>
      </c>
      <c r="I494" s="18">
        <f t="shared" si="45"/>
        <v>6532.5</v>
      </c>
      <c r="J494" s="18">
        <f t="shared" si="46"/>
        <v>1633.125</v>
      </c>
      <c r="K494" s="18">
        <f t="shared" ca="1" si="47"/>
        <v>130.65</v>
      </c>
      <c r="L494" s="1"/>
      <c r="M494" s="1"/>
      <c r="N494" s="1"/>
    </row>
    <row r="495" spans="1:14" x14ac:dyDescent="0.25">
      <c r="A495">
        <v>1236</v>
      </c>
      <c r="B495" s="2">
        <v>40841</v>
      </c>
      <c r="C495" t="s">
        <v>0</v>
      </c>
      <c r="D495" t="str">
        <f t="shared" si="42"/>
        <v>EU-producerad</v>
      </c>
      <c r="E495" t="s">
        <v>17</v>
      </c>
      <c r="F495" s="5">
        <f t="shared" ca="1" si="43"/>
        <v>0.03</v>
      </c>
      <c r="G495">
        <v>700.5</v>
      </c>
      <c r="H495" s="18">
        <f t="shared" si="44"/>
        <v>13</v>
      </c>
      <c r="I495" s="18">
        <f t="shared" si="45"/>
        <v>9106.5</v>
      </c>
      <c r="J495" s="18">
        <f t="shared" si="46"/>
        <v>2276.625</v>
      </c>
      <c r="K495" s="18">
        <f t="shared" ca="1" si="47"/>
        <v>273.19499999999999</v>
      </c>
      <c r="L495" s="1"/>
      <c r="M495" s="1"/>
      <c r="N495" s="1"/>
    </row>
    <row r="496" spans="1:14" x14ac:dyDescent="0.25">
      <c r="A496">
        <v>1250</v>
      </c>
      <c r="B496" s="2">
        <v>40848</v>
      </c>
      <c r="C496" t="s">
        <v>5</v>
      </c>
      <c r="D496" t="str">
        <f t="shared" si="42"/>
        <v>EU-producerad</v>
      </c>
      <c r="E496" t="s">
        <v>17</v>
      </c>
      <c r="F496" s="5">
        <f t="shared" ca="1" si="43"/>
        <v>0.05</v>
      </c>
      <c r="G496">
        <v>356.25</v>
      </c>
      <c r="H496" s="18">
        <f t="shared" si="44"/>
        <v>13</v>
      </c>
      <c r="I496" s="18">
        <f t="shared" si="45"/>
        <v>4631.25</v>
      </c>
      <c r="J496" s="18">
        <f t="shared" si="46"/>
        <v>1157.8125</v>
      </c>
      <c r="K496" s="18">
        <f t="shared" ca="1" si="47"/>
        <v>231.5625</v>
      </c>
      <c r="L496" s="1"/>
      <c r="M496" s="1"/>
      <c r="N496" s="1"/>
    </row>
    <row r="497" spans="1:14" x14ac:dyDescent="0.25">
      <c r="A497">
        <v>1253</v>
      </c>
      <c r="B497" s="2">
        <v>40850</v>
      </c>
      <c r="C497" t="s">
        <v>9</v>
      </c>
      <c r="D497" t="str">
        <f t="shared" si="42"/>
        <v>EU-producerad</v>
      </c>
      <c r="E497" t="s">
        <v>17</v>
      </c>
      <c r="F497" s="5">
        <f t="shared" ca="1" si="43"/>
        <v>0.03</v>
      </c>
      <c r="G497">
        <v>532.5</v>
      </c>
      <c r="H497" s="18">
        <f t="shared" si="44"/>
        <v>13</v>
      </c>
      <c r="I497" s="18">
        <f t="shared" si="45"/>
        <v>6922.5</v>
      </c>
      <c r="J497" s="18">
        <f t="shared" si="46"/>
        <v>1730.625</v>
      </c>
      <c r="K497" s="18">
        <f t="shared" ca="1" si="47"/>
        <v>207.67499999999998</v>
      </c>
      <c r="L497" s="1"/>
      <c r="M497" s="1"/>
      <c r="N497" s="1"/>
    </row>
    <row r="498" spans="1:14" x14ac:dyDescent="0.25">
      <c r="A498">
        <v>1262</v>
      </c>
      <c r="B498" s="2">
        <v>40855</v>
      </c>
      <c r="C498" t="s">
        <v>6</v>
      </c>
      <c r="D498" t="str">
        <f t="shared" si="42"/>
        <v>EU-producerad</v>
      </c>
      <c r="E498" t="s">
        <v>17</v>
      </c>
      <c r="F498" s="5">
        <f t="shared" ca="1" si="43"/>
        <v>0.04</v>
      </c>
      <c r="G498">
        <v>513</v>
      </c>
      <c r="H498" s="18">
        <f t="shared" si="44"/>
        <v>13</v>
      </c>
      <c r="I498" s="18">
        <f t="shared" si="45"/>
        <v>6669</v>
      </c>
      <c r="J498" s="18">
        <f t="shared" si="46"/>
        <v>1667.25</v>
      </c>
      <c r="K498" s="18">
        <f t="shared" ca="1" si="47"/>
        <v>266.76</v>
      </c>
      <c r="L498" s="1"/>
      <c r="M498" s="1"/>
      <c r="N498" s="1"/>
    </row>
    <row r="499" spans="1:14" x14ac:dyDescent="0.25">
      <c r="A499">
        <v>1305</v>
      </c>
      <c r="B499" s="2">
        <v>40882</v>
      </c>
      <c r="C499" t="s">
        <v>12</v>
      </c>
      <c r="D499" t="str">
        <f t="shared" si="42"/>
        <v>EU-producerad</v>
      </c>
      <c r="E499" t="s">
        <v>17</v>
      </c>
      <c r="F499" s="5">
        <f t="shared" ca="1" si="43"/>
        <v>0.05</v>
      </c>
      <c r="G499">
        <v>388.5</v>
      </c>
      <c r="H499" s="18">
        <f t="shared" si="44"/>
        <v>13</v>
      </c>
      <c r="I499" s="18">
        <f t="shared" si="45"/>
        <v>5050.5</v>
      </c>
      <c r="J499" s="18">
        <f t="shared" si="46"/>
        <v>1262.625</v>
      </c>
      <c r="K499" s="18">
        <f t="shared" ca="1" si="47"/>
        <v>252.52500000000001</v>
      </c>
      <c r="L499" s="1"/>
      <c r="M499" s="1"/>
      <c r="N499" s="1"/>
    </row>
    <row r="500" spans="1:14" x14ac:dyDescent="0.25">
      <c r="A500">
        <v>1320</v>
      </c>
      <c r="B500" s="2">
        <v>40896</v>
      </c>
      <c r="C500" t="s">
        <v>5</v>
      </c>
      <c r="D500" t="str">
        <f t="shared" si="42"/>
        <v>EU-producerad</v>
      </c>
      <c r="E500" t="s">
        <v>17</v>
      </c>
      <c r="F500" s="5">
        <f t="shared" ca="1" si="43"/>
        <v>0.03</v>
      </c>
      <c r="G500">
        <v>273</v>
      </c>
      <c r="H500" s="18">
        <f t="shared" si="44"/>
        <v>13</v>
      </c>
      <c r="I500" s="18">
        <f t="shared" si="45"/>
        <v>3549</v>
      </c>
      <c r="J500" s="18">
        <f t="shared" si="46"/>
        <v>887.25</v>
      </c>
      <c r="K500" s="18">
        <f t="shared" ca="1" si="47"/>
        <v>106.47</v>
      </c>
      <c r="L500" s="1"/>
      <c r="M500" s="1"/>
      <c r="N500" s="1"/>
    </row>
    <row r="501" spans="1:14" x14ac:dyDescent="0.25">
      <c r="A501">
        <v>1324</v>
      </c>
      <c r="B501" s="2">
        <v>40897</v>
      </c>
      <c r="C501" t="s">
        <v>8</v>
      </c>
      <c r="D501" t="str">
        <f t="shared" si="42"/>
        <v>EU-producerad</v>
      </c>
      <c r="E501" t="s">
        <v>17</v>
      </c>
      <c r="F501" s="5">
        <f t="shared" ca="1" si="43"/>
        <v>0.03</v>
      </c>
      <c r="G501">
        <v>668.25</v>
      </c>
      <c r="H501" s="18">
        <f t="shared" si="44"/>
        <v>13</v>
      </c>
      <c r="I501" s="18">
        <f t="shared" si="45"/>
        <v>8687.25</v>
      </c>
      <c r="J501" s="18">
        <f t="shared" si="46"/>
        <v>2171.8125</v>
      </c>
      <c r="K501" s="18">
        <f t="shared" ca="1" si="47"/>
        <v>260.61750000000001</v>
      </c>
      <c r="L501" s="1"/>
      <c r="M501" s="1"/>
      <c r="N501" s="1"/>
    </row>
    <row r="502" spans="1:14" x14ac:dyDescent="0.25">
      <c r="A502">
        <v>1328</v>
      </c>
      <c r="B502" s="2">
        <v>40903</v>
      </c>
      <c r="C502" t="s">
        <v>6</v>
      </c>
      <c r="D502" t="str">
        <f t="shared" si="42"/>
        <v>EU-producerad</v>
      </c>
      <c r="E502" t="s">
        <v>17</v>
      </c>
      <c r="F502" s="5">
        <f t="shared" ca="1" si="43"/>
        <v>0.05</v>
      </c>
      <c r="G502">
        <v>233.25</v>
      </c>
      <c r="H502" s="18">
        <f t="shared" si="44"/>
        <v>13</v>
      </c>
      <c r="I502" s="18">
        <f t="shared" si="45"/>
        <v>3032.25</v>
      </c>
      <c r="J502" s="18">
        <f t="shared" si="46"/>
        <v>758.0625</v>
      </c>
      <c r="K502" s="18">
        <f t="shared" ca="1" si="47"/>
        <v>151.61250000000001</v>
      </c>
      <c r="L502" s="1"/>
      <c r="M502" s="1"/>
      <c r="N502" s="1"/>
    </row>
    <row r="503" spans="1:14" x14ac:dyDescent="0.25">
      <c r="A503">
        <v>1348</v>
      </c>
      <c r="B503" s="2">
        <v>40908</v>
      </c>
      <c r="C503" t="s">
        <v>0</v>
      </c>
      <c r="D503" t="str">
        <f t="shared" si="42"/>
        <v>EU-producerad</v>
      </c>
      <c r="E503" t="s">
        <v>17</v>
      </c>
      <c r="F503" s="5">
        <f t="shared" ca="1" si="43"/>
        <v>0.02</v>
      </c>
      <c r="G503">
        <v>549.75</v>
      </c>
      <c r="H503" s="18">
        <f t="shared" si="44"/>
        <v>13</v>
      </c>
      <c r="I503" s="18">
        <f t="shared" si="45"/>
        <v>7146.75</v>
      </c>
      <c r="J503" s="18">
        <f t="shared" si="46"/>
        <v>1786.6875</v>
      </c>
      <c r="K503" s="18">
        <f t="shared" ca="1" si="47"/>
        <v>142.935</v>
      </c>
      <c r="L503" s="1"/>
      <c r="M503" s="1"/>
      <c r="N503" s="1"/>
    </row>
    <row r="504" spans="1:14" x14ac:dyDescent="0.25">
      <c r="A504">
        <v>1354</v>
      </c>
      <c r="B504" s="2">
        <v>40911</v>
      </c>
      <c r="C504" t="s">
        <v>6</v>
      </c>
      <c r="D504" t="str">
        <f t="shared" si="42"/>
        <v>EU-producerad</v>
      </c>
      <c r="E504" t="s">
        <v>17</v>
      </c>
      <c r="F504" s="5">
        <f t="shared" ca="1" si="43"/>
        <v>0.02</v>
      </c>
      <c r="G504">
        <v>148.5</v>
      </c>
      <c r="H504" s="18">
        <f t="shared" si="44"/>
        <v>13</v>
      </c>
      <c r="I504" s="18">
        <f t="shared" si="45"/>
        <v>1930.5</v>
      </c>
      <c r="J504" s="18">
        <f t="shared" si="46"/>
        <v>482.625</v>
      </c>
      <c r="K504" s="18">
        <f t="shared" ca="1" si="47"/>
        <v>38.61</v>
      </c>
      <c r="L504" s="1"/>
      <c r="M504" s="1"/>
      <c r="N504" s="1"/>
    </row>
    <row r="505" spans="1:14" x14ac:dyDescent="0.25">
      <c r="A505">
        <v>1362</v>
      </c>
      <c r="B505" s="2">
        <v>40914</v>
      </c>
      <c r="C505" t="s">
        <v>0</v>
      </c>
      <c r="D505" t="str">
        <f t="shared" si="42"/>
        <v>EU-producerad</v>
      </c>
      <c r="E505" t="s">
        <v>17</v>
      </c>
      <c r="F505" s="5">
        <f t="shared" ca="1" si="43"/>
        <v>0.04</v>
      </c>
      <c r="G505">
        <v>84</v>
      </c>
      <c r="H505" s="18">
        <f t="shared" si="44"/>
        <v>13</v>
      </c>
      <c r="I505" s="18">
        <f t="shared" si="45"/>
        <v>1092</v>
      </c>
      <c r="J505" s="18">
        <f t="shared" si="46"/>
        <v>273</v>
      </c>
      <c r="K505" s="18">
        <f t="shared" ca="1" si="47"/>
        <v>43.68</v>
      </c>
      <c r="L505" s="1"/>
      <c r="M505" s="1"/>
      <c r="N505" s="1"/>
    </row>
    <row r="506" spans="1:14" x14ac:dyDescent="0.25">
      <c r="A506">
        <v>1366</v>
      </c>
      <c r="B506" s="2">
        <v>40918</v>
      </c>
      <c r="C506" t="s">
        <v>0</v>
      </c>
      <c r="D506" t="str">
        <f t="shared" si="42"/>
        <v>EU-producerad</v>
      </c>
      <c r="E506" t="s">
        <v>17</v>
      </c>
      <c r="F506" s="5">
        <f t="shared" ca="1" si="43"/>
        <v>0.03</v>
      </c>
      <c r="G506">
        <v>131.25</v>
      </c>
      <c r="H506" s="18">
        <f t="shared" si="44"/>
        <v>13</v>
      </c>
      <c r="I506" s="18">
        <f t="shared" si="45"/>
        <v>1706.25</v>
      </c>
      <c r="J506" s="18">
        <f t="shared" si="46"/>
        <v>426.5625</v>
      </c>
      <c r="K506" s="18">
        <f t="shared" ca="1" si="47"/>
        <v>51.1875</v>
      </c>
      <c r="L506" s="1"/>
      <c r="M506" s="1"/>
      <c r="N506" s="1"/>
    </row>
    <row r="507" spans="1:14" x14ac:dyDescent="0.25">
      <c r="A507">
        <v>1378</v>
      </c>
      <c r="B507" s="2">
        <v>40926</v>
      </c>
      <c r="C507" t="s">
        <v>12</v>
      </c>
      <c r="D507" t="str">
        <f t="shared" si="42"/>
        <v>EU-producerad</v>
      </c>
      <c r="E507" t="s">
        <v>17</v>
      </c>
      <c r="F507" s="5">
        <f t="shared" ca="1" si="43"/>
        <v>0.04</v>
      </c>
      <c r="G507">
        <v>174.75</v>
      </c>
      <c r="H507" s="18">
        <f t="shared" si="44"/>
        <v>13</v>
      </c>
      <c r="I507" s="18">
        <f t="shared" si="45"/>
        <v>2271.75</v>
      </c>
      <c r="J507" s="18">
        <f t="shared" si="46"/>
        <v>567.9375</v>
      </c>
      <c r="K507" s="18">
        <f t="shared" ca="1" si="47"/>
        <v>90.87</v>
      </c>
      <c r="L507" s="1"/>
      <c r="M507" s="1"/>
      <c r="N507" s="1"/>
    </row>
    <row r="508" spans="1:14" x14ac:dyDescent="0.25">
      <c r="A508">
        <v>1380</v>
      </c>
      <c r="B508" s="2">
        <v>40927</v>
      </c>
      <c r="C508" t="s">
        <v>0</v>
      </c>
      <c r="D508" t="str">
        <f t="shared" si="42"/>
        <v>EU-producerad</v>
      </c>
      <c r="E508" t="s">
        <v>17</v>
      </c>
      <c r="F508" s="5">
        <f t="shared" ca="1" si="43"/>
        <v>0.04</v>
      </c>
      <c r="G508">
        <v>453</v>
      </c>
      <c r="H508" s="18">
        <f t="shared" si="44"/>
        <v>13</v>
      </c>
      <c r="I508" s="18">
        <f t="shared" si="45"/>
        <v>5889</v>
      </c>
      <c r="J508" s="18">
        <f t="shared" si="46"/>
        <v>1472.25</v>
      </c>
      <c r="K508" s="18">
        <f t="shared" ca="1" si="47"/>
        <v>235.56</v>
      </c>
      <c r="L508" s="1"/>
      <c r="M508" s="1"/>
      <c r="N508" s="1"/>
    </row>
    <row r="509" spans="1:14" x14ac:dyDescent="0.25">
      <c r="A509">
        <v>1402</v>
      </c>
      <c r="B509" s="2">
        <v>40941</v>
      </c>
      <c r="C509" t="s">
        <v>12</v>
      </c>
      <c r="D509" t="str">
        <f t="shared" si="42"/>
        <v>EU-producerad</v>
      </c>
      <c r="E509" t="s">
        <v>17</v>
      </c>
      <c r="F509" s="5">
        <f t="shared" ca="1" si="43"/>
        <v>0.02</v>
      </c>
      <c r="G509">
        <v>174.75</v>
      </c>
      <c r="H509" s="18">
        <f t="shared" si="44"/>
        <v>13</v>
      </c>
      <c r="I509" s="18">
        <f t="shared" si="45"/>
        <v>2271.75</v>
      </c>
      <c r="J509" s="18">
        <f t="shared" si="46"/>
        <v>567.9375</v>
      </c>
      <c r="K509" s="18">
        <f t="shared" ca="1" si="47"/>
        <v>45.435000000000002</v>
      </c>
      <c r="L509" s="1"/>
      <c r="M509" s="1"/>
      <c r="N509" s="1"/>
    </row>
    <row r="510" spans="1:14" x14ac:dyDescent="0.25">
      <c r="A510">
        <v>1412</v>
      </c>
      <c r="B510" s="2">
        <v>40946</v>
      </c>
      <c r="C510" t="s">
        <v>7</v>
      </c>
      <c r="D510" t="str">
        <f t="shared" si="42"/>
        <v>EU-producerad</v>
      </c>
      <c r="E510" t="s">
        <v>17</v>
      </c>
      <c r="F510" s="5">
        <f t="shared" ca="1" si="43"/>
        <v>0.01</v>
      </c>
      <c r="G510">
        <v>731.25</v>
      </c>
      <c r="H510" s="18">
        <f t="shared" si="44"/>
        <v>13</v>
      </c>
      <c r="I510" s="18">
        <f t="shared" si="45"/>
        <v>9506.25</v>
      </c>
      <c r="J510" s="18">
        <f t="shared" si="46"/>
        <v>2376.5625</v>
      </c>
      <c r="K510" s="18">
        <f t="shared" ca="1" si="47"/>
        <v>95.0625</v>
      </c>
      <c r="L510" s="1"/>
      <c r="M510" s="1"/>
      <c r="N510" s="1"/>
    </row>
    <row r="511" spans="1:14" x14ac:dyDescent="0.25">
      <c r="A511">
        <v>1426</v>
      </c>
      <c r="B511" s="2">
        <v>40954</v>
      </c>
      <c r="C511" t="s">
        <v>10</v>
      </c>
      <c r="D511" t="str">
        <f t="shared" si="42"/>
        <v>EU-producerad</v>
      </c>
      <c r="E511" t="s">
        <v>17</v>
      </c>
      <c r="F511" s="5">
        <f t="shared" ca="1" si="43"/>
        <v>0.05</v>
      </c>
      <c r="G511">
        <v>644.25</v>
      </c>
      <c r="H511" s="18">
        <f t="shared" si="44"/>
        <v>13</v>
      </c>
      <c r="I511" s="18">
        <f t="shared" si="45"/>
        <v>8375.25</v>
      </c>
      <c r="J511" s="18">
        <f t="shared" si="46"/>
        <v>2093.8125</v>
      </c>
      <c r="K511" s="18">
        <f t="shared" ca="1" si="47"/>
        <v>418.76250000000005</v>
      </c>
      <c r="L511" s="1"/>
      <c r="M511" s="1"/>
      <c r="N511" s="1"/>
    </row>
    <row r="512" spans="1:14" x14ac:dyDescent="0.25">
      <c r="A512">
        <v>1430</v>
      </c>
      <c r="B512" s="2">
        <v>40955</v>
      </c>
      <c r="C512" t="s">
        <v>5</v>
      </c>
      <c r="D512" t="str">
        <f t="shared" si="42"/>
        <v>EU-producerad</v>
      </c>
      <c r="E512" t="s">
        <v>17</v>
      </c>
      <c r="F512" s="5">
        <f t="shared" ca="1" si="43"/>
        <v>0.02</v>
      </c>
      <c r="G512">
        <v>577.5</v>
      </c>
      <c r="H512" s="18">
        <f t="shared" si="44"/>
        <v>13</v>
      </c>
      <c r="I512" s="18">
        <f t="shared" si="45"/>
        <v>7507.5</v>
      </c>
      <c r="J512" s="18">
        <f t="shared" si="46"/>
        <v>1876.875</v>
      </c>
      <c r="K512" s="18">
        <f t="shared" ca="1" si="47"/>
        <v>150.15</v>
      </c>
      <c r="L512" s="1"/>
      <c r="M512" s="1"/>
      <c r="N512" s="1"/>
    </row>
    <row r="513" spans="1:14" x14ac:dyDescent="0.25">
      <c r="A513">
        <v>1433</v>
      </c>
      <c r="B513" s="2">
        <v>40957</v>
      </c>
      <c r="C513" t="s">
        <v>11</v>
      </c>
      <c r="D513" t="str">
        <f t="shared" si="42"/>
        <v>EU-producerad</v>
      </c>
      <c r="E513" t="s">
        <v>17</v>
      </c>
      <c r="F513" s="5">
        <f t="shared" ca="1" si="43"/>
        <v>0.05</v>
      </c>
      <c r="G513">
        <v>360.75</v>
      </c>
      <c r="H513" s="18">
        <f t="shared" si="44"/>
        <v>13</v>
      </c>
      <c r="I513" s="18">
        <f t="shared" si="45"/>
        <v>4689.75</v>
      </c>
      <c r="J513" s="18">
        <f t="shared" si="46"/>
        <v>1172.4375</v>
      </c>
      <c r="K513" s="18">
        <f t="shared" ca="1" si="47"/>
        <v>234.48750000000001</v>
      </c>
      <c r="L513" s="1"/>
      <c r="M513" s="1"/>
      <c r="N513" s="1"/>
    </row>
    <row r="514" spans="1:14" x14ac:dyDescent="0.25">
      <c r="A514">
        <v>1443</v>
      </c>
      <c r="B514" s="2">
        <v>40962</v>
      </c>
      <c r="C514" t="s">
        <v>8</v>
      </c>
      <c r="D514" t="str">
        <f t="shared" ref="D514:D577" si="48">INDEX($Q$2:$Q$11,MATCH(E514,$R$2:$R$11,0),0,1)</f>
        <v>EU-producerad</v>
      </c>
      <c r="E514" t="s">
        <v>17</v>
      </c>
      <c r="F514" s="5">
        <f t="shared" ref="F514:F577" ca="1" si="49">ROUND(RANDBETWEEN(1,5)/100,3)</f>
        <v>0.01</v>
      </c>
      <c r="G514">
        <v>235.5</v>
      </c>
      <c r="H514" s="18">
        <f t="shared" ref="H514:H577" si="50">VLOOKUP(E514,$R$2:$S$11,2,FALSE)</f>
        <v>13</v>
      </c>
      <c r="I514" s="18">
        <f t="shared" ref="I514:I577" si="51">G514*H514</f>
        <v>3061.5</v>
      </c>
      <c r="J514" s="18">
        <f t="shared" ref="J514:J577" si="52">I514*25%</f>
        <v>765.375</v>
      </c>
      <c r="K514" s="18">
        <f t="shared" ref="K514:K577" ca="1" si="53">I514*F514</f>
        <v>30.615000000000002</v>
      </c>
      <c r="L514" s="1"/>
      <c r="M514" s="1"/>
      <c r="N514" s="1"/>
    </row>
    <row r="515" spans="1:14" x14ac:dyDescent="0.25">
      <c r="A515">
        <v>1447</v>
      </c>
      <c r="B515" s="2">
        <v>40964</v>
      </c>
      <c r="C515" t="s">
        <v>12</v>
      </c>
      <c r="D515" t="str">
        <f t="shared" si="48"/>
        <v>EU-producerad</v>
      </c>
      <c r="E515" t="s">
        <v>17</v>
      </c>
      <c r="F515" s="5">
        <f t="shared" ca="1" si="49"/>
        <v>0.04</v>
      </c>
      <c r="G515">
        <v>639.75</v>
      </c>
      <c r="H515" s="18">
        <f t="shared" si="50"/>
        <v>13</v>
      </c>
      <c r="I515" s="18">
        <f t="shared" si="51"/>
        <v>8316.75</v>
      </c>
      <c r="J515" s="18">
        <f t="shared" si="52"/>
        <v>2079.1875</v>
      </c>
      <c r="K515" s="18">
        <f t="shared" ca="1" si="53"/>
        <v>332.67</v>
      </c>
      <c r="L515" s="1"/>
      <c r="M515" s="1"/>
      <c r="N515" s="1"/>
    </row>
    <row r="516" spans="1:14" x14ac:dyDescent="0.25">
      <c r="A516">
        <v>1449</v>
      </c>
      <c r="B516" s="2">
        <v>40965</v>
      </c>
      <c r="C516" t="s">
        <v>6</v>
      </c>
      <c r="D516" t="str">
        <f t="shared" si="48"/>
        <v>EU-producerad</v>
      </c>
      <c r="E516" t="s">
        <v>17</v>
      </c>
      <c r="F516" s="5">
        <f t="shared" ca="1" si="49"/>
        <v>0.01</v>
      </c>
      <c r="G516">
        <v>264.75</v>
      </c>
      <c r="H516" s="18">
        <f t="shared" si="50"/>
        <v>13</v>
      </c>
      <c r="I516" s="18">
        <f t="shared" si="51"/>
        <v>3441.75</v>
      </c>
      <c r="J516" s="18">
        <f t="shared" si="52"/>
        <v>860.4375</v>
      </c>
      <c r="K516" s="18">
        <f t="shared" ca="1" si="53"/>
        <v>34.417500000000004</v>
      </c>
      <c r="L516" s="1"/>
      <c r="M516" s="1"/>
      <c r="N516" s="1"/>
    </row>
    <row r="517" spans="1:14" x14ac:dyDescent="0.25">
      <c r="A517">
        <v>1462</v>
      </c>
      <c r="B517" s="2">
        <v>40972</v>
      </c>
      <c r="C517" t="s">
        <v>0</v>
      </c>
      <c r="D517" t="str">
        <f t="shared" si="48"/>
        <v>EU-producerad</v>
      </c>
      <c r="E517" t="s">
        <v>17</v>
      </c>
      <c r="F517" s="5">
        <f t="shared" ca="1" si="49"/>
        <v>0.02</v>
      </c>
      <c r="G517">
        <v>288.75</v>
      </c>
      <c r="H517" s="18">
        <f t="shared" si="50"/>
        <v>13</v>
      </c>
      <c r="I517" s="18">
        <f t="shared" si="51"/>
        <v>3753.75</v>
      </c>
      <c r="J517" s="18">
        <f t="shared" si="52"/>
        <v>938.4375</v>
      </c>
      <c r="K517" s="18">
        <f t="shared" ca="1" si="53"/>
        <v>75.075000000000003</v>
      </c>
      <c r="L517" s="1"/>
      <c r="M517" s="1"/>
      <c r="N517" s="1"/>
    </row>
    <row r="518" spans="1:14" x14ac:dyDescent="0.25">
      <c r="A518">
        <v>1472</v>
      </c>
      <c r="B518" s="2">
        <v>40977</v>
      </c>
      <c r="C518" t="s">
        <v>6</v>
      </c>
      <c r="D518" t="str">
        <f t="shared" si="48"/>
        <v>EU-producerad</v>
      </c>
      <c r="E518" t="s">
        <v>17</v>
      </c>
      <c r="F518" s="5">
        <f t="shared" ca="1" si="49"/>
        <v>0.05</v>
      </c>
      <c r="G518">
        <v>282.75</v>
      </c>
      <c r="H518" s="18">
        <f t="shared" si="50"/>
        <v>13</v>
      </c>
      <c r="I518" s="18">
        <f t="shared" si="51"/>
        <v>3675.75</v>
      </c>
      <c r="J518" s="18">
        <f t="shared" si="52"/>
        <v>918.9375</v>
      </c>
      <c r="K518" s="18">
        <f t="shared" ca="1" si="53"/>
        <v>183.78750000000002</v>
      </c>
      <c r="L518" s="1"/>
      <c r="M518" s="1"/>
      <c r="N518" s="1"/>
    </row>
    <row r="519" spans="1:14" x14ac:dyDescent="0.25">
      <c r="A519">
        <v>1514</v>
      </c>
      <c r="B519" s="2">
        <v>41003</v>
      </c>
      <c r="C519" t="s">
        <v>8</v>
      </c>
      <c r="D519" t="str">
        <f t="shared" si="48"/>
        <v>EU-producerad</v>
      </c>
      <c r="E519" t="s">
        <v>17</v>
      </c>
      <c r="F519" s="5">
        <f t="shared" ca="1" si="49"/>
        <v>0.03</v>
      </c>
      <c r="G519">
        <v>633</v>
      </c>
      <c r="H519" s="18">
        <f t="shared" si="50"/>
        <v>13</v>
      </c>
      <c r="I519" s="18">
        <f t="shared" si="51"/>
        <v>8229</v>
      </c>
      <c r="J519" s="18">
        <f t="shared" si="52"/>
        <v>2057.25</v>
      </c>
      <c r="K519" s="18">
        <f t="shared" ca="1" si="53"/>
        <v>246.87</v>
      </c>
      <c r="L519" s="1"/>
      <c r="M519" s="1"/>
      <c r="N519" s="1"/>
    </row>
    <row r="520" spans="1:14" x14ac:dyDescent="0.25">
      <c r="A520">
        <v>1523</v>
      </c>
      <c r="B520" s="2">
        <v>41008</v>
      </c>
      <c r="C520" t="s">
        <v>9</v>
      </c>
      <c r="D520" t="str">
        <f t="shared" si="48"/>
        <v>EU-producerad</v>
      </c>
      <c r="E520" t="s">
        <v>17</v>
      </c>
      <c r="F520" s="5">
        <f t="shared" ca="1" si="49"/>
        <v>0.04</v>
      </c>
      <c r="G520">
        <v>72.75</v>
      </c>
      <c r="H520" s="18">
        <f t="shared" si="50"/>
        <v>13</v>
      </c>
      <c r="I520" s="18">
        <f t="shared" si="51"/>
        <v>945.75</v>
      </c>
      <c r="J520" s="18">
        <f t="shared" si="52"/>
        <v>236.4375</v>
      </c>
      <c r="K520" s="18">
        <f t="shared" ca="1" si="53"/>
        <v>37.83</v>
      </c>
      <c r="L520" s="1"/>
      <c r="M520" s="1"/>
      <c r="N520" s="1"/>
    </row>
    <row r="521" spans="1:14" x14ac:dyDescent="0.25">
      <c r="A521">
        <v>1531</v>
      </c>
      <c r="B521" s="2">
        <v>41014</v>
      </c>
      <c r="C521" t="s">
        <v>7</v>
      </c>
      <c r="D521" t="str">
        <f t="shared" si="48"/>
        <v>EU-producerad</v>
      </c>
      <c r="E521" t="s">
        <v>17</v>
      </c>
      <c r="F521" s="5">
        <f t="shared" ca="1" si="49"/>
        <v>0.02</v>
      </c>
      <c r="G521">
        <v>420.75</v>
      </c>
      <c r="H521" s="18">
        <f t="shared" si="50"/>
        <v>13</v>
      </c>
      <c r="I521" s="18">
        <f t="shared" si="51"/>
        <v>5469.75</v>
      </c>
      <c r="J521" s="18">
        <f t="shared" si="52"/>
        <v>1367.4375</v>
      </c>
      <c r="K521" s="18">
        <f t="shared" ca="1" si="53"/>
        <v>109.395</v>
      </c>
      <c r="L521" s="1"/>
      <c r="M521" s="1"/>
      <c r="N521" s="1"/>
    </row>
    <row r="522" spans="1:14" x14ac:dyDescent="0.25">
      <c r="A522">
        <v>1534</v>
      </c>
      <c r="B522" s="2">
        <v>41015</v>
      </c>
      <c r="C522" t="s">
        <v>6</v>
      </c>
      <c r="D522" t="str">
        <f t="shared" si="48"/>
        <v>EU-producerad</v>
      </c>
      <c r="E522" t="s">
        <v>17</v>
      </c>
      <c r="F522" s="5">
        <f t="shared" ca="1" si="49"/>
        <v>0.04</v>
      </c>
      <c r="G522">
        <v>471</v>
      </c>
      <c r="H522" s="18">
        <f t="shared" si="50"/>
        <v>13</v>
      </c>
      <c r="I522" s="18">
        <f t="shared" si="51"/>
        <v>6123</v>
      </c>
      <c r="J522" s="18">
        <f t="shared" si="52"/>
        <v>1530.75</v>
      </c>
      <c r="K522" s="18">
        <f t="shared" ca="1" si="53"/>
        <v>244.92000000000002</v>
      </c>
      <c r="L522" s="1"/>
      <c r="M522" s="1"/>
      <c r="N522" s="1"/>
    </row>
    <row r="523" spans="1:14" x14ac:dyDescent="0.25">
      <c r="A523">
        <v>1535</v>
      </c>
      <c r="B523" s="2">
        <v>41015</v>
      </c>
      <c r="C523" t="s">
        <v>0</v>
      </c>
      <c r="D523" t="str">
        <f t="shared" si="48"/>
        <v>EU-producerad</v>
      </c>
      <c r="E523" t="s">
        <v>17</v>
      </c>
      <c r="F523" s="5">
        <f t="shared" ca="1" si="49"/>
        <v>0.01</v>
      </c>
      <c r="G523">
        <v>174.75</v>
      </c>
      <c r="H523" s="18">
        <f t="shared" si="50"/>
        <v>13</v>
      </c>
      <c r="I523" s="18">
        <f t="shared" si="51"/>
        <v>2271.75</v>
      </c>
      <c r="J523" s="18">
        <f t="shared" si="52"/>
        <v>567.9375</v>
      </c>
      <c r="K523" s="18">
        <f t="shared" ca="1" si="53"/>
        <v>22.717500000000001</v>
      </c>
      <c r="L523" s="1"/>
      <c r="M523" s="1"/>
      <c r="N523" s="1"/>
    </row>
    <row r="524" spans="1:14" x14ac:dyDescent="0.25">
      <c r="A524">
        <v>1540</v>
      </c>
      <c r="B524" s="2">
        <v>41017</v>
      </c>
      <c r="C524" t="s">
        <v>8</v>
      </c>
      <c r="D524" t="str">
        <f t="shared" si="48"/>
        <v>EU-producerad</v>
      </c>
      <c r="E524" t="s">
        <v>17</v>
      </c>
      <c r="F524" s="5">
        <f t="shared" ca="1" si="49"/>
        <v>0.02</v>
      </c>
      <c r="G524">
        <v>117.75</v>
      </c>
      <c r="H524" s="18">
        <f t="shared" si="50"/>
        <v>13</v>
      </c>
      <c r="I524" s="18">
        <f t="shared" si="51"/>
        <v>1530.75</v>
      </c>
      <c r="J524" s="18">
        <f t="shared" si="52"/>
        <v>382.6875</v>
      </c>
      <c r="K524" s="18">
        <f t="shared" ca="1" si="53"/>
        <v>30.615000000000002</v>
      </c>
      <c r="L524" s="1"/>
      <c r="M524" s="1"/>
      <c r="N524" s="1"/>
    </row>
    <row r="525" spans="1:14" x14ac:dyDescent="0.25">
      <c r="A525">
        <v>1553</v>
      </c>
      <c r="B525" s="2">
        <v>41023</v>
      </c>
      <c r="C525" t="s">
        <v>6</v>
      </c>
      <c r="D525" t="str">
        <f t="shared" si="48"/>
        <v>EU-producerad</v>
      </c>
      <c r="E525" t="s">
        <v>17</v>
      </c>
      <c r="F525" s="5">
        <f t="shared" ca="1" si="49"/>
        <v>0.03</v>
      </c>
      <c r="G525">
        <v>526.5</v>
      </c>
      <c r="H525" s="18">
        <f t="shared" si="50"/>
        <v>13</v>
      </c>
      <c r="I525" s="18">
        <f t="shared" si="51"/>
        <v>6844.5</v>
      </c>
      <c r="J525" s="18">
        <f t="shared" si="52"/>
        <v>1711.125</v>
      </c>
      <c r="K525" s="18">
        <f t="shared" ca="1" si="53"/>
        <v>205.33499999999998</v>
      </c>
      <c r="L525" s="1"/>
      <c r="M525" s="1"/>
      <c r="N525" s="1"/>
    </row>
    <row r="526" spans="1:14" x14ac:dyDescent="0.25">
      <c r="A526">
        <v>1558</v>
      </c>
      <c r="B526" s="2">
        <v>41025</v>
      </c>
      <c r="C526" t="s">
        <v>12</v>
      </c>
      <c r="D526" t="str">
        <f t="shared" si="48"/>
        <v>EU-producerad</v>
      </c>
      <c r="E526" t="s">
        <v>17</v>
      </c>
      <c r="F526" s="5">
        <f t="shared" ca="1" si="49"/>
        <v>0.04</v>
      </c>
      <c r="G526">
        <v>627</v>
      </c>
      <c r="H526" s="18">
        <f t="shared" si="50"/>
        <v>13</v>
      </c>
      <c r="I526" s="18">
        <f t="shared" si="51"/>
        <v>8151</v>
      </c>
      <c r="J526" s="18">
        <f t="shared" si="52"/>
        <v>2037.75</v>
      </c>
      <c r="K526" s="18">
        <f t="shared" ca="1" si="53"/>
        <v>326.04000000000002</v>
      </c>
      <c r="L526" s="1"/>
      <c r="M526" s="1"/>
      <c r="N526" s="1"/>
    </row>
    <row r="527" spans="1:14" x14ac:dyDescent="0.25">
      <c r="A527">
        <v>1565</v>
      </c>
      <c r="B527" s="2">
        <v>41026</v>
      </c>
      <c r="C527" t="s">
        <v>11</v>
      </c>
      <c r="D527" t="str">
        <f t="shared" si="48"/>
        <v>EU-producerad</v>
      </c>
      <c r="E527" t="s">
        <v>17</v>
      </c>
      <c r="F527" s="5">
        <f t="shared" ca="1" si="49"/>
        <v>0.04</v>
      </c>
      <c r="G527">
        <v>135.75</v>
      </c>
      <c r="H527" s="18">
        <f t="shared" si="50"/>
        <v>13</v>
      </c>
      <c r="I527" s="18">
        <f t="shared" si="51"/>
        <v>1764.75</v>
      </c>
      <c r="J527" s="18">
        <f t="shared" si="52"/>
        <v>441.1875</v>
      </c>
      <c r="K527" s="18">
        <f t="shared" ca="1" si="53"/>
        <v>70.59</v>
      </c>
      <c r="L527" s="1"/>
      <c r="M527" s="1"/>
      <c r="N527" s="1"/>
    </row>
    <row r="528" spans="1:14" x14ac:dyDescent="0.25">
      <c r="A528">
        <v>1566</v>
      </c>
      <c r="B528" s="2">
        <v>41027</v>
      </c>
      <c r="C528" t="s">
        <v>8</v>
      </c>
      <c r="D528" t="str">
        <f t="shared" si="48"/>
        <v>EU-producerad</v>
      </c>
      <c r="E528" t="s">
        <v>17</v>
      </c>
      <c r="F528" s="5">
        <f t="shared" ca="1" si="49"/>
        <v>0.02</v>
      </c>
      <c r="G528">
        <v>317.25</v>
      </c>
      <c r="H528" s="18">
        <f t="shared" si="50"/>
        <v>13</v>
      </c>
      <c r="I528" s="18">
        <f t="shared" si="51"/>
        <v>4124.25</v>
      </c>
      <c r="J528" s="18">
        <f t="shared" si="52"/>
        <v>1031.0625</v>
      </c>
      <c r="K528" s="18">
        <f t="shared" ca="1" si="53"/>
        <v>82.484999999999999</v>
      </c>
      <c r="L528" s="1"/>
      <c r="M528" s="1"/>
      <c r="N528" s="1"/>
    </row>
    <row r="529" spans="1:14" x14ac:dyDescent="0.25">
      <c r="A529">
        <v>1577</v>
      </c>
      <c r="B529" s="2">
        <v>41034</v>
      </c>
      <c r="C529" t="s">
        <v>5</v>
      </c>
      <c r="D529" t="str">
        <f t="shared" si="48"/>
        <v>EU-producerad</v>
      </c>
      <c r="E529" t="s">
        <v>17</v>
      </c>
      <c r="F529" s="5">
        <f t="shared" ca="1" si="49"/>
        <v>0.03</v>
      </c>
      <c r="G529">
        <v>142.5</v>
      </c>
      <c r="H529" s="18">
        <f t="shared" si="50"/>
        <v>13</v>
      </c>
      <c r="I529" s="18">
        <f t="shared" si="51"/>
        <v>1852.5</v>
      </c>
      <c r="J529" s="18">
        <f t="shared" si="52"/>
        <v>463.125</v>
      </c>
      <c r="K529" s="18">
        <f t="shared" ca="1" si="53"/>
        <v>55.574999999999996</v>
      </c>
      <c r="L529" s="1"/>
      <c r="M529" s="1"/>
      <c r="N529" s="1"/>
    </row>
    <row r="530" spans="1:14" x14ac:dyDescent="0.25">
      <c r="A530">
        <v>1590</v>
      </c>
      <c r="B530" s="2">
        <v>41041</v>
      </c>
      <c r="C530" t="s">
        <v>8</v>
      </c>
      <c r="D530" t="str">
        <f t="shared" si="48"/>
        <v>EU-producerad</v>
      </c>
      <c r="E530" t="s">
        <v>17</v>
      </c>
      <c r="F530" s="5">
        <f t="shared" ca="1" si="49"/>
        <v>0.05</v>
      </c>
      <c r="G530">
        <v>104.25</v>
      </c>
      <c r="H530" s="18">
        <f t="shared" si="50"/>
        <v>13</v>
      </c>
      <c r="I530" s="18">
        <f t="shared" si="51"/>
        <v>1355.25</v>
      </c>
      <c r="J530" s="18">
        <f t="shared" si="52"/>
        <v>338.8125</v>
      </c>
      <c r="K530" s="18">
        <f t="shared" ca="1" si="53"/>
        <v>67.762500000000003</v>
      </c>
      <c r="L530" s="1"/>
      <c r="M530" s="1"/>
      <c r="N530" s="1"/>
    </row>
    <row r="531" spans="1:14" x14ac:dyDescent="0.25">
      <c r="A531">
        <v>1599</v>
      </c>
      <c r="B531" s="2">
        <v>41047</v>
      </c>
      <c r="C531" t="s">
        <v>5</v>
      </c>
      <c r="D531" t="str">
        <f t="shared" si="48"/>
        <v>EU-producerad</v>
      </c>
      <c r="E531" t="s">
        <v>17</v>
      </c>
      <c r="F531" s="5">
        <f t="shared" ca="1" si="49"/>
        <v>0.01</v>
      </c>
      <c r="G531">
        <v>594</v>
      </c>
      <c r="H531" s="18">
        <f t="shared" si="50"/>
        <v>13</v>
      </c>
      <c r="I531" s="18">
        <f t="shared" si="51"/>
        <v>7722</v>
      </c>
      <c r="J531" s="18">
        <f t="shared" si="52"/>
        <v>1930.5</v>
      </c>
      <c r="K531" s="18">
        <f t="shared" ca="1" si="53"/>
        <v>77.22</v>
      </c>
      <c r="L531" s="1"/>
      <c r="M531" s="1"/>
      <c r="N531" s="1"/>
    </row>
    <row r="532" spans="1:14" x14ac:dyDescent="0.25">
      <c r="A532">
        <v>1600</v>
      </c>
      <c r="B532" s="2">
        <v>41047</v>
      </c>
      <c r="C532" t="s">
        <v>11</v>
      </c>
      <c r="D532" t="str">
        <f t="shared" si="48"/>
        <v>EU-producerad</v>
      </c>
      <c r="E532" t="s">
        <v>17</v>
      </c>
      <c r="F532" s="5">
        <f t="shared" ca="1" si="49"/>
        <v>0.04</v>
      </c>
      <c r="G532">
        <v>441.75</v>
      </c>
      <c r="H532" s="18">
        <f t="shared" si="50"/>
        <v>13</v>
      </c>
      <c r="I532" s="18">
        <f t="shared" si="51"/>
        <v>5742.75</v>
      </c>
      <c r="J532" s="18">
        <f t="shared" si="52"/>
        <v>1435.6875</v>
      </c>
      <c r="K532" s="18">
        <f t="shared" ca="1" si="53"/>
        <v>229.71</v>
      </c>
      <c r="L532" s="1"/>
      <c r="M532" s="1"/>
      <c r="N532" s="1"/>
    </row>
    <row r="533" spans="1:14" x14ac:dyDescent="0.25">
      <c r="A533">
        <v>1618</v>
      </c>
      <c r="B533" s="2">
        <v>41053</v>
      </c>
      <c r="C533" t="s">
        <v>0</v>
      </c>
      <c r="D533" t="str">
        <f t="shared" si="48"/>
        <v>EU-producerad</v>
      </c>
      <c r="E533" t="s">
        <v>17</v>
      </c>
      <c r="F533" s="5">
        <f t="shared" ca="1" si="49"/>
        <v>0.05</v>
      </c>
      <c r="G533">
        <v>197.25</v>
      </c>
      <c r="H533" s="18">
        <f t="shared" si="50"/>
        <v>13</v>
      </c>
      <c r="I533" s="18">
        <f t="shared" si="51"/>
        <v>2564.25</v>
      </c>
      <c r="J533" s="18">
        <f t="shared" si="52"/>
        <v>641.0625</v>
      </c>
      <c r="K533" s="18">
        <f t="shared" ca="1" si="53"/>
        <v>128.21250000000001</v>
      </c>
      <c r="L533" s="1"/>
      <c r="M533" s="1"/>
      <c r="N533" s="1"/>
    </row>
    <row r="534" spans="1:14" x14ac:dyDescent="0.25">
      <c r="A534">
        <v>1619</v>
      </c>
      <c r="B534" s="2">
        <v>41053</v>
      </c>
      <c r="C534" t="s">
        <v>11</v>
      </c>
      <c r="D534" t="str">
        <f t="shared" si="48"/>
        <v>EU-producerad</v>
      </c>
      <c r="E534" t="s">
        <v>17</v>
      </c>
      <c r="F534" s="5">
        <f t="shared" ca="1" si="49"/>
        <v>0.02</v>
      </c>
      <c r="G534">
        <v>213.75</v>
      </c>
      <c r="H534" s="18">
        <f t="shared" si="50"/>
        <v>13</v>
      </c>
      <c r="I534" s="18">
        <f t="shared" si="51"/>
        <v>2778.75</v>
      </c>
      <c r="J534" s="18">
        <f t="shared" si="52"/>
        <v>694.6875</v>
      </c>
      <c r="K534" s="18">
        <f t="shared" ca="1" si="53"/>
        <v>55.575000000000003</v>
      </c>
      <c r="L534" s="1"/>
      <c r="M534" s="1"/>
      <c r="N534" s="1"/>
    </row>
    <row r="535" spans="1:14" x14ac:dyDescent="0.25">
      <c r="A535">
        <v>1633</v>
      </c>
      <c r="B535" s="2">
        <v>41061</v>
      </c>
      <c r="C535" t="s">
        <v>5</v>
      </c>
      <c r="D535" t="str">
        <f t="shared" si="48"/>
        <v>EU-producerad</v>
      </c>
      <c r="E535" t="s">
        <v>17</v>
      </c>
      <c r="F535" s="5">
        <f t="shared" ca="1" si="49"/>
        <v>0.04</v>
      </c>
      <c r="G535">
        <v>384.75</v>
      </c>
      <c r="H535" s="18">
        <f t="shared" si="50"/>
        <v>13</v>
      </c>
      <c r="I535" s="18">
        <f t="shared" si="51"/>
        <v>5001.75</v>
      </c>
      <c r="J535" s="18">
        <f t="shared" si="52"/>
        <v>1250.4375</v>
      </c>
      <c r="K535" s="18">
        <f t="shared" ca="1" si="53"/>
        <v>200.07</v>
      </c>
      <c r="L535" s="1"/>
      <c r="M535" s="1"/>
      <c r="N535" s="1"/>
    </row>
    <row r="536" spans="1:14" x14ac:dyDescent="0.25">
      <c r="A536">
        <v>1660</v>
      </c>
      <c r="B536" s="2">
        <v>41077</v>
      </c>
      <c r="C536" t="s">
        <v>7</v>
      </c>
      <c r="D536" t="str">
        <f t="shared" si="48"/>
        <v>EU-producerad</v>
      </c>
      <c r="E536" t="s">
        <v>17</v>
      </c>
      <c r="F536" s="5">
        <f t="shared" ca="1" si="49"/>
        <v>0.01</v>
      </c>
      <c r="G536">
        <v>82.5</v>
      </c>
      <c r="H536" s="18">
        <f t="shared" si="50"/>
        <v>13</v>
      </c>
      <c r="I536" s="18">
        <f t="shared" si="51"/>
        <v>1072.5</v>
      </c>
      <c r="J536" s="18">
        <f t="shared" si="52"/>
        <v>268.125</v>
      </c>
      <c r="K536" s="18">
        <f t="shared" ca="1" si="53"/>
        <v>10.725</v>
      </c>
      <c r="L536" s="1"/>
      <c r="M536" s="1"/>
      <c r="N536" s="1"/>
    </row>
    <row r="537" spans="1:14" x14ac:dyDescent="0.25">
      <c r="A537">
        <v>1684</v>
      </c>
      <c r="B537" s="2">
        <v>41092</v>
      </c>
      <c r="C537" t="s">
        <v>10</v>
      </c>
      <c r="D537" t="str">
        <f t="shared" si="48"/>
        <v>EU-producerad</v>
      </c>
      <c r="E537" t="s">
        <v>17</v>
      </c>
      <c r="F537" s="5">
        <f t="shared" ca="1" si="49"/>
        <v>0.01</v>
      </c>
      <c r="G537">
        <v>517.5</v>
      </c>
      <c r="H537" s="18">
        <f t="shared" si="50"/>
        <v>13</v>
      </c>
      <c r="I537" s="18">
        <f t="shared" si="51"/>
        <v>6727.5</v>
      </c>
      <c r="J537" s="18">
        <f t="shared" si="52"/>
        <v>1681.875</v>
      </c>
      <c r="K537" s="18">
        <f t="shared" ca="1" si="53"/>
        <v>67.275000000000006</v>
      </c>
      <c r="L537" s="1"/>
      <c r="M537" s="1"/>
      <c r="N537" s="1"/>
    </row>
    <row r="538" spans="1:14" x14ac:dyDescent="0.25">
      <c r="A538">
        <v>1690</v>
      </c>
      <c r="B538" s="2">
        <v>41096</v>
      </c>
      <c r="C538" t="s">
        <v>10</v>
      </c>
      <c r="D538" t="str">
        <f t="shared" si="48"/>
        <v>EU-producerad</v>
      </c>
      <c r="E538" t="s">
        <v>17</v>
      </c>
      <c r="F538" s="5">
        <f t="shared" ca="1" si="49"/>
        <v>0.01</v>
      </c>
      <c r="G538">
        <v>727.5</v>
      </c>
      <c r="H538" s="18">
        <f t="shared" si="50"/>
        <v>13</v>
      </c>
      <c r="I538" s="18">
        <f t="shared" si="51"/>
        <v>9457.5</v>
      </c>
      <c r="J538" s="18">
        <f t="shared" si="52"/>
        <v>2364.375</v>
      </c>
      <c r="K538" s="18">
        <f t="shared" ca="1" si="53"/>
        <v>94.575000000000003</v>
      </c>
      <c r="L538" s="1"/>
      <c r="M538" s="1"/>
      <c r="N538" s="1"/>
    </row>
    <row r="539" spans="1:14" x14ac:dyDescent="0.25">
      <c r="A539">
        <v>1729</v>
      </c>
      <c r="B539" s="2">
        <v>41122</v>
      </c>
      <c r="C539" t="s">
        <v>10</v>
      </c>
      <c r="D539" t="str">
        <f t="shared" si="48"/>
        <v>EU-producerad</v>
      </c>
      <c r="E539" t="s">
        <v>17</v>
      </c>
      <c r="F539" s="5">
        <f t="shared" ca="1" si="49"/>
        <v>0.01</v>
      </c>
      <c r="G539">
        <v>482.25</v>
      </c>
      <c r="H539" s="18">
        <f t="shared" si="50"/>
        <v>13</v>
      </c>
      <c r="I539" s="18">
        <f t="shared" si="51"/>
        <v>6269.25</v>
      </c>
      <c r="J539" s="18">
        <f t="shared" si="52"/>
        <v>1567.3125</v>
      </c>
      <c r="K539" s="18">
        <f t="shared" ca="1" si="53"/>
        <v>62.692500000000003</v>
      </c>
      <c r="L539" s="1"/>
      <c r="M539" s="1"/>
      <c r="N539" s="1"/>
    </row>
    <row r="540" spans="1:14" x14ac:dyDescent="0.25">
      <c r="A540">
        <v>1746</v>
      </c>
      <c r="B540" s="2">
        <v>41131</v>
      </c>
      <c r="C540" t="s">
        <v>7</v>
      </c>
      <c r="D540" t="str">
        <f t="shared" si="48"/>
        <v>EU-producerad</v>
      </c>
      <c r="E540" t="s">
        <v>17</v>
      </c>
      <c r="F540" s="5">
        <f t="shared" ca="1" si="49"/>
        <v>0.01</v>
      </c>
      <c r="G540">
        <v>728.25</v>
      </c>
      <c r="H540" s="18">
        <f t="shared" si="50"/>
        <v>13</v>
      </c>
      <c r="I540" s="18">
        <f t="shared" si="51"/>
        <v>9467.25</v>
      </c>
      <c r="J540" s="18">
        <f t="shared" si="52"/>
        <v>2366.8125</v>
      </c>
      <c r="K540" s="18">
        <f t="shared" ca="1" si="53"/>
        <v>94.672499999999999</v>
      </c>
      <c r="L540" s="1"/>
      <c r="M540" s="1"/>
      <c r="N540" s="1"/>
    </row>
    <row r="541" spans="1:14" x14ac:dyDescent="0.25">
      <c r="A541">
        <v>1759</v>
      </c>
      <c r="B541" s="2">
        <v>41141</v>
      </c>
      <c r="C541" t="s">
        <v>12</v>
      </c>
      <c r="D541" t="str">
        <f t="shared" si="48"/>
        <v>EU-producerad</v>
      </c>
      <c r="E541" t="s">
        <v>17</v>
      </c>
      <c r="F541" s="5">
        <f t="shared" ca="1" si="49"/>
        <v>0.05</v>
      </c>
      <c r="G541">
        <v>308.25</v>
      </c>
      <c r="H541" s="18">
        <f t="shared" si="50"/>
        <v>13</v>
      </c>
      <c r="I541" s="18">
        <f t="shared" si="51"/>
        <v>4007.25</v>
      </c>
      <c r="J541" s="18">
        <f t="shared" si="52"/>
        <v>1001.8125</v>
      </c>
      <c r="K541" s="18">
        <f t="shared" ca="1" si="53"/>
        <v>200.36250000000001</v>
      </c>
      <c r="L541" s="1"/>
      <c r="M541" s="1"/>
      <c r="N541" s="1"/>
    </row>
    <row r="542" spans="1:14" x14ac:dyDescent="0.25">
      <c r="A542">
        <v>1767</v>
      </c>
      <c r="B542" s="2">
        <v>41147</v>
      </c>
      <c r="C542" t="s">
        <v>11</v>
      </c>
      <c r="D542" t="str">
        <f t="shared" si="48"/>
        <v>EU-producerad</v>
      </c>
      <c r="E542" t="s">
        <v>17</v>
      </c>
      <c r="F542" s="5">
        <f t="shared" ca="1" si="49"/>
        <v>0.01</v>
      </c>
      <c r="G542">
        <v>390.75</v>
      </c>
      <c r="H542" s="18">
        <f t="shared" si="50"/>
        <v>13</v>
      </c>
      <c r="I542" s="18">
        <f t="shared" si="51"/>
        <v>5079.75</v>
      </c>
      <c r="J542" s="18">
        <f t="shared" si="52"/>
        <v>1269.9375</v>
      </c>
      <c r="K542" s="18">
        <f t="shared" ca="1" si="53"/>
        <v>50.797499999999999</v>
      </c>
      <c r="L542" s="1"/>
      <c r="M542" s="1"/>
      <c r="N542" s="1"/>
    </row>
    <row r="543" spans="1:14" x14ac:dyDescent="0.25">
      <c r="A543">
        <v>1769</v>
      </c>
      <c r="B543" s="2">
        <v>41149</v>
      </c>
      <c r="C543" t="s">
        <v>0</v>
      </c>
      <c r="D543" t="str">
        <f t="shared" si="48"/>
        <v>EU-producerad</v>
      </c>
      <c r="E543" t="s">
        <v>17</v>
      </c>
      <c r="F543" s="5">
        <f t="shared" ca="1" si="49"/>
        <v>0.03</v>
      </c>
      <c r="G543">
        <v>608.25</v>
      </c>
      <c r="H543" s="18">
        <f t="shared" si="50"/>
        <v>13</v>
      </c>
      <c r="I543" s="18">
        <f t="shared" si="51"/>
        <v>7907.25</v>
      </c>
      <c r="J543" s="18">
        <f t="shared" si="52"/>
        <v>1976.8125</v>
      </c>
      <c r="K543" s="18">
        <f t="shared" ca="1" si="53"/>
        <v>237.2175</v>
      </c>
      <c r="L543" s="1"/>
      <c r="M543" s="1"/>
      <c r="N543" s="1"/>
    </row>
    <row r="544" spans="1:14" x14ac:dyDescent="0.25">
      <c r="A544">
        <v>1776</v>
      </c>
      <c r="B544" s="2">
        <v>41152</v>
      </c>
      <c r="C544" t="s">
        <v>11</v>
      </c>
      <c r="D544" t="str">
        <f t="shared" si="48"/>
        <v>EU-producerad</v>
      </c>
      <c r="E544" t="s">
        <v>17</v>
      </c>
      <c r="F544" s="5">
        <f t="shared" ca="1" si="49"/>
        <v>0.01</v>
      </c>
      <c r="G544">
        <v>348.75</v>
      </c>
      <c r="H544" s="18">
        <f t="shared" si="50"/>
        <v>13</v>
      </c>
      <c r="I544" s="18">
        <f t="shared" si="51"/>
        <v>4533.75</v>
      </c>
      <c r="J544" s="18">
        <f t="shared" si="52"/>
        <v>1133.4375</v>
      </c>
      <c r="K544" s="18">
        <f t="shared" ca="1" si="53"/>
        <v>45.337499999999999</v>
      </c>
      <c r="L544" s="1"/>
      <c r="M544" s="1"/>
      <c r="N544" s="1"/>
    </row>
    <row r="545" spans="1:14" x14ac:dyDescent="0.25">
      <c r="A545">
        <v>1780</v>
      </c>
      <c r="B545" s="2">
        <v>41154</v>
      </c>
      <c r="C545" t="s">
        <v>8</v>
      </c>
      <c r="D545" t="str">
        <f t="shared" si="48"/>
        <v>EU-producerad</v>
      </c>
      <c r="E545" t="s">
        <v>17</v>
      </c>
      <c r="F545" s="5">
        <f t="shared" ca="1" si="49"/>
        <v>0.05</v>
      </c>
      <c r="G545">
        <v>314.25</v>
      </c>
      <c r="H545" s="18">
        <f t="shared" si="50"/>
        <v>13</v>
      </c>
      <c r="I545" s="18">
        <f t="shared" si="51"/>
        <v>4085.25</v>
      </c>
      <c r="J545" s="18">
        <f t="shared" si="52"/>
        <v>1021.3125</v>
      </c>
      <c r="K545" s="18">
        <f t="shared" ca="1" si="53"/>
        <v>204.26250000000002</v>
      </c>
      <c r="L545" s="1"/>
      <c r="M545" s="1"/>
      <c r="N545" s="1"/>
    </row>
    <row r="546" spans="1:14" x14ac:dyDescent="0.25">
      <c r="A546">
        <v>1789</v>
      </c>
      <c r="B546" s="2">
        <v>41162</v>
      </c>
      <c r="C546" t="s">
        <v>10</v>
      </c>
      <c r="D546" t="str">
        <f t="shared" si="48"/>
        <v>EU-producerad</v>
      </c>
      <c r="E546" t="s">
        <v>17</v>
      </c>
      <c r="F546" s="5">
        <f t="shared" ca="1" si="49"/>
        <v>0.05</v>
      </c>
      <c r="G546">
        <v>678</v>
      </c>
      <c r="H546" s="18">
        <f t="shared" si="50"/>
        <v>13</v>
      </c>
      <c r="I546" s="18">
        <f t="shared" si="51"/>
        <v>8814</v>
      </c>
      <c r="J546" s="18">
        <f t="shared" si="52"/>
        <v>2203.5</v>
      </c>
      <c r="K546" s="18">
        <f t="shared" ca="1" si="53"/>
        <v>440.70000000000005</v>
      </c>
      <c r="L546" s="1"/>
      <c r="M546" s="1"/>
      <c r="N546" s="1"/>
    </row>
    <row r="547" spans="1:14" x14ac:dyDescent="0.25">
      <c r="A547">
        <v>1797</v>
      </c>
      <c r="B547" s="2">
        <v>41168</v>
      </c>
      <c r="C547" t="s">
        <v>7</v>
      </c>
      <c r="D547" t="str">
        <f t="shared" si="48"/>
        <v>EU-producerad</v>
      </c>
      <c r="E547" t="s">
        <v>17</v>
      </c>
      <c r="F547" s="5">
        <f t="shared" ca="1" si="49"/>
        <v>0.02</v>
      </c>
      <c r="G547">
        <v>507.75</v>
      </c>
      <c r="H547" s="18">
        <f t="shared" si="50"/>
        <v>13</v>
      </c>
      <c r="I547" s="18">
        <f t="shared" si="51"/>
        <v>6600.75</v>
      </c>
      <c r="J547" s="18">
        <f t="shared" si="52"/>
        <v>1650.1875</v>
      </c>
      <c r="K547" s="18">
        <f t="shared" ca="1" si="53"/>
        <v>132.01500000000001</v>
      </c>
      <c r="L547" s="1"/>
      <c r="M547" s="1"/>
      <c r="N547" s="1"/>
    </row>
    <row r="548" spans="1:14" x14ac:dyDescent="0.25">
      <c r="A548">
        <v>1824</v>
      </c>
      <c r="B548" s="2">
        <v>41181</v>
      </c>
      <c r="C548" t="s">
        <v>10</v>
      </c>
      <c r="D548" t="str">
        <f t="shared" si="48"/>
        <v>EU-producerad</v>
      </c>
      <c r="E548" t="s">
        <v>17</v>
      </c>
      <c r="F548" s="5">
        <f t="shared" ca="1" si="49"/>
        <v>0.01</v>
      </c>
      <c r="G548">
        <v>580.5</v>
      </c>
      <c r="H548" s="18">
        <f t="shared" si="50"/>
        <v>13</v>
      </c>
      <c r="I548" s="18">
        <f t="shared" si="51"/>
        <v>7546.5</v>
      </c>
      <c r="J548" s="18">
        <f t="shared" si="52"/>
        <v>1886.625</v>
      </c>
      <c r="K548" s="18">
        <f t="shared" ca="1" si="53"/>
        <v>75.465000000000003</v>
      </c>
      <c r="L548" s="1"/>
      <c r="M548" s="1"/>
      <c r="N548" s="1"/>
    </row>
    <row r="549" spans="1:14" x14ac:dyDescent="0.25">
      <c r="A549">
        <v>1836</v>
      </c>
      <c r="B549" s="2">
        <v>41186</v>
      </c>
      <c r="C549" t="s">
        <v>7</v>
      </c>
      <c r="D549" t="str">
        <f t="shared" si="48"/>
        <v>EU-producerad</v>
      </c>
      <c r="E549" t="s">
        <v>17</v>
      </c>
      <c r="F549" s="5">
        <f t="shared" ca="1" si="49"/>
        <v>0.05</v>
      </c>
      <c r="G549">
        <v>652.5</v>
      </c>
      <c r="H549" s="18">
        <f t="shared" si="50"/>
        <v>13</v>
      </c>
      <c r="I549" s="18">
        <f t="shared" si="51"/>
        <v>8482.5</v>
      </c>
      <c r="J549" s="18">
        <f t="shared" si="52"/>
        <v>2120.625</v>
      </c>
      <c r="K549" s="18">
        <f t="shared" ca="1" si="53"/>
        <v>424.125</v>
      </c>
      <c r="L549" s="1"/>
      <c r="M549" s="1"/>
      <c r="N549" s="1"/>
    </row>
    <row r="550" spans="1:14" x14ac:dyDescent="0.25">
      <c r="A550">
        <v>1849</v>
      </c>
      <c r="B550" s="2">
        <v>41192</v>
      </c>
      <c r="C550" t="s">
        <v>0</v>
      </c>
      <c r="D550" t="str">
        <f t="shared" si="48"/>
        <v>EU-producerad</v>
      </c>
      <c r="E550" t="s">
        <v>17</v>
      </c>
      <c r="F550" s="5">
        <f t="shared" ca="1" si="49"/>
        <v>0.04</v>
      </c>
      <c r="G550">
        <v>246.75</v>
      </c>
      <c r="H550" s="18">
        <f t="shared" si="50"/>
        <v>13</v>
      </c>
      <c r="I550" s="18">
        <f t="shared" si="51"/>
        <v>3207.75</v>
      </c>
      <c r="J550" s="18">
        <f t="shared" si="52"/>
        <v>801.9375</v>
      </c>
      <c r="K550" s="18">
        <f t="shared" ca="1" si="53"/>
        <v>128.31</v>
      </c>
      <c r="L550" s="1"/>
      <c r="M550" s="1"/>
      <c r="N550" s="1"/>
    </row>
    <row r="551" spans="1:14" x14ac:dyDescent="0.25">
      <c r="A551">
        <v>1853</v>
      </c>
      <c r="B551" s="2">
        <v>41195</v>
      </c>
      <c r="C551" t="s">
        <v>8</v>
      </c>
      <c r="D551" t="str">
        <f t="shared" si="48"/>
        <v>EU-producerad</v>
      </c>
      <c r="E551" t="s">
        <v>17</v>
      </c>
      <c r="F551" s="5">
        <f t="shared" ca="1" si="49"/>
        <v>0.03</v>
      </c>
      <c r="G551">
        <v>375.75</v>
      </c>
      <c r="H551" s="18">
        <f t="shared" si="50"/>
        <v>13</v>
      </c>
      <c r="I551" s="18">
        <f t="shared" si="51"/>
        <v>4884.75</v>
      </c>
      <c r="J551" s="18">
        <f t="shared" si="52"/>
        <v>1221.1875</v>
      </c>
      <c r="K551" s="18">
        <f t="shared" ca="1" si="53"/>
        <v>146.54249999999999</v>
      </c>
      <c r="L551" s="1"/>
      <c r="M551" s="1"/>
      <c r="N551" s="1"/>
    </row>
    <row r="552" spans="1:14" x14ac:dyDescent="0.25">
      <c r="A552">
        <v>1855</v>
      </c>
      <c r="B552" s="2">
        <v>41195</v>
      </c>
      <c r="C552" t="s">
        <v>5</v>
      </c>
      <c r="D552" t="str">
        <f t="shared" si="48"/>
        <v>EU-producerad</v>
      </c>
      <c r="E552" t="s">
        <v>17</v>
      </c>
      <c r="F552" s="5">
        <f t="shared" ca="1" si="49"/>
        <v>0.04</v>
      </c>
      <c r="G552">
        <v>152.25</v>
      </c>
      <c r="H552" s="18">
        <f t="shared" si="50"/>
        <v>13</v>
      </c>
      <c r="I552" s="18">
        <f t="shared" si="51"/>
        <v>1979.25</v>
      </c>
      <c r="J552" s="18">
        <f t="shared" si="52"/>
        <v>494.8125</v>
      </c>
      <c r="K552" s="18">
        <f t="shared" ca="1" si="53"/>
        <v>79.17</v>
      </c>
      <c r="L552" s="1"/>
      <c r="M552" s="1"/>
      <c r="N552" s="1"/>
    </row>
    <row r="553" spans="1:14" x14ac:dyDescent="0.25">
      <c r="A553">
        <v>1861</v>
      </c>
      <c r="B553" s="2">
        <v>41197</v>
      </c>
      <c r="C553" t="s">
        <v>5</v>
      </c>
      <c r="D553" t="str">
        <f t="shared" si="48"/>
        <v>EU-producerad</v>
      </c>
      <c r="E553" t="s">
        <v>17</v>
      </c>
      <c r="F553" s="5">
        <f t="shared" ca="1" si="49"/>
        <v>0.05</v>
      </c>
      <c r="G553">
        <v>506.25</v>
      </c>
      <c r="H553" s="18">
        <f t="shared" si="50"/>
        <v>13</v>
      </c>
      <c r="I553" s="18">
        <f t="shared" si="51"/>
        <v>6581.25</v>
      </c>
      <c r="J553" s="18">
        <f t="shared" si="52"/>
        <v>1645.3125</v>
      </c>
      <c r="K553" s="18">
        <f t="shared" ca="1" si="53"/>
        <v>329.0625</v>
      </c>
      <c r="L553" s="1"/>
      <c r="M553" s="1"/>
      <c r="N553" s="1"/>
    </row>
    <row r="554" spans="1:14" x14ac:dyDescent="0.25">
      <c r="A554">
        <v>1889</v>
      </c>
      <c r="B554" s="2">
        <v>41209</v>
      </c>
      <c r="C554" t="s">
        <v>11</v>
      </c>
      <c r="D554" t="str">
        <f t="shared" si="48"/>
        <v>EU-producerad</v>
      </c>
      <c r="E554" t="s">
        <v>17</v>
      </c>
      <c r="F554" s="5">
        <f t="shared" ca="1" si="49"/>
        <v>0.04</v>
      </c>
      <c r="G554">
        <v>405.75</v>
      </c>
      <c r="H554" s="18">
        <f t="shared" si="50"/>
        <v>13</v>
      </c>
      <c r="I554" s="18">
        <f t="shared" si="51"/>
        <v>5274.75</v>
      </c>
      <c r="J554" s="18">
        <f t="shared" si="52"/>
        <v>1318.6875</v>
      </c>
      <c r="K554" s="18">
        <f t="shared" ca="1" si="53"/>
        <v>210.99</v>
      </c>
      <c r="L554" s="1"/>
      <c r="M554" s="1"/>
      <c r="N554" s="1"/>
    </row>
    <row r="555" spans="1:14" x14ac:dyDescent="0.25">
      <c r="A555">
        <v>1891</v>
      </c>
      <c r="B555" s="2">
        <v>41210</v>
      </c>
      <c r="C555" t="s">
        <v>11</v>
      </c>
      <c r="D555" t="str">
        <f t="shared" si="48"/>
        <v>EU-producerad</v>
      </c>
      <c r="E555" t="s">
        <v>17</v>
      </c>
      <c r="F555" s="5">
        <f t="shared" ca="1" si="49"/>
        <v>0.03</v>
      </c>
      <c r="G555">
        <v>569.25</v>
      </c>
      <c r="H555" s="18">
        <f t="shared" si="50"/>
        <v>13</v>
      </c>
      <c r="I555" s="18">
        <f t="shared" si="51"/>
        <v>7400.25</v>
      </c>
      <c r="J555" s="18">
        <f t="shared" si="52"/>
        <v>1850.0625</v>
      </c>
      <c r="K555" s="18">
        <f t="shared" ca="1" si="53"/>
        <v>222.00749999999999</v>
      </c>
      <c r="L555" s="1"/>
      <c r="M555" s="1"/>
      <c r="N555" s="1"/>
    </row>
    <row r="556" spans="1:14" x14ac:dyDescent="0.25">
      <c r="A556">
        <v>1897</v>
      </c>
      <c r="B556" s="2">
        <v>41217</v>
      </c>
      <c r="C556" t="s">
        <v>8</v>
      </c>
      <c r="D556" t="str">
        <f t="shared" si="48"/>
        <v>EU-producerad</v>
      </c>
      <c r="E556" t="s">
        <v>17</v>
      </c>
      <c r="F556" s="5">
        <f t="shared" ca="1" si="49"/>
        <v>0.01</v>
      </c>
      <c r="G556">
        <v>51</v>
      </c>
      <c r="H556" s="18">
        <f t="shared" si="50"/>
        <v>13</v>
      </c>
      <c r="I556" s="18">
        <f t="shared" si="51"/>
        <v>663</v>
      </c>
      <c r="J556" s="18">
        <f t="shared" si="52"/>
        <v>165.75</v>
      </c>
      <c r="K556" s="18">
        <f t="shared" ca="1" si="53"/>
        <v>6.63</v>
      </c>
      <c r="L556" s="1"/>
      <c r="M556" s="1"/>
      <c r="N556" s="1"/>
    </row>
    <row r="557" spans="1:14" x14ac:dyDescent="0.25">
      <c r="A557">
        <v>1922</v>
      </c>
      <c r="B557" s="2">
        <v>41231</v>
      </c>
      <c r="C557" t="s">
        <v>5</v>
      </c>
      <c r="D557" t="str">
        <f t="shared" si="48"/>
        <v>EU-producerad</v>
      </c>
      <c r="E557" t="s">
        <v>17</v>
      </c>
      <c r="F557" s="5">
        <f t="shared" ca="1" si="49"/>
        <v>0.03</v>
      </c>
      <c r="G557">
        <v>258.75</v>
      </c>
      <c r="H557" s="18">
        <f t="shared" si="50"/>
        <v>13</v>
      </c>
      <c r="I557" s="18">
        <f t="shared" si="51"/>
        <v>3363.75</v>
      </c>
      <c r="J557" s="18">
        <f t="shared" si="52"/>
        <v>840.9375</v>
      </c>
      <c r="K557" s="18">
        <f t="shared" ca="1" si="53"/>
        <v>100.91249999999999</v>
      </c>
      <c r="L557" s="1"/>
      <c r="M557" s="1"/>
      <c r="N557" s="1"/>
    </row>
    <row r="558" spans="1:14" x14ac:dyDescent="0.25">
      <c r="A558">
        <v>1925</v>
      </c>
      <c r="B558" s="2">
        <v>41232</v>
      </c>
      <c r="C558" t="s">
        <v>11</v>
      </c>
      <c r="D558" t="str">
        <f t="shared" si="48"/>
        <v>EU-producerad</v>
      </c>
      <c r="E558" t="s">
        <v>17</v>
      </c>
      <c r="F558" s="5">
        <f t="shared" ca="1" si="49"/>
        <v>0.02</v>
      </c>
      <c r="G558">
        <v>737.25</v>
      </c>
      <c r="H558" s="18">
        <f t="shared" si="50"/>
        <v>13</v>
      </c>
      <c r="I558" s="18">
        <f t="shared" si="51"/>
        <v>9584.25</v>
      </c>
      <c r="J558" s="18">
        <f t="shared" si="52"/>
        <v>2396.0625</v>
      </c>
      <c r="K558" s="18">
        <f t="shared" ca="1" si="53"/>
        <v>191.685</v>
      </c>
      <c r="L558" s="1"/>
      <c r="M558" s="1"/>
      <c r="N558" s="1"/>
    </row>
    <row r="559" spans="1:14" x14ac:dyDescent="0.25">
      <c r="A559">
        <v>1938</v>
      </c>
      <c r="B559" s="2">
        <v>41241</v>
      </c>
      <c r="C559" t="s">
        <v>0</v>
      </c>
      <c r="D559" t="str">
        <f t="shared" si="48"/>
        <v>EU-producerad</v>
      </c>
      <c r="E559" t="s">
        <v>17</v>
      </c>
      <c r="F559" s="5">
        <f t="shared" ca="1" si="49"/>
        <v>0.05</v>
      </c>
      <c r="G559">
        <v>539.25</v>
      </c>
      <c r="H559" s="18">
        <f t="shared" si="50"/>
        <v>13</v>
      </c>
      <c r="I559" s="18">
        <f t="shared" si="51"/>
        <v>7010.25</v>
      </c>
      <c r="J559" s="18">
        <f t="shared" si="52"/>
        <v>1752.5625</v>
      </c>
      <c r="K559" s="18">
        <f t="shared" ca="1" si="53"/>
        <v>350.51250000000005</v>
      </c>
      <c r="L559" s="1"/>
      <c r="M559" s="1"/>
      <c r="N559" s="1"/>
    </row>
    <row r="560" spans="1:14" x14ac:dyDescent="0.25">
      <c r="A560">
        <v>1963</v>
      </c>
      <c r="B560" s="2">
        <v>41255</v>
      </c>
      <c r="C560" t="s">
        <v>10</v>
      </c>
      <c r="D560" t="str">
        <f t="shared" si="48"/>
        <v>EU-producerad</v>
      </c>
      <c r="E560" t="s">
        <v>17</v>
      </c>
      <c r="F560" s="5">
        <f t="shared" ca="1" si="49"/>
        <v>0.04</v>
      </c>
      <c r="G560">
        <v>400.5</v>
      </c>
      <c r="H560" s="18">
        <f t="shared" si="50"/>
        <v>13</v>
      </c>
      <c r="I560" s="18">
        <f t="shared" si="51"/>
        <v>5206.5</v>
      </c>
      <c r="J560" s="18">
        <f t="shared" si="52"/>
        <v>1301.625</v>
      </c>
      <c r="K560" s="18">
        <f t="shared" ca="1" si="53"/>
        <v>208.26</v>
      </c>
      <c r="L560" s="1"/>
      <c r="M560" s="1"/>
      <c r="N560" s="1"/>
    </row>
    <row r="561" spans="1:14" x14ac:dyDescent="0.25">
      <c r="A561">
        <v>1970</v>
      </c>
      <c r="B561" s="2">
        <v>41258</v>
      </c>
      <c r="C561" t="s">
        <v>8</v>
      </c>
      <c r="D561" t="str">
        <f t="shared" si="48"/>
        <v>EU-producerad</v>
      </c>
      <c r="E561" t="s">
        <v>17</v>
      </c>
      <c r="F561" s="5">
        <f t="shared" ca="1" si="49"/>
        <v>0.05</v>
      </c>
      <c r="G561">
        <v>480</v>
      </c>
      <c r="H561" s="18">
        <f t="shared" si="50"/>
        <v>13</v>
      </c>
      <c r="I561" s="18">
        <f t="shared" si="51"/>
        <v>6240</v>
      </c>
      <c r="J561" s="18">
        <f t="shared" si="52"/>
        <v>1560</v>
      </c>
      <c r="K561" s="18">
        <f t="shared" ca="1" si="53"/>
        <v>312</v>
      </c>
      <c r="L561" s="1"/>
      <c r="M561" s="1"/>
      <c r="N561" s="1"/>
    </row>
    <row r="562" spans="1:14" x14ac:dyDescent="0.25">
      <c r="A562">
        <v>1986</v>
      </c>
      <c r="B562" s="2">
        <v>41265</v>
      </c>
      <c r="C562" t="s">
        <v>6</v>
      </c>
      <c r="D562" t="str">
        <f t="shared" si="48"/>
        <v>EU-producerad</v>
      </c>
      <c r="E562" t="s">
        <v>17</v>
      </c>
      <c r="F562" s="5">
        <f t="shared" ca="1" si="49"/>
        <v>0.05</v>
      </c>
      <c r="G562">
        <v>471</v>
      </c>
      <c r="H562" s="18">
        <f t="shared" si="50"/>
        <v>13</v>
      </c>
      <c r="I562" s="18">
        <f t="shared" si="51"/>
        <v>6123</v>
      </c>
      <c r="J562" s="18">
        <f t="shared" si="52"/>
        <v>1530.75</v>
      </c>
      <c r="K562" s="18">
        <f t="shared" ca="1" si="53"/>
        <v>306.15000000000003</v>
      </c>
      <c r="L562" s="1"/>
      <c r="M562" s="1"/>
      <c r="N562" s="1"/>
    </row>
    <row r="563" spans="1:14" x14ac:dyDescent="0.25">
      <c r="A563">
        <v>1989</v>
      </c>
      <c r="B563" s="2">
        <v>41269</v>
      </c>
      <c r="C563" t="s">
        <v>5</v>
      </c>
      <c r="D563" t="str">
        <f t="shared" si="48"/>
        <v>EU-producerad</v>
      </c>
      <c r="E563" t="s">
        <v>17</v>
      </c>
      <c r="F563" s="5">
        <f t="shared" ca="1" si="49"/>
        <v>0.02</v>
      </c>
      <c r="G563">
        <v>644.25</v>
      </c>
      <c r="H563" s="18">
        <f t="shared" si="50"/>
        <v>13</v>
      </c>
      <c r="I563" s="18">
        <f t="shared" si="51"/>
        <v>8375.25</v>
      </c>
      <c r="J563" s="18">
        <f t="shared" si="52"/>
        <v>2093.8125</v>
      </c>
      <c r="K563" s="18">
        <f t="shared" ca="1" si="53"/>
        <v>167.505</v>
      </c>
      <c r="L563" s="1"/>
      <c r="M563" s="1"/>
      <c r="N563" s="1"/>
    </row>
    <row r="564" spans="1:14" x14ac:dyDescent="0.25">
      <c r="A564">
        <v>1991</v>
      </c>
      <c r="B564" s="2">
        <v>41269</v>
      </c>
      <c r="C564" t="s">
        <v>7</v>
      </c>
      <c r="D564" t="str">
        <f t="shared" si="48"/>
        <v>EU-producerad</v>
      </c>
      <c r="E564" t="s">
        <v>17</v>
      </c>
      <c r="F564" s="5">
        <f t="shared" ca="1" si="49"/>
        <v>0.05</v>
      </c>
      <c r="G564">
        <v>442.5</v>
      </c>
      <c r="H564" s="18">
        <f t="shared" si="50"/>
        <v>13</v>
      </c>
      <c r="I564" s="18">
        <f t="shared" si="51"/>
        <v>5752.5</v>
      </c>
      <c r="J564" s="18">
        <f t="shared" si="52"/>
        <v>1438.125</v>
      </c>
      <c r="K564" s="18">
        <f t="shared" ca="1" si="53"/>
        <v>287.625</v>
      </c>
      <c r="L564" s="1"/>
      <c r="M564" s="1"/>
      <c r="N564" s="1"/>
    </row>
    <row r="565" spans="1:14" x14ac:dyDescent="0.25">
      <c r="A565">
        <v>2000</v>
      </c>
      <c r="B565" s="2">
        <v>41274</v>
      </c>
      <c r="C565" t="s">
        <v>8</v>
      </c>
      <c r="D565" t="str">
        <f t="shared" si="48"/>
        <v>EU-producerad</v>
      </c>
      <c r="E565" t="s">
        <v>17</v>
      </c>
      <c r="F565" s="5">
        <f t="shared" ca="1" si="49"/>
        <v>0.03</v>
      </c>
      <c r="G565">
        <v>537</v>
      </c>
      <c r="H565" s="18">
        <f t="shared" si="50"/>
        <v>13</v>
      </c>
      <c r="I565" s="18">
        <f t="shared" si="51"/>
        <v>6981</v>
      </c>
      <c r="J565" s="18">
        <f t="shared" si="52"/>
        <v>1745.25</v>
      </c>
      <c r="K565" s="18">
        <f t="shared" ca="1" si="53"/>
        <v>209.42999999999998</v>
      </c>
      <c r="L565" s="1"/>
      <c r="M565" s="1"/>
      <c r="N565" s="1"/>
    </row>
    <row r="566" spans="1:14" x14ac:dyDescent="0.25">
      <c r="A566">
        <v>10</v>
      </c>
      <c r="B566" s="2">
        <v>40182</v>
      </c>
      <c r="C566" t="s">
        <v>7</v>
      </c>
      <c r="D566" t="str">
        <f t="shared" si="48"/>
        <v>EU-producerad</v>
      </c>
      <c r="E566" t="s">
        <v>24</v>
      </c>
      <c r="F566" s="5">
        <f t="shared" ca="1" si="49"/>
        <v>0.04</v>
      </c>
      <c r="G566">
        <v>741.6</v>
      </c>
      <c r="H566" s="18">
        <f t="shared" si="50"/>
        <v>5</v>
      </c>
      <c r="I566" s="18">
        <f t="shared" si="51"/>
        <v>3708</v>
      </c>
      <c r="J566" s="18">
        <f t="shared" si="52"/>
        <v>927</v>
      </c>
      <c r="K566" s="18">
        <f t="shared" ca="1" si="53"/>
        <v>148.32</v>
      </c>
      <c r="L566" s="1"/>
      <c r="M566" s="1"/>
      <c r="N566" s="1"/>
    </row>
    <row r="567" spans="1:14" x14ac:dyDescent="0.25">
      <c r="A567">
        <v>15</v>
      </c>
      <c r="B567" s="2">
        <v>40183</v>
      </c>
      <c r="C567" t="s">
        <v>0</v>
      </c>
      <c r="D567" t="str">
        <f t="shared" si="48"/>
        <v>EU-producerad</v>
      </c>
      <c r="E567" t="s">
        <v>24</v>
      </c>
      <c r="F567" s="5">
        <f t="shared" ca="1" si="49"/>
        <v>0.04</v>
      </c>
      <c r="G567">
        <v>345.6</v>
      </c>
      <c r="H567" s="18">
        <f t="shared" si="50"/>
        <v>5</v>
      </c>
      <c r="I567" s="18">
        <f t="shared" si="51"/>
        <v>1728</v>
      </c>
      <c r="J567" s="18">
        <f t="shared" si="52"/>
        <v>432</v>
      </c>
      <c r="K567" s="18">
        <f t="shared" ca="1" si="53"/>
        <v>69.12</v>
      </c>
      <c r="L567" s="1"/>
      <c r="M567" s="1"/>
      <c r="N567" s="1"/>
    </row>
    <row r="568" spans="1:14" x14ac:dyDescent="0.25">
      <c r="A568">
        <v>28</v>
      </c>
      <c r="B568" s="2">
        <v>40192</v>
      </c>
      <c r="C568" t="s">
        <v>11</v>
      </c>
      <c r="D568" t="str">
        <f t="shared" si="48"/>
        <v>EU-producerad</v>
      </c>
      <c r="E568" t="s">
        <v>24</v>
      </c>
      <c r="F568" s="5">
        <f t="shared" ca="1" si="49"/>
        <v>0.05</v>
      </c>
      <c r="G568">
        <v>410.40000000000003</v>
      </c>
      <c r="H568" s="18">
        <f t="shared" si="50"/>
        <v>5</v>
      </c>
      <c r="I568" s="18">
        <f t="shared" si="51"/>
        <v>2052</v>
      </c>
      <c r="J568" s="18">
        <f t="shared" si="52"/>
        <v>513</v>
      </c>
      <c r="K568" s="18">
        <f t="shared" ca="1" si="53"/>
        <v>102.60000000000001</v>
      </c>
      <c r="L568" s="1"/>
      <c r="M568" s="1"/>
      <c r="N568" s="1"/>
    </row>
    <row r="569" spans="1:14" x14ac:dyDescent="0.25">
      <c r="A569">
        <v>43</v>
      </c>
      <c r="B569" s="2">
        <v>40199</v>
      </c>
      <c r="C569" t="s">
        <v>0</v>
      </c>
      <c r="D569" t="str">
        <f t="shared" si="48"/>
        <v>EU-producerad</v>
      </c>
      <c r="E569" t="s">
        <v>24</v>
      </c>
      <c r="F569" s="5">
        <f t="shared" ca="1" si="49"/>
        <v>0.02</v>
      </c>
      <c r="G569">
        <v>867.6</v>
      </c>
      <c r="H569" s="18">
        <f t="shared" si="50"/>
        <v>5</v>
      </c>
      <c r="I569" s="18">
        <f t="shared" si="51"/>
        <v>4338</v>
      </c>
      <c r="J569" s="18">
        <f t="shared" si="52"/>
        <v>1084.5</v>
      </c>
      <c r="K569" s="18">
        <f t="shared" ca="1" si="53"/>
        <v>86.76</v>
      </c>
      <c r="L569" s="1"/>
      <c r="M569" s="1"/>
      <c r="N569" s="1"/>
    </row>
    <row r="570" spans="1:14" x14ac:dyDescent="0.25">
      <c r="A570">
        <v>56</v>
      </c>
      <c r="B570" s="2">
        <v>40208</v>
      </c>
      <c r="C570" t="s">
        <v>7</v>
      </c>
      <c r="D570" t="str">
        <f t="shared" si="48"/>
        <v>EU-producerad</v>
      </c>
      <c r="E570" t="s">
        <v>24</v>
      </c>
      <c r="F570" s="5">
        <f t="shared" ca="1" si="49"/>
        <v>0.04</v>
      </c>
      <c r="G570">
        <v>107.10000000000001</v>
      </c>
      <c r="H570" s="18">
        <f t="shared" si="50"/>
        <v>5</v>
      </c>
      <c r="I570" s="18">
        <f t="shared" si="51"/>
        <v>535.5</v>
      </c>
      <c r="J570" s="18">
        <f t="shared" si="52"/>
        <v>133.875</v>
      </c>
      <c r="K570" s="18">
        <f t="shared" ca="1" si="53"/>
        <v>21.42</v>
      </c>
      <c r="L570" s="1"/>
      <c r="M570" s="1"/>
      <c r="N570" s="1"/>
    </row>
    <row r="571" spans="1:14" x14ac:dyDescent="0.25">
      <c r="A571">
        <v>63</v>
      </c>
      <c r="B571" s="2">
        <v>40211</v>
      </c>
      <c r="C571" t="s">
        <v>9</v>
      </c>
      <c r="D571" t="str">
        <f t="shared" si="48"/>
        <v>EU-producerad</v>
      </c>
      <c r="E571" t="s">
        <v>24</v>
      </c>
      <c r="F571" s="5">
        <f t="shared" ca="1" si="49"/>
        <v>0.03</v>
      </c>
      <c r="G571">
        <v>729</v>
      </c>
      <c r="H571" s="18">
        <f t="shared" si="50"/>
        <v>5</v>
      </c>
      <c r="I571" s="18">
        <f t="shared" si="51"/>
        <v>3645</v>
      </c>
      <c r="J571" s="18">
        <f t="shared" si="52"/>
        <v>911.25</v>
      </c>
      <c r="K571" s="18">
        <f t="shared" ca="1" si="53"/>
        <v>109.35</v>
      </c>
      <c r="L571" s="1"/>
      <c r="M571" s="1"/>
      <c r="N571" s="1"/>
    </row>
    <row r="572" spans="1:14" x14ac:dyDescent="0.25">
      <c r="A572">
        <v>85</v>
      </c>
      <c r="B572" s="2">
        <v>40224</v>
      </c>
      <c r="C572" t="s">
        <v>6</v>
      </c>
      <c r="D572" t="str">
        <f t="shared" si="48"/>
        <v>EU-producerad</v>
      </c>
      <c r="E572" t="s">
        <v>24</v>
      </c>
      <c r="F572" s="5">
        <f t="shared" ca="1" si="49"/>
        <v>0.04</v>
      </c>
      <c r="G572">
        <v>21.6</v>
      </c>
      <c r="H572" s="18">
        <f t="shared" si="50"/>
        <v>5</v>
      </c>
      <c r="I572" s="18">
        <f t="shared" si="51"/>
        <v>108</v>
      </c>
      <c r="J572" s="18">
        <f t="shared" si="52"/>
        <v>27</v>
      </c>
      <c r="K572" s="18">
        <f t="shared" ca="1" si="53"/>
        <v>4.32</v>
      </c>
      <c r="L572" s="1"/>
      <c r="M572" s="1"/>
      <c r="N572" s="1"/>
    </row>
    <row r="573" spans="1:14" x14ac:dyDescent="0.25">
      <c r="A573">
        <v>94</v>
      </c>
      <c r="B573" s="2">
        <v>40229</v>
      </c>
      <c r="C573" t="s">
        <v>10</v>
      </c>
      <c r="D573" t="str">
        <f t="shared" si="48"/>
        <v>EU-producerad</v>
      </c>
      <c r="E573" t="s">
        <v>24</v>
      </c>
      <c r="F573" s="5">
        <f t="shared" ca="1" si="49"/>
        <v>0.04</v>
      </c>
      <c r="G573">
        <v>773.1</v>
      </c>
      <c r="H573" s="18">
        <f t="shared" si="50"/>
        <v>5</v>
      </c>
      <c r="I573" s="18">
        <f t="shared" si="51"/>
        <v>3865.5</v>
      </c>
      <c r="J573" s="18">
        <f t="shared" si="52"/>
        <v>966.375</v>
      </c>
      <c r="K573" s="18">
        <f t="shared" ca="1" si="53"/>
        <v>154.62</v>
      </c>
      <c r="L573" s="1"/>
      <c r="M573" s="1"/>
      <c r="N573" s="1"/>
    </row>
    <row r="574" spans="1:14" x14ac:dyDescent="0.25">
      <c r="A574">
        <v>99</v>
      </c>
      <c r="B574" s="2">
        <v>40231</v>
      </c>
      <c r="C574" t="s">
        <v>6</v>
      </c>
      <c r="D574" t="str">
        <f t="shared" si="48"/>
        <v>EU-producerad</v>
      </c>
      <c r="E574" t="s">
        <v>24</v>
      </c>
      <c r="F574" s="5">
        <f t="shared" ca="1" si="49"/>
        <v>0.02</v>
      </c>
      <c r="G574">
        <v>411.3</v>
      </c>
      <c r="H574" s="18">
        <f t="shared" si="50"/>
        <v>5</v>
      </c>
      <c r="I574" s="18">
        <f t="shared" si="51"/>
        <v>2056.5</v>
      </c>
      <c r="J574" s="18">
        <f t="shared" si="52"/>
        <v>514.125</v>
      </c>
      <c r="K574" s="18">
        <f t="shared" ca="1" si="53"/>
        <v>41.13</v>
      </c>
      <c r="L574" s="1"/>
      <c r="M574" s="1"/>
      <c r="N574" s="1"/>
    </row>
    <row r="575" spans="1:14" x14ac:dyDescent="0.25">
      <c r="A575">
        <v>102</v>
      </c>
      <c r="B575" s="2">
        <v>40234</v>
      </c>
      <c r="C575" t="s">
        <v>7</v>
      </c>
      <c r="D575" t="str">
        <f t="shared" si="48"/>
        <v>EU-producerad</v>
      </c>
      <c r="E575" t="s">
        <v>24</v>
      </c>
      <c r="F575" s="5">
        <f t="shared" ca="1" si="49"/>
        <v>0.05</v>
      </c>
      <c r="G575">
        <v>371.7</v>
      </c>
      <c r="H575" s="18">
        <f t="shared" si="50"/>
        <v>5</v>
      </c>
      <c r="I575" s="18">
        <f t="shared" si="51"/>
        <v>1858.5</v>
      </c>
      <c r="J575" s="18">
        <f t="shared" si="52"/>
        <v>464.625</v>
      </c>
      <c r="K575" s="18">
        <f t="shared" ca="1" si="53"/>
        <v>92.925000000000011</v>
      </c>
      <c r="L575" s="1"/>
      <c r="M575" s="1"/>
      <c r="N575" s="1"/>
    </row>
    <row r="576" spans="1:14" x14ac:dyDescent="0.25">
      <c r="A576">
        <v>124</v>
      </c>
      <c r="B576" s="2">
        <v>40244</v>
      </c>
      <c r="C576" t="s">
        <v>8</v>
      </c>
      <c r="D576" t="str">
        <f t="shared" si="48"/>
        <v>EU-producerad</v>
      </c>
      <c r="E576" t="s">
        <v>24</v>
      </c>
      <c r="F576" s="5">
        <f t="shared" ca="1" si="49"/>
        <v>0.04</v>
      </c>
      <c r="G576">
        <v>302.40000000000003</v>
      </c>
      <c r="H576" s="18">
        <f t="shared" si="50"/>
        <v>5</v>
      </c>
      <c r="I576" s="18">
        <f t="shared" si="51"/>
        <v>1512.0000000000002</v>
      </c>
      <c r="J576" s="18">
        <f t="shared" si="52"/>
        <v>378.00000000000006</v>
      </c>
      <c r="K576" s="18">
        <f t="shared" ca="1" si="53"/>
        <v>60.480000000000011</v>
      </c>
      <c r="L576" s="1"/>
      <c r="M576" s="1"/>
      <c r="N576" s="1"/>
    </row>
    <row r="577" spans="1:14" x14ac:dyDescent="0.25">
      <c r="A577">
        <v>131</v>
      </c>
      <c r="B577" s="2">
        <v>40250</v>
      </c>
      <c r="C577" t="s">
        <v>7</v>
      </c>
      <c r="D577" t="str">
        <f t="shared" si="48"/>
        <v>EU-producerad</v>
      </c>
      <c r="E577" t="s">
        <v>24</v>
      </c>
      <c r="F577" s="5">
        <f t="shared" ca="1" si="49"/>
        <v>0.02</v>
      </c>
      <c r="G577">
        <v>62.1</v>
      </c>
      <c r="H577" s="18">
        <f t="shared" si="50"/>
        <v>5</v>
      </c>
      <c r="I577" s="18">
        <f t="shared" si="51"/>
        <v>310.5</v>
      </c>
      <c r="J577" s="18">
        <f t="shared" si="52"/>
        <v>77.625</v>
      </c>
      <c r="K577" s="18">
        <f t="shared" ca="1" si="53"/>
        <v>6.21</v>
      </c>
      <c r="L577" s="1"/>
      <c r="M577" s="1"/>
      <c r="N577" s="1"/>
    </row>
    <row r="578" spans="1:14" x14ac:dyDescent="0.25">
      <c r="A578">
        <v>139</v>
      </c>
      <c r="B578" s="2">
        <v>40254</v>
      </c>
      <c r="C578" t="s">
        <v>7</v>
      </c>
      <c r="D578" t="str">
        <f t="shared" ref="D578:D641" si="54">INDEX($Q$2:$Q$11,MATCH(E578,$R$2:$R$11,0),0,1)</f>
        <v>EU-producerad</v>
      </c>
      <c r="E578" t="s">
        <v>24</v>
      </c>
      <c r="F578" s="5">
        <f t="shared" ref="F578:F641" ca="1" si="55">ROUND(RANDBETWEEN(1,5)/100,3)</f>
        <v>0.03</v>
      </c>
      <c r="G578">
        <v>717.30000000000007</v>
      </c>
      <c r="H578" s="18">
        <f t="shared" ref="H578:H641" si="56">VLOOKUP(E578,$R$2:$S$11,2,FALSE)</f>
        <v>5</v>
      </c>
      <c r="I578" s="18">
        <f t="shared" ref="I578:I641" si="57">G578*H578</f>
        <v>3586.5000000000005</v>
      </c>
      <c r="J578" s="18">
        <f t="shared" ref="J578:J641" si="58">I578*25%</f>
        <v>896.62500000000011</v>
      </c>
      <c r="K578" s="18">
        <f t="shared" ref="K578:K641" ca="1" si="59">I578*F578</f>
        <v>107.59500000000001</v>
      </c>
      <c r="L578" s="1"/>
      <c r="M578" s="1"/>
      <c r="N578" s="1"/>
    </row>
    <row r="579" spans="1:14" x14ac:dyDescent="0.25">
      <c r="A579">
        <v>149</v>
      </c>
      <c r="B579" s="2">
        <v>40258</v>
      </c>
      <c r="C579" t="s">
        <v>0</v>
      </c>
      <c r="D579" t="str">
        <f t="shared" si="54"/>
        <v>EU-producerad</v>
      </c>
      <c r="E579" t="s">
        <v>24</v>
      </c>
      <c r="F579" s="5">
        <f t="shared" ca="1" si="55"/>
        <v>0.01</v>
      </c>
      <c r="G579">
        <v>17.100000000000001</v>
      </c>
      <c r="H579" s="18">
        <f t="shared" si="56"/>
        <v>5</v>
      </c>
      <c r="I579" s="18">
        <f t="shared" si="57"/>
        <v>85.5</v>
      </c>
      <c r="J579" s="18">
        <f t="shared" si="58"/>
        <v>21.375</v>
      </c>
      <c r="K579" s="18">
        <f t="shared" ca="1" si="59"/>
        <v>0.85499999999999998</v>
      </c>
      <c r="L579" s="1"/>
      <c r="M579" s="1"/>
      <c r="N579" s="1"/>
    </row>
    <row r="580" spans="1:14" x14ac:dyDescent="0.25">
      <c r="A580">
        <v>162</v>
      </c>
      <c r="B580" s="2">
        <v>40264</v>
      </c>
      <c r="C580" t="s">
        <v>0</v>
      </c>
      <c r="D580" t="str">
        <f t="shared" si="54"/>
        <v>EU-producerad</v>
      </c>
      <c r="E580" t="s">
        <v>24</v>
      </c>
      <c r="F580" s="5">
        <f t="shared" ca="1" si="55"/>
        <v>0.03</v>
      </c>
      <c r="G580">
        <v>410.40000000000003</v>
      </c>
      <c r="H580" s="18">
        <f t="shared" si="56"/>
        <v>5</v>
      </c>
      <c r="I580" s="18">
        <f t="shared" si="57"/>
        <v>2052</v>
      </c>
      <c r="J580" s="18">
        <f t="shared" si="58"/>
        <v>513</v>
      </c>
      <c r="K580" s="18">
        <f t="shared" ca="1" si="59"/>
        <v>61.559999999999995</v>
      </c>
      <c r="L580" s="1"/>
      <c r="M580" s="1"/>
      <c r="N580" s="1"/>
    </row>
    <row r="581" spans="1:14" x14ac:dyDescent="0.25">
      <c r="A581">
        <v>173</v>
      </c>
      <c r="B581" s="2">
        <v>40269</v>
      </c>
      <c r="C581" t="s">
        <v>0</v>
      </c>
      <c r="D581" t="str">
        <f t="shared" si="54"/>
        <v>EU-producerad</v>
      </c>
      <c r="E581" t="s">
        <v>24</v>
      </c>
      <c r="F581" s="5">
        <f t="shared" ca="1" si="55"/>
        <v>0.02</v>
      </c>
      <c r="G581">
        <v>651.6</v>
      </c>
      <c r="H581" s="18">
        <f t="shared" si="56"/>
        <v>5</v>
      </c>
      <c r="I581" s="18">
        <f t="shared" si="57"/>
        <v>3258</v>
      </c>
      <c r="J581" s="18">
        <f t="shared" si="58"/>
        <v>814.5</v>
      </c>
      <c r="K581" s="18">
        <f t="shared" ca="1" si="59"/>
        <v>65.16</v>
      </c>
      <c r="L581" s="1"/>
      <c r="M581" s="1"/>
      <c r="N581" s="1"/>
    </row>
    <row r="582" spans="1:14" x14ac:dyDescent="0.25">
      <c r="A582">
        <v>183</v>
      </c>
      <c r="B582" s="2">
        <v>40274</v>
      </c>
      <c r="C582" t="s">
        <v>9</v>
      </c>
      <c r="D582" t="str">
        <f t="shared" si="54"/>
        <v>EU-producerad</v>
      </c>
      <c r="E582" t="s">
        <v>24</v>
      </c>
      <c r="F582" s="5">
        <f t="shared" ca="1" si="55"/>
        <v>0.03</v>
      </c>
      <c r="G582">
        <v>172.8</v>
      </c>
      <c r="H582" s="18">
        <f t="shared" si="56"/>
        <v>5</v>
      </c>
      <c r="I582" s="18">
        <f t="shared" si="57"/>
        <v>864</v>
      </c>
      <c r="J582" s="18">
        <f t="shared" si="58"/>
        <v>216</v>
      </c>
      <c r="K582" s="18">
        <f t="shared" ca="1" si="59"/>
        <v>25.919999999999998</v>
      </c>
      <c r="L582" s="1"/>
      <c r="M582" s="1"/>
      <c r="N582" s="1"/>
    </row>
    <row r="583" spans="1:14" x14ac:dyDescent="0.25">
      <c r="A583">
        <v>208</v>
      </c>
      <c r="B583" s="2">
        <v>40287</v>
      </c>
      <c r="C583" t="s">
        <v>12</v>
      </c>
      <c r="D583" t="str">
        <f t="shared" si="54"/>
        <v>EU-producerad</v>
      </c>
      <c r="E583" t="s">
        <v>24</v>
      </c>
      <c r="F583" s="5">
        <f t="shared" ca="1" si="55"/>
        <v>0.02</v>
      </c>
      <c r="G583">
        <v>387.90000000000003</v>
      </c>
      <c r="H583" s="18">
        <f t="shared" si="56"/>
        <v>5</v>
      </c>
      <c r="I583" s="18">
        <f t="shared" si="57"/>
        <v>1939.5000000000002</v>
      </c>
      <c r="J583" s="18">
        <f t="shared" si="58"/>
        <v>484.87500000000006</v>
      </c>
      <c r="K583" s="18">
        <f t="shared" ca="1" si="59"/>
        <v>38.790000000000006</v>
      </c>
      <c r="L583" s="1"/>
      <c r="M583" s="1"/>
      <c r="N583" s="1"/>
    </row>
    <row r="584" spans="1:14" x14ac:dyDescent="0.25">
      <c r="A584">
        <v>213</v>
      </c>
      <c r="B584" s="2">
        <v>40290</v>
      </c>
      <c r="C584" t="s">
        <v>7</v>
      </c>
      <c r="D584" t="str">
        <f t="shared" si="54"/>
        <v>EU-producerad</v>
      </c>
      <c r="E584" t="s">
        <v>24</v>
      </c>
      <c r="F584" s="5">
        <f t="shared" ca="1" si="55"/>
        <v>0.03</v>
      </c>
      <c r="G584">
        <v>348.3</v>
      </c>
      <c r="H584" s="18">
        <f t="shared" si="56"/>
        <v>5</v>
      </c>
      <c r="I584" s="18">
        <f t="shared" si="57"/>
        <v>1741.5</v>
      </c>
      <c r="J584" s="18">
        <f t="shared" si="58"/>
        <v>435.375</v>
      </c>
      <c r="K584" s="18">
        <f t="shared" ca="1" si="59"/>
        <v>52.244999999999997</v>
      </c>
      <c r="L584" s="1"/>
      <c r="M584" s="1"/>
      <c r="N584" s="1"/>
    </row>
    <row r="585" spans="1:14" x14ac:dyDescent="0.25">
      <c r="A585">
        <v>224</v>
      </c>
      <c r="B585" s="2">
        <v>40298</v>
      </c>
      <c r="C585" t="s">
        <v>12</v>
      </c>
      <c r="D585" t="str">
        <f t="shared" si="54"/>
        <v>EU-producerad</v>
      </c>
      <c r="E585" t="s">
        <v>24</v>
      </c>
      <c r="F585" s="5">
        <f t="shared" ca="1" si="55"/>
        <v>0.02</v>
      </c>
      <c r="G585">
        <v>327.60000000000002</v>
      </c>
      <c r="H585" s="18">
        <f t="shared" si="56"/>
        <v>5</v>
      </c>
      <c r="I585" s="18">
        <f t="shared" si="57"/>
        <v>1638</v>
      </c>
      <c r="J585" s="18">
        <f t="shared" si="58"/>
        <v>409.5</v>
      </c>
      <c r="K585" s="18">
        <f t="shared" ca="1" si="59"/>
        <v>32.76</v>
      </c>
      <c r="L585" s="1"/>
      <c r="M585" s="1"/>
      <c r="N585" s="1"/>
    </row>
    <row r="586" spans="1:14" x14ac:dyDescent="0.25">
      <c r="A586">
        <v>233</v>
      </c>
      <c r="B586" s="2">
        <v>40301</v>
      </c>
      <c r="C586" t="s">
        <v>5</v>
      </c>
      <c r="D586" t="str">
        <f t="shared" si="54"/>
        <v>EU-producerad</v>
      </c>
      <c r="E586" t="s">
        <v>24</v>
      </c>
      <c r="F586" s="5">
        <f t="shared" ca="1" si="55"/>
        <v>0.05</v>
      </c>
      <c r="G586">
        <v>882</v>
      </c>
      <c r="H586" s="18">
        <f t="shared" si="56"/>
        <v>5</v>
      </c>
      <c r="I586" s="18">
        <f t="shared" si="57"/>
        <v>4410</v>
      </c>
      <c r="J586" s="18">
        <f t="shared" si="58"/>
        <v>1102.5</v>
      </c>
      <c r="K586" s="18">
        <f t="shared" ca="1" si="59"/>
        <v>220.5</v>
      </c>
      <c r="L586" s="1"/>
      <c r="M586" s="1"/>
      <c r="N586" s="1"/>
    </row>
    <row r="587" spans="1:14" x14ac:dyDescent="0.25">
      <c r="A587">
        <v>241</v>
      </c>
      <c r="B587" s="2">
        <v>40304</v>
      </c>
      <c r="C587" t="s">
        <v>11</v>
      </c>
      <c r="D587" t="str">
        <f t="shared" si="54"/>
        <v>EU-producerad</v>
      </c>
      <c r="E587" t="s">
        <v>24</v>
      </c>
      <c r="F587" s="5">
        <f t="shared" ca="1" si="55"/>
        <v>0.01</v>
      </c>
      <c r="G587">
        <v>276.3</v>
      </c>
      <c r="H587" s="18">
        <f t="shared" si="56"/>
        <v>5</v>
      </c>
      <c r="I587" s="18">
        <f t="shared" si="57"/>
        <v>1381.5</v>
      </c>
      <c r="J587" s="18">
        <f t="shared" si="58"/>
        <v>345.375</v>
      </c>
      <c r="K587" s="18">
        <f t="shared" ca="1" si="59"/>
        <v>13.815</v>
      </c>
      <c r="L587" s="1"/>
      <c r="M587" s="1"/>
      <c r="N587" s="1"/>
    </row>
    <row r="588" spans="1:14" x14ac:dyDescent="0.25">
      <c r="A588">
        <v>243</v>
      </c>
      <c r="B588" s="2">
        <v>40305</v>
      </c>
      <c r="C588" t="s">
        <v>0</v>
      </c>
      <c r="D588" t="str">
        <f t="shared" si="54"/>
        <v>EU-producerad</v>
      </c>
      <c r="E588" t="s">
        <v>24</v>
      </c>
      <c r="F588" s="5">
        <f t="shared" ca="1" si="55"/>
        <v>0.02</v>
      </c>
      <c r="G588">
        <v>448.2</v>
      </c>
      <c r="H588" s="18">
        <f t="shared" si="56"/>
        <v>5</v>
      </c>
      <c r="I588" s="18">
        <f t="shared" si="57"/>
        <v>2241</v>
      </c>
      <c r="J588" s="18">
        <f t="shared" si="58"/>
        <v>560.25</v>
      </c>
      <c r="K588" s="18">
        <f t="shared" ca="1" si="59"/>
        <v>44.82</v>
      </c>
      <c r="L588" s="1"/>
      <c r="M588" s="1"/>
      <c r="N588" s="1"/>
    </row>
    <row r="589" spans="1:14" x14ac:dyDescent="0.25">
      <c r="A589">
        <v>251</v>
      </c>
      <c r="B589" s="2">
        <v>40312</v>
      </c>
      <c r="C589" t="s">
        <v>5</v>
      </c>
      <c r="D589" t="str">
        <f t="shared" si="54"/>
        <v>EU-producerad</v>
      </c>
      <c r="E589" t="s">
        <v>24</v>
      </c>
      <c r="F589" s="5">
        <f t="shared" ca="1" si="55"/>
        <v>0.02</v>
      </c>
      <c r="G589">
        <v>567.9</v>
      </c>
      <c r="H589" s="18">
        <f t="shared" si="56"/>
        <v>5</v>
      </c>
      <c r="I589" s="18">
        <f t="shared" si="57"/>
        <v>2839.5</v>
      </c>
      <c r="J589" s="18">
        <f t="shared" si="58"/>
        <v>709.875</v>
      </c>
      <c r="K589" s="18">
        <f t="shared" ca="1" si="59"/>
        <v>56.79</v>
      </c>
      <c r="L589" s="1"/>
      <c r="M589" s="1"/>
      <c r="N589" s="1"/>
    </row>
    <row r="590" spans="1:14" x14ac:dyDescent="0.25">
      <c r="A590">
        <v>258</v>
      </c>
      <c r="B590" s="2">
        <v>40314</v>
      </c>
      <c r="C590" t="s">
        <v>9</v>
      </c>
      <c r="D590" t="str">
        <f t="shared" si="54"/>
        <v>EU-producerad</v>
      </c>
      <c r="E590" t="s">
        <v>24</v>
      </c>
      <c r="F590" s="5">
        <f t="shared" ca="1" si="55"/>
        <v>0.04</v>
      </c>
      <c r="G590">
        <v>292.5</v>
      </c>
      <c r="H590" s="18">
        <f t="shared" si="56"/>
        <v>5</v>
      </c>
      <c r="I590" s="18">
        <f t="shared" si="57"/>
        <v>1462.5</v>
      </c>
      <c r="J590" s="18">
        <f t="shared" si="58"/>
        <v>365.625</v>
      </c>
      <c r="K590" s="18">
        <f t="shared" ca="1" si="59"/>
        <v>58.5</v>
      </c>
      <c r="L590" s="1"/>
      <c r="M590" s="1"/>
      <c r="N590" s="1"/>
    </row>
    <row r="591" spans="1:14" x14ac:dyDescent="0.25">
      <c r="A591">
        <v>272</v>
      </c>
      <c r="B591" s="2">
        <v>40320</v>
      </c>
      <c r="C591" t="s">
        <v>12</v>
      </c>
      <c r="D591" t="str">
        <f t="shared" si="54"/>
        <v>EU-producerad</v>
      </c>
      <c r="E591" t="s">
        <v>24</v>
      </c>
      <c r="F591" s="5">
        <f t="shared" ca="1" si="55"/>
        <v>0.04</v>
      </c>
      <c r="G591">
        <v>875.7</v>
      </c>
      <c r="H591" s="18">
        <f t="shared" si="56"/>
        <v>5</v>
      </c>
      <c r="I591" s="18">
        <f t="shared" si="57"/>
        <v>4378.5</v>
      </c>
      <c r="J591" s="18">
        <f t="shared" si="58"/>
        <v>1094.625</v>
      </c>
      <c r="K591" s="18">
        <f t="shared" ca="1" si="59"/>
        <v>175.14000000000001</v>
      </c>
      <c r="L591" s="1"/>
      <c r="M591" s="1"/>
      <c r="N591" s="1"/>
    </row>
    <row r="592" spans="1:14" x14ac:dyDescent="0.25">
      <c r="A592">
        <v>285</v>
      </c>
      <c r="B592" s="2">
        <v>40328</v>
      </c>
      <c r="C592" t="s">
        <v>12</v>
      </c>
      <c r="D592" t="str">
        <f t="shared" si="54"/>
        <v>EU-producerad</v>
      </c>
      <c r="E592" t="s">
        <v>24</v>
      </c>
      <c r="F592" s="5">
        <f t="shared" ca="1" si="55"/>
        <v>0.05</v>
      </c>
      <c r="G592">
        <v>635.4</v>
      </c>
      <c r="H592" s="18">
        <f t="shared" si="56"/>
        <v>5</v>
      </c>
      <c r="I592" s="18">
        <f t="shared" si="57"/>
        <v>3177</v>
      </c>
      <c r="J592" s="18">
        <f t="shared" si="58"/>
        <v>794.25</v>
      </c>
      <c r="K592" s="18">
        <f t="shared" ca="1" si="59"/>
        <v>158.85000000000002</v>
      </c>
      <c r="L592" s="1"/>
      <c r="M592" s="1"/>
      <c r="N592" s="1"/>
    </row>
    <row r="593" spans="1:14" x14ac:dyDescent="0.25">
      <c r="A593">
        <v>287</v>
      </c>
      <c r="B593" s="2">
        <v>40329</v>
      </c>
      <c r="C593" t="s">
        <v>6</v>
      </c>
      <c r="D593" t="str">
        <f t="shared" si="54"/>
        <v>EU-producerad</v>
      </c>
      <c r="E593" t="s">
        <v>24</v>
      </c>
      <c r="F593" s="5">
        <f t="shared" ca="1" si="55"/>
        <v>0.01</v>
      </c>
      <c r="G593">
        <v>384.3</v>
      </c>
      <c r="H593" s="18">
        <f t="shared" si="56"/>
        <v>5</v>
      </c>
      <c r="I593" s="18">
        <f t="shared" si="57"/>
        <v>1921.5</v>
      </c>
      <c r="J593" s="18">
        <f t="shared" si="58"/>
        <v>480.375</v>
      </c>
      <c r="K593" s="18">
        <f t="shared" ca="1" si="59"/>
        <v>19.215</v>
      </c>
      <c r="L593" s="1"/>
      <c r="M593" s="1"/>
      <c r="N593" s="1"/>
    </row>
    <row r="594" spans="1:14" x14ac:dyDescent="0.25">
      <c r="A594">
        <v>293</v>
      </c>
      <c r="B594" s="2">
        <v>40331</v>
      </c>
      <c r="C594" t="s">
        <v>12</v>
      </c>
      <c r="D594" t="str">
        <f t="shared" si="54"/>
        <v>EU-producerad</v>
      </c>
      <c r="E594" t="s">
        <v>24</v>
      </c>
      <c r="F594" s="5">
        <f t="shared" ca="1" si="55"/>
        <v>0.03</v>
      </c>
      <c r="G594">
        <v>46.800000000000004</v>
      </c>
      <c r="H594" s="18">
        <f t="shared" si="56"/>
        <v>5</v>
      </c>
      <c r="I594" s="18">
        <f t="shared" si="57"/>
        <v>234.00000000000003</v>
      </c>
      <c r="J594" s="18">
        <f t="shared" si="58"/>
        <v>58.500000000000007</v>
      </c>
      <c r="K594" s="18">
        <f t="shared" ca="1" si="59"/>
        <v>7.0200000000000005</v>
      </c>
      <c r="L594" s="1"/>
      <c r="M594" s="1"/>
      <c r="N594" s="1"/>
    </row>
    <row r="595" spans="1:14" x14ac:dyDescent="0.25">
      <c r="A595">
        <v>301</v>
      </c>
      <c r="B595" s="2">
        <v>40336</v>
      </c>
      <c r="C595" t="s">
        <v>12</v>
      </c>
      <c r="D595" t="str">
        <f t="shared" si="54"/>
        <v>EU-producerad</v>
      </c>
      <c r="E595" t="s">
        <v>24</v>
      </c>
      <c r="F595" s="5">
        <f t="shared" ca="1" si="55"/>
        <v>0.03</v>
      </c>
      <c r="G595">
        <v>747</v>
      </c>
      <c r="H595" s="18">
        <f t="shared" si="56"/>
        <v>5</v>
      </c>
      <c r="I595" s="18">
        <f t="shared" si="57"/>
        <v>3735</v>
      </c>
      <c r="J595" s="18">
        <f t="shared" si="58"/>
        <v>933.75</v>
      </c>
      <c r="K595" s="18">
        <f t="shared" ca="1" si="59"/>
        <v>112.05</v>
      </c>
      <c r="L595" s="1"/>
      <c r="M595" s="1"/>
      <c r="N595" s="1"/>
    </row>
    <row r="596" spans="1:14" x14ac:dyDescent="0.25">
      <c r="A596">
        <v>316</v>
      </c>
      <c r="B596" s="2">
        <v>40347</v>
      </c>
      <c r="C596" t="s">
        <v>12</v>
      </c>
      <c r="D596" t="str">
        <f t="shared" si="54"/>
        <v>EU-producerad</v>
      </c>
      <c r="E596" t="s">
        <v>24</v>
      </c>
      <c r="F596" s="5">
        <f t="shared" ca="1" si="55"/>
        <v>0.05</v>
      </c>
      <c r="G596">
        <v>300.60000000000002</v>
      </c>
      <c r="H596" s="18">
        <f t="shared" si="56"/>
        <v>5</v>
      </c>
      <c r="I596" s="18">
        <f t="shared" si="57"/>
        <v>1503</v>
      </c>
      <c r="J596" s="18">
        <f t="shared" si="58"/>
        <v>375.75</v>
      </c>
      <c r="K596" s="18">
        <f t="shared" ca="1" si="59"/>
        <v>75.150000000000006</v>
      </c>
      <c r="L596" s="1"/>
      <c r="M596" s="1"/>
      <c r="N596" s="1"/>
    </row>
    <row r="597" spans="1:14" x14ac:dyDescent="0.25">
      <c r="A597">
        <v>317</v>
      </c>
      <c r="B597" s="2">
        <v>40348</v>
      </c>
      <c r="C597" t="s">
        <v>8</v>
      </c>
      <c r="D597" t="str">
        <f t="shared" si="54"/>
        <v>EU-producerad</v>
      </c>
      <c r="E597" t="s">
        <v>24</v>
      </c>
      <c r="F597" s="5">
        <f t="shared" ca="1" si="55"/>
        <v>0.02</v>
      </c>
      <c r="G597">
        <v>585.9</v>
      </c>
      <c r="H597" s="18">
        <f t="shared" si="56"/>
        <v>5</v>
      </c>
      <c r="I597" s="18">
        <f t="shared" si="57"/>
        <v>2929.5</v>
      </c>
      <c r="J597" s="18">
        <f t="shared" si="58"/>
        <v>732.375</v>
      </c>
      <c r="K597" s="18">
        <f t="shared" ca="1" si="59"/>
        <v>58.59</v>
      </c>
      <c r="L597" s="1"/>
      <c r="M597" s="1"/>
      <c r="N597" s="1"/>
    </row>
    <row r="598" spans="1:14" x14ac:dyDescent="0.25">
      <c r="A598">
        <v>320</v>
      </c>
      <c r="B598" s="2">
        <v>40349</v>
      </c>
      <c r="C598" t="s">
        <v>0</v>
      </c>
      <c r="D598" t="str">
        <f t="shared" si="54"/>
        <v>EU-producerad</v>
      </c>
      <c r="E598" t="s">
        <v>24</v>
      </c>
      <c r="F598" s="5">
        <f t="shared" ca="1" si="55"/>
        <v>0.04</v>
      </c>
      <c r="G598">
        <v>299.7</v>
      </c>
      <c r="H598" s="18">
        <f t="shared" si="56"/>
        <v>5</v>
      </c>
      <c r="I598" s="18">
        <f t="shared" si="57"/>
        <v>1498.5</v>
      </c>
      <c r="J598" s="18">
        <f t="shared" si="58"/>
        <v>374.625</v>
      </c>
      <c r="K598" s="18">
        <f t="shared" ca="1" si="59"/>
        <v>59.94</v>
      </c>
      <c r="L598" s="1"/>
      <c r="M598" s="1"/>
      <c r="N598" s="1"/>
    </row>
    <row r="599" spans="1:14" x14ac:dyDescent="0.25">
      <c r="A599">
        <v>329</v>
      </c>
      <c r="B599" s="2">
        <v>40355</v>
      </c>
      <c r="C599" t="s">
        <v>0</v>
      </c>
      <c r="D599" t="str">
        <f t="shared" si="54"/>
        <v>EU-producerad</v>
      </c>
      <c r="E599" t="s">
        <v>24</v>
      </c>
      <c r="F599" s="5">
        <f t="shared" ca="1" si="55"/>
        <v>0.01</v>
      </c>
      <c r="G599">
        <v>79.2</v>
      </c>
      <c r="H599" s="18">
        <f t="shared" si="56"/>
        <v>5</v>
      </c>
      <c r="I599" s="18">
        <f t="shared" si="57"/>
        <v>396</v>
      </c>
      <c r="J599" s="18">
        <f t="shared" si="58"/>
        <v>99</v>
      </c>
      <c r="K599" s="18">
        <f t="shared" ca="1" si="59"/>
        <v>3.96</v>
      </c>
      <c r="L599" s="1"/>
      <c r="M599" s="1"/>
      <c r="N599" s="1"/>
    </row>
    <row r="600" spans="1:14" x14ac:dyDescent="0.25">
      <c r="A600">
        <v>340</v>
      </c>
      <c r="B600" s="2">
        <v>40359</v>
      </c>
      <c r="C600" t="s">
        <v>8</v>
      </c>
      <c r="D600" t="str">
        <f t="shared" si="54"/>
        <v>EU-producerad</v>
      </c>
      <c r="E600" t="s">
        <v>24</v>
      </c>
      <c r="F600" s="5">
        <f t="shared" ca="1" si="55"/>
        <v>0.04</v>
      </c>
      <c r="G600">
        <v>10.8</v>
      </c>
      <c r="H600" s="18">
        <f t="shared" si="56"/>
        <v>5</v>
      </c>
      <c r="I600" s="18">
        <f t="shared" si="57"/>
        <v>54</v>
      </c>
      <c r="J600" s="18">
        <f t="shared" si="58"/>
        <v>13.5</v>
      </c>
      <c r="K600" s="18">
        <f t="shared" ca="1" si="59"/>
        <v>2.16</v>
      </c>
      <c r="L600" s="1"/>
      <c r="M600" s="1"/>
      <c r="N600" s="1"/>
    </row>
    <row r="601" spans="1:14" x14ac:dyDescent="0.25">
      <c r="A601">
        <v>342</v>
      </c>
      <c r="B601" s="2">
        <v>40361</v>
      </c>
      <c r="C601" t="s">
        <v>10</v>
      </c>
      <c r="D601" t="str">
        <f t="shared" si="54"/>
        <v>EU-producerad</v>
      </c>
      <c r="E601" t="s">
        <v>24</v>
      </c>
      <c r="F601" s="5">
        <f t="shared" ca="1" si="55"/>
        <v>0.05</v>
      </c>
      <c r="G601">
        <v>153.9</v>
      </c>
      <c r="H601" s="18">
        <f t="shared" si="56"/>
        <v>5</v>
      </c>
      <c r="I601" s="18">
        <f t="shared" si="57"/>
        <v>769.5</v>
      </c>
      <c r="J601" s="18">
        <f t="shared" si="58"/>
        <v>192.375</v>
      </c>
      <c r="K601" s="18">
        <f t="shared" ca="1" si="59"/>
        <v>38.475000000000001</v>
      </c>
      <c r="L601" s="1"/>
      <c r="M601" s="1"/>
      <c r="N601" s="1"/>
    </row>
    <row r="602" spans="1:14" x14ac:dyDescent="0.25">
      <c r="A602">
        <v>349</v>
      </c>
      <c r="B602" s="2">
        <v>40366</v>
      </c>
      <c r="C602" t="s">
        <v>9</v>
      </c>
      <c r="D602" t="str">
        <f t="shared" si="54"/>
        <v>EU-producerad</v>
      </c>
      <c r="E602" t="s">
        <v>24</v>
      </c>
      <c r="F602" s="5">
        <f t="shared" ca="1" si="55"/>
        <v>0.05</v>
      </c>
      <c r="G602">
        <v>516.6</v>
      </c>
      <c r="H602" s="18">
        <f t="shared" si="56"/>
        <v>5</v>
      </c>
      <c r="I602" s="18">
        <f t="shared" si="57"/>
        <v>2583</v>
      </c>
      <c r="J602" s="18">
        <f t="shared" si="58"/>
        <v>645.75</v>
      </c>
      <c r="K602" s="18">
        <f t="shared" ca="1" si="59"/>
        <v>129.15</v>
      </c>
      <c r="L602" s="1"/>
      <c r="M602" s="1"/>
      <c r="N602" s="1"/>
    </row>
    <row r="603" spans="1:14" x14ac:dyDescent="0.25">
      <c r="A603">
        <v>356</v>
      </c>
      <c r="B603" s="2">
        <v>40367</v>
      </c>
      <c r="C603" t="s">
        <v>7</v>
      </c>
      <c r="D603" t="str">
        <f t="shared" si="54"/>
        <v>EU-producerad</v>
      </c>
      <c r="E603" t="s">
        <v>24</v>
      </c>
      <c r="F603" s="5">
        <f t="shared" ca="1" si="55"/>
        <v>0.01</v>
      </c>
      <c r="G603">
        <v>742.5</v>
      </c>
      <c r="H603" s="18">
        <f t="shared" si="56"/>
        <v>5</v>
      </c>
      <c r="I603" s="18">
        <f t="shared" si="57"/>
        <v>3712.5</v>
      </c>
      <c r="J603" s="18">
        <f t="shared" si="58"/>
        <v>928.125</v>
      </c>
      <c r="K603" s="18">
        <f t="shared" ca="1" si="59"/>
        <v>37.125</v>
      </c>
      <c r="L603" s="1"/>
      <c r="M603" s="1"/>
      <c r="N603" s="1"/>
    </row>
    <row r="604" spans="1:14" x14ac:dyDescent="0.25">
      <c r="A604">
        <v>357</v>
      </c>
      <c r="B604" s="2">
        <v>40368</v>
      </c>
      <c r="C604" t="s">
        <v>10</v>
      </c>
      <c r="D604" t="str">
        <f t="shared" si="54"/>
        <v>EU-producerad</v>
      </c>
      <c r="E604" t="s">
        <v>24</v>
      </c>
      <c r="F604" s="5">
        <f t="shared" ca="1" si="55"/>
        <v>0.05</v>
      </c>
      <c r="G604">
        <v>247.5</v>
      </c>
      <c r="H604" s="18">
        <f t="shared" si="56"/>
        <v>5</v>
      </c>
      <c r="I604" s="18">
        <f t="shared" si="57"/>
        <v>1237.5</v>
      </c>
      <c r="J604" s="18">
        <f t="shared" si="58"/>
        <v>309.375</v>
      </c>
      <c r="K604" s="18">
        <f t="shared" ca="1" si="59"/>
        <v>61.875</v>
      </c>
      <c r="L604" s="1"/>
      <c r="M604" s="1"/>
      <c r="N604" s="1"/>
    </row>
    <row r="605" spans="1:14" x14ac:dyDescent="0.25">
      <c r="A605">
        <v>370</v>
      </c>
      <c r="B605" s="2">
        <v>40373</v>
      </c>
      <c r="C605" t="s">
        <v>9</v>
      </c>
      <c r="D605" t="str">
        <f t="shared" si="54"/>
        <v>EU-producerad</v>
      </c>
      <c r="E605" t="s">
        <v>24</v>
      </c>
      <c r="F605" s="5">
        <f t="shared" ca="1" si="55"/>
        <v>0.02</v>
      </c>
      <c r="G605">
        <v>475.2</v>
      </c>
      <c r="H605" s="18">
        <f t="shared" si="56"/>
        <v>5</v>
      </c>
      <c r="I605" s="18">
        <f t="shared" si="57"/>
        <v>2376</v>
      </c>
      <c r="J605" s="18">
        <f t="shared" si="58"/>
        <v>594</v>
      </c>
      <c r="K605" s="18">
        <f t="shared" ca="1" si="59"/>
        <v>47.52</v>
      </c>
      <c r="L605" s="1"/>
      <c r="M605" s="1"/>
      <c r="N605" s="1"/>
    </row>
    <row r="606" spans="1:14" x14ac:dyDescent="0.25">
      <c r="A606">
        <v>372</v>
      </c>
      <c r="B606" s="2">
        <v>40373</v>
      </c>
      <c r="C606" t="s">
        <v>0</v>
      </c>
      <c r="D606" t="str">
        <f t="shared" si="54"/>
        <v>EU-producerad</v>
      </c>
      <c r="E606" t="s">
        <v>24</v>
      </c>
      <c r="F606" s="5">
        <f t="shared" ca="1" si="55"/>
        <v>0.02</v>
      </c>
      <c r="G606">
        <v>415.8</v>
      </c>
      <c r="H606" s="18">
        <f t="shared" si="56"/>
        <v>5</v>
      </c>
      <c r="I606" s="18">
        <f t="shared" si="57"/>
        <v>2079</v>
      </c>
      <c r="J606" s="18">
        <f t="shared" si="58"/>
        <v>519.75</v>
      </c>
      <c r="K606" s="18">
        <f t="shared" ca="1" si="59"/>
        <v>41.58</v>
      </c>
      <c r="L606" s="1"/>
      <c r="M606" s="1"/>
      <c r="N606" s="1"/>
    </row>
    <row r="607" spans="1:14" x14ac:dyDescent="0.25">
      <c r="A607">
        <v>384</v>
      </c>
      <c r="B607" s="2">
        <v>40380</v>
      </c>
      <c r="C607" t="s">
        <v>7</v>
      </c>
      <c r="D607" t="str">
        <f t="shared" si="54"/>
        <v>EU-producerad</v>
      </c>
      <c r="E607" t="s">
        <v>24</v>
      </c>
      <c r="F607" s="5">
        <f t="shared" ca="1" si="55"/>
        <v>0.02</v>
      </c>
      <c r="G607">
        <v>872.1</v>
      </c>
      <c r="H607" s="18">
        <f t="shared" si="56"/>
        <v>5</v>
      </c>
      <c r="I607" s="18">
        <f t="shared" si="57"/>
        <v>4360.5</v>
      </c>
      <c r="J607" s="18">
        <f t="shared" si="58"/>
        <v>1090.125</v>
      </c>
      <c r="K607" s="18">
        <f t="shared" ca="1" si="59"/>
        <v>87.210000000000008</v>
      </c>
      <c r="L607" s="1"/>
      <c r="M607" s="1"/>
      <c r="N607" s="1"/>
    </row>
    <row r="608" spans="1:14" x14ac:dyDescent="0.25">
      <c r="A608">
        <v>403</v>
      </c>
      <c r="B608" s="2">
        <v>40388</v>
      </c>
      <c r="C608" t="s">
        <v>11</v>
      </c>
      <c r="D608" t="str">
        <f t="shared" si="54"/>
        <v>EU-producerad</v>
      </c>
      <c r="E608" t="s">
        <v>24</v>
      </c>
      <c r="F608" s="5">
        <f t="shared" ca="1" si="55"/>
        <v>0.04</v>
      </c>
      <c r="G608">
        <v>891.9</v>
      </c>
      <c r="H608" s="18">
        <f t="shared" si="56"/>
        <v>5</v>
      </c>
      <c r="I608" s="18">
        <f t="shared" si="57"/>
        <v>4459.5</v>
      </c>
      <c r="J608" s="18">
        <f t="shared" si="58"/>
        <v>1114.875</v>
      </c>
      <c r="K608" s="18">
        <f t="shared" ca="1" si="59"/>
        <v>178.38</v>
      </c>
      <c r="L608" s="1"/>
      <c r="M608" s="1"/>
      <c r="N608" s="1"/>
    </row>
    <row r="609" spans="1:14" x14ac:dyDescent="0.25">
      <c r="A609">
        <v>407</v>
      </c>
      <c r="B609" s="2">
        <v>40390</v>
      </c>
      <c r="C609" t="s">
        <v>5</v>
      </c>
      <c r="D609" t="str">
        <f t="shared" si="54"/>
        <v>EU-producerad</v>
      </c>
      <c r="E609" t="s">
        <v>24</v>
      </c>
      <c r="F609" s="5">
        <f t="shared" ca="1" si="55"/>
        <v>0.05</v>
      </c>
      <c r="G609">
        <v>694.80000000000007</v>
      </c>
      <c r="H609" s="18">
        <f t="shared" si="56"/>
        <v>5</v>
      </c>
      <c r="I609" s="18">
        <f t="shared" si="57"/>
        <v>3474.0000000000005</v>
      </c>
      <c r="J609" s="18">
        <f t="shared" si="58"/>
        <v>868.50000000000011</v>
      </c>
      <c r="K609" s="18">
        <f t="shared" ca="1" si="59"/>
        <v>173.70000000000005</v>
      </c>
      <c r="L609" s="1"/>
      <c r="M609" s="1"/>
      <c r="N609" s="1"/>
    </row>
    <row r="610" spans="1:14" x14ac:dyDescent="0.25">
      <c r="A610">
        <v>414</v>
      </c>
      <c r="B610" s="2">
        <v>40394</v>
      </c>
      <c r="C610" t="s">
        <v>12</v>
      </c>
      <c r="D610" t="str">
        <f t="shared" si="54"/>
        <v>EU-producerad</v>
      </c>
      <c r="E610" t="s">
        <v>24</v>
      </c>
      <c r="F610" s="5">
        <f t="shared" ca="1" si="55"/>
        <v>0.01</v>
      </c>
      <c r="G610">
        <v>167.4</v>
      </c>
      <c r="H610" s="18">
        <f t="shared" si="56"/>
        <v>5</v>
      </c>
      <c r="I610" s="18">
        <f t="shared" si="57"/>
        <v>837</v>
      </c>
      <c r="J610" s="18">
        <f t="shared" si="58"/>
        <v>209.25</v>
      </c>
      <c r="K610" s="18">
        <f t="shared" ca="1" si="59"/>
        <v>8.370000000000001</v>
      </c>
      <c r="L610" s="1"/>
      <c r="M610" s="1"/>
      <c r="N610" s="1"/>
    </row>
    <row r="611" spans="1:14" x14ac:dyDescent="0.25">
      <c r="A611">
        <v>417</v>
      </c>
      <c r="B611" s="2">
        <v>40395</v>
      </c>
      <c r="C611" t="s">
        <v>0</v>
      </c>
      <c r="D611" t="str">
        <f t="shared" si="54"/>
        <v>EU-producerad</v>
      </c>
      <c r="E611" t="s">
        <v>24</v>
      </c>
      <c r="F611" s="5">
        <f t="shared" ca="1" si="55"/>
        <v>0.05</v>
      </c>
      <c r="G611">
        <v>106.2</v>
      </c>
      <c r="H611" s="18">
        <f t="shared" si="56"/>
        <v>5</v>
      </c>
      <c r="I611" s="18">
        <f t="shared" si="57"/>
        <v>531</v>
      </c>
      <c r="J611" s="18">
        <f t="shared" si="58"/>
        <v>132.75</v>
      </c>
      <c r="K611" s="18">
        <f t="shared" ca="1" si="59"/>
        <v>26.55</v>
      </c>
      <c r="L611" s="1"/>
      <c r="M611" s="1"/>
      <c r="N611" s="1"/>
    </row>
    <row r="612" spans="1:14" x14ac:dyDescent="0.25">
      <c r="A612">
        <v>424</v>
      </c>
      <c r="B612" s="2">
        <v>40398</v>
      </c>
      <c r="C612" t="s">
        <v>0</v>
      </c>
      <c r="D612" t="str">
        <f t="shared" si="54"/>
        <v>EU-producerad</v>
      </c>
      <c r="E612" t="s">
        <v>24</v>
      </c>
      <c r="F612" s="5">
        <f t="shared" ca="1" si="55"/>
        <v>0.04</v>
      </c>
      <c r="G612">
        <v>521.1</v>
      </c>
      <c r="H612" s="18">
        <f t="shared" si="56"/>
        <v>5</v>
      </c>
      <c r="I612" s="18">
        <f t="shared" si="57"/>
        <v>2605.5</v>
      </c>
      <c r="J612" s="18">
        <f t="shared" si="58"/>
        <v>651.375</v>
      </c>
      <c r="K612" s="18">
        <f t="shared" ca="1" si="59"/>
        <v>104.22</v>
      </c>
      <c r="L612" s="1"/>
      <c r="M612" s="1"/>
      <c r="N612" s="1"/>
    </row>
    <row r="613" spans="1:14" x14ac:dyDescent="0.25">
      <c r="A613">
        <v>425</v>
      </c>
      <c r="B613" s="2">
        <v>40398</v>
      </c>
      <c r="C613" t="s">
        <v>9</v>
      </c>
      <c r="D613" t="str">
        <f t="shared" si="54"/>
        <v>EU-producerad</v>
      </c>
      <c r="E613" t="s">
        <v>24</v>
      </c>
      <c r="F613" s="5">
        <f t="shared" ca="1" si="55"/>
        <v>0.02</v>
      </c>
      <c r="G613">
        <v>62.1</v>
      </c>
      <c r="H613" s="18">
        <f t="shared" si="56"/>
        <v>5</v>
      </c>
      <c r="I613" s="18">
        <f t="shared" si="57"/>
        <v>310.5</v>
      </c>
      <c r="J613" s="18">
        <f t="shared" si="58"/>
        <v>77.625</v>
      </c>
      <c r="K613" s="18">
        <f t="shared" ca="1" si="59"/>
        <v>6.21</v>
      </c>
      <c r="L613" s="1"/>
      <c r="M613" s="1"/>
      <c r="N613" s="1"/>
    </row>
    <row r="614" spans="1:14" x14ac:dyDescent="0.25">
      <c r="A614">
        <v>432</v>
      </c>
      <c r="B614" s="2">
        <v>40402</v>
      </c>
      <c r="C614" t="s">
        <v>12</v>
      </c>
      <c r="D614" t="str">
        <f t="shared" si="54"/>
        <v>EU-producerad</v>
      </c>
      <c r="E614" t="s">
        <v>24</v>
      </c>
      <c r="F614" s="5">
        <f t="shared" ca="1" si="55"/>
        <v>0.04</v>
      </c>
      <c r="G614">
        <v>253.8</v>
      </c>
      <c r="H614" s="18">
        <f t="shared" si="56"/>
        <v>5</v>
      </c>
      <c r="I614" s="18">
        <f t="shared" si="57"/>
        <v>1269</v>
      </c>
      <c r="J614" s="18">
        <f t="shared" si="58"/>
        <v>317.25</v>
      </c>
      <c r="K614" s="18">
        <f t="shared" ca="1" si="59"/>
        <v>50.76</v>
      </c>
      <c r="L614" s="1"/>
      <c r="M614" s="1"/>
      <c r="N614" s="1"/>
    </row>
    <row r="615" spans="1:14" x14ac:dyDescent="0.25">
      <c r="A615">
        <v>445</v>
      </c>
      <c r="B615" s="2">
        <v>40408</v>
      </c>
      <c r="C615" t="s">
        <v>5</v>
      </c>
      <c r="D615" t="str">
        <f t="shared" si="54"/>
        <v>EU-producerad</v>
      </c>
      <c r="E615" t="s">
        <v>24</v>
      </c>
      <c r="F615" s="5">
        <f t="shared" ca="1" si="55"/>
        <v>0.02</v>
      </c>
      <c r="G615">
        <v>240.3</v>
      </c>
      <c r="H615" s="18">
        <f t="shared" si="56"/>
        <v>5</v>
      </c>
      <c r="I615" s="18">
        <f t="shared" si="57"/>
        <v>1201.5</v>
      </c>
      <c r="J615" s="18">
        <f t="shared" si="58"/>
        <v>300.375</v>
      </c>
      <c r="K615" s="18">
        <f t="shared" ca="1" si="59"/>
        <v>24.03</v>
      </c>
      <c r="L615" s="1"/>
      <c r="M615" s="1"/>
      <c r="N615" s="1"/>
    </row>
    <row r="616" spans="1:14" x14ac:dyDescent="0.25">
      <c r="A616">
        <v>463</v>
      </c>
      <c r="B616" s="2">
        <v>40418</v>
      </c>
      <c r="C616" t="s">
        <v>0</v>
      </c>
      <c r="D616" t="str">
        <f t="shared" si="54"/>
        <v>EU-producerad</v>
      </c>
      <c r="E616" t="s">
        <v>24</v>
      </c>
      <c r="F616" s="5">
        <f t="shared" ca="1" si="55"/>
        <v>0.02</v>
      </c>
      <c r="G616">
        <v>761.4</v>
      </c>
      <c r="H616" s="18">
        <f t="shared" si="56"/>
        <v>5</v>
      </c>
      <c r="I616" s="18">
        <f t="shared" si="57"/>
        <v>3807</v>
      </c>
      <c r="J616" s="18">
        <f t="shared" si="58"/>
        <v>951.75</v>
      </c>
      <c r="K616" s="18">
        <f t="shared" ca="1" si="59"/>
        <v>76.14</v>
      </c>
      <c r="L616" s="1"/>
      <c r="M616" s="1"/>
      <c r="N616" s="1"/>
    </row>
    <row r="617" spans="1:14" x14ac:dyDescent="0.25">
      <c r="A617">
        <v>486</v>
      </c>
      <c r="B617" s="2">
        <v>40426</v>
      </c>
      <c r="C617" t="s">
        <v>6</v>
      </c>
      <c r="D617" t="str">
        <f t="shared" si="54"/>
        <v>EU-producerad</v>
      </c>
      <c r="E617" t="s">
        <v>24</v>
      </c>
      <c r="F617" s="5">
        <f t="shared" ca="1" si="55"/>
        <v>0.02</v>
      </c>
      <c r="G617">
        <v>830.7</v>
      </c>
      <c r="H617" s="18">
        <f t="shared" si="56"/>
        <v>5</v>
      </c>
      <c r="I617" s="18">
        <f t="shared" si="57"/>
        <v>4153.5</v>
      </c>
      <c r="J617" s="18">
        <f t="shared" si="58"/>
        <v>1038.375</v>
      </c>
      <c r="K617" s="18">
        <f t="shared" ca="1" si="59"/>
        <v>83.070000000000007</v>
      </c>
      <c r="L617" s="1"/>
      <c r="M617" s="1"/>
      <c r="N617" s="1"/>
    </row>
    <row r="618" spans="1:14" x14ac:dyDescent="0.25">
      <c r="A618">
        <v>487</v>
      </c>
      <c r="B618" s="2">
        <v>40426</v>
      </c>
      <c r="C618" t="s">
        <v>6</v>
      </c>
      <c r="D618" t="str">
        <f t="shared" si="54"/>
        <v>EU-producerad</v>
      </c>
      <c r="E618" t="s">
        <v>24</v>
      </c>
      <c r="F618" s="5">
        <f t="shared" ca="1" si="55"/>
        <v>0.04</v>
      </c>
      <c r="G618">
        <v>275.40000000000003</v>
      </c>
      <c r="H618" s="18">
        <f t="shared" si="56"/>
        <v>5</v>
      </c>
      <c r="I618" s="18">
        <f t="shared" si="57"/>
        <v>1377.0000000000002</v>
      </c>
      <c r="J618" s="18">
        <f t="shared" si="58"/>
        <v>344.25000000000006</v>
      </c>
      <c r="K618" s="18">
        <f t="shared" ca="1" si="59"/>
        <v>55.080000000000013</v>
      </c>
      <c r="L618" s="1"/>
      <c r="M618" s="1"/>
      <c r="N618" s="1"/>
    </row>
    <row r="619" spans="1:14" x14ac:dyDescent="0.25">
      <c r="A619">
        <v>512</v>
      </c>
      <c r="B619" s="2">
        <v>40434</v>
      </c>
      <c r="C619" t="s">
        <v>7</v>
      </c>
      <c r="D619" t="str">
        <f t="shared" si="54"/>
        <v>EU-producerad</v>
      </c>
      <c r="E619" t="s">
        <v>24</v>
      </c>
      <c r="F619" s="5">
        <f t="shared" ca="1" si="55"/>
        <v>0.01</v>
      </c>
      <c r="G619">
        <v>692.1</v>
      </c>
      <c r="H619" s="18">
        <f t="shared" si="56"/>
        <v>5</v>
      </c>
      <c r="I619" s="18">
        <f t="shared" si="57"/>
        <v>3460.5</v>
      </c>
      <c r="J619" s="18">
        <f t="shared" si="58"/>
        <v>865.125</v>
      </c>
      <c r="K619" s="18">
        <f t="shared" ca="1" si="59"/>
        <v>34.605000000000004</v>
      </c>
      <c r="L619" s="1"/>
      <c r="M619" s="1"/>
      <c r="N619" s="1"/>
    </row>
    <row r="620" spans="1:14" x14ac:dyDescent="0.25">
      <c r="A620">
        <v>558</v>
      </c>
      <c r="B620" s="2">
        <v>40460</v>
      </c>
      <c r="C620" t="s">
        <v>6</v>
      </c>
      <c r="D620" t="str">
        <f t="shared" si="54"/>
        <v>EU-producerad</v>
      </c>
      <c r="E620" t="s">
        <v>24</v>
      </c>
      <c r="F620" s="5">
        <f t="shared" ca="1" si="55"/>
        <v>0.01</v>
      </c>
      <c r="G620">
        <v>396</v>
      </c>
      <c r="H620" s="18">
        <f t="shared" si="56"/>
        <v>5</v>
      </c>
      <c r="I620" s="18">
        <f t="shared" si="57"/>
        <v>1980</v>
      </c>
      <c r="J620" s="18">
        <f t="shared" si="58"/>
        <v>495</v>
      </c>
      <c r="K620" s="18">
        <f t="shared" ca="1" si="59"/>
        <v>19.8</v>
      </c>
      <c r="L620" s="1"/>
      <c r="M620" s="1"/>
      <c r="N620" s="1"/>
    </row>
    <row r="621" spans="1:14" x14ac:dyDescent="0.25">
      <c r="A621">
        <v>559</v>
      </c>
      <c r="B621" s="2">
        <v>40460</v>
      </c>
      <c r="C621" t="s">
        <v>6</v>
      </c>
      <c r="D621" t="str">
        <f t="shared" si="54"/>
        <v>EU-producerad</v>
      </c>
      <c r="E621" t="s">
        <v>24</v>
      </c>
      <c r="F621" s="5">
        <f t="shared" ca="1" si="55"/>
        <v>0.05</v>
      </c>
      <c r="G621">
        <v>147.6</v>
      </c>
      <c r="H621" s="18">
        <f t="shared" si="56"/>
        <v>5</v>
      </c>
      <c r="I621" s="18">
        <f t="shared" si="57"/>
        <v>738</v>
      </c>
      <c r="J621" s="18">
        <f t="shared" si="58"/>
        <v>184.5</v>
      </c>
      <c r="K621" s="18">
        <f t="shared" ca="1" si="59"/>
        <v>36.9</v>
      </c>
      <c r="L621" s="1"/>
      <c r="M621" s="1"/>
      <c r="N621" s="1"/>
    </row>
    <row r="622" spans="1:14" x14ac:dyDescent="0.25">
      <c r="A622">
        <v>571</v>
      </c>
      <c r="B622" s="2">
        <v>40468</v>
      </c>
      <c r="C622" t="s">
        <v>7</v>
      </c>
      <c r="D622" t="str">
        <f t="shared" si="54"/>
        <v>EU-producerad</v>
      </c>
      <c r="E622" t="s">
        <v>24</v>
      </c>
      <c r="F622" s="5">
        <f t="shared" ca="1" si="55"/>
        <v>0.05</v>
      </c>
      <c r="G622">
        <v>822.6</v>
      </c>
      <c r="H622" s="18">
        <f t="shared" si="56"/>
        <v>5</v>
      </c>
      <c r="I622" s="18">
        <f t="shared" si="57"/>
        <v>4113</v>
      </c>
      <c r="J622" s="18">
        <f t="shared" si="58"/>
        <v>1028.25</v>
      </c>
      <c r="K622" s="18">
        <f t="shared" ca="1" si="59"/>
        <v>205.65</v>
      </c>
      <c r="L622" s="1"/>
      <c r="M622" s="1"/>
      <c r="N622" s="1"/>
    </row>
    <row r="623" spans="1:14" x14ac:dyDescent="0.25">
      <c r="A623">
        <v>584</v>
      </c>
      <c r="B623" s="2">
        <v>40475</v>
      </c>
      <c r="C623" t="s">
        <v>8</v>
      </c>
      <c r="D623" t="str">
        <f t="shared" si="54"/>
        <v>EU-producerad</v>
      </c>
      <c r="E623" t="s">
        <v>24</v>
      </c>
      <c r="F623" s="5">
        <f t="shared" ca="1" si="55"/>
        <v>0.04</v>
      </c>
      <c r="G623">
        <v>751.5</v>
      </c>
      <c r="H623" s="18">
        <f t="shared" si="56"/>
        <v>5</v>
      </c>
      <c r="I623" s="18">
        <f t="shared" si="57"/>
        <v>3757.5</v>
      </c>
      <c r="J623" s="18">
        <f t="shared" si="58"/>
        <v>939.375</v>
      </c>
      <c r="K623" s="18">
        <f t="shared" ca="1" si="59"/>
        <v>150.30000000000001</v>
      </c>
      <c r="L623" s="1"/>
      <c r="M623" s="1"/>
      <c r="N623" s="1"/>
    </row>
    <row r="624" spans="1:14" x14ac:dyDescent="0.25">
      <c r="A624">
        <v>592</v>
      </c>
      <c r="B624" s="2">
        <v>40480</v>
      </c>
      <c r="C624" t="s">
        <v>7</v>
      </c>
      <c r="D624" t="str">
        <f t="shared" si="54"/>
        <v>EU-producerad</v>
      </c>
      <c r="E624" t="s">
        <v>24</v>
      </c>
      <c r="F624" s="5">
        <f t="shared" ca="1" si="55"/>
        <v>0.04</v>
      </c>
      <c r="G624">
        <v>425.7</v>
      </c>
      <c r="H624" s="18">
        <f t="shared" si="56"/>
        <v>5</v>
      </c>
      <c r="I624" s="18">
        <f t="shared" si="57"/>
        <v>2128.5</v>
      </c>
      <c r="J624" s="18">
        <f t="shared" si="58"/>
        <v>532.125</v>
      </c>
      <c r="K624" s="18">
        <f t="shared" ca="1" si="59"/>
        <v>85.14</v>
      </c>
      <c r="L624" s="1"/>
      <c r="M624" s="1"/>
      <c r="N624" s="1"/>
    </row>
    <row r="625" spans="1:14" x14ac:dyDescent="0.25">
      <c r="A625">
        <v>609</v>
      </c>
      <c r="B625" s="2">
        <v>40489</v>
      </c>
      <c r="C625" t="s">
        <v>9</v>
      </c>
      <c r="D625" t="str">
        <f t="shared" si="54"/>
        <v>EU-producerad</v>
      </c>
      <c r="E625" t="s">
        <v>24</v>
      </c>
      <c r="F625" s="5">
        <f t="shared" ca="1" si="55"/>
        <v>0.01</v>
      </c>
      <c r="G625">
        <v>53.1</v>
      </c>
      <c r="H625" s="18">
        <f t="shared" si="56"/>
        <v>5</v>
      </c>
      <c r="I625" s="18">
        <f t="shared" si="57"/>
        <v>265.5</v>
      </c>
      <c r="J625" s="18">
        <f t="shared" si="58"/>
        <v>66.375</v>
      </c>
      <c r="K625" s="18">
        <f t="shared" ca="1" si="59"/>
        <v>2.6550000000000002</v>
      </c>
      <c r="L625" s="1"/>
      <c r="M625" s="1"/>
      <c r="N625" s="1"/>
    </row>
    <row r="626" spans="1:14" x14ac:dyDescent="0.25">
      <c r="A626">
        <v>645</v>
      </c>
      <c r="B626" s="2">
        <v>40508</v>
      </c>
      <c r="C626" t="s">
        <v>11</v>
      </c>
      <c r="D626" t="str">
        <f t="shared" si="54"/>
        <v>EU-producerad</v>
      </c>
      <c r="E626" t="s">
        <v>24</v>
      </c>
      <c r="F626" s="5">
        <f t="shared" ca="1" si="55"/>
        <v>0.04</v>
      </c>
      <c r="G626">
        <v>290.7</v>
      </c>
      <c r="H626" s="18">
        <f t="shared" si="56"/>
        <v>5</v>
      </c>
      <c r="I626" s="18">
        <f t="shared" si="57"/>
        <v>1453.5</v>
      </c>
      <c r="J626" s="18">
        <f t="shared" si="58"/>
        <v>363.375</v>
      </c>
      <c r="K626" s="18">
        <f t="shared" ca="1" si="59"/>
        <v>58.14</v>
      </c>
      <c r="L626" s="1"/>
      <c r="M626" s="1"/>
      <c r="N626" s="1"/>
    </row>
    <row r="627" spans="1:14" x14ac:dyDescent="0.25">
      <c r="A627">
        <v>650</v>
      </c>
      <c r="B627" s="2">
        <v>40510</v>
      </c>
      <c r="C627" t="s">
        <v>6</v>
      </c>
      <c r="D627" t="str">
        <f t="shared" si="54"/>
        <v>EU-producerad</v>
      </c>
      <c r="E627" t="s">
        <v>24</v>
      </c>
      <c r="F627" s="5">
        <f t="shared" ca="1" si="55"/>
        <v>0.04</v>
      </c>
      <c r="G627">
        <v>809.1</v>
      </c>
      <c r="H627" s="18">
        <f t="shared" si="56"/>
        <v>5</v>
      </c>
      <c r="I627" s="18">
        <f t="shared" si="57"/>
        <v>4045.5</v>
      </c>
      <c r="J627" s="18">
        <f t="shared" si="58"/>
        <v>1011.375</v>
      </c>
      <c r="K627" s="18">
        <f t="shared" ca="1" si="59"/>
        <v>161.82</v>
      </c>
      <c r="L627" s="1"/>
      <c r="M627" s="1"/>
      <c r="N627" s="1"/>
    </row>
    <row r="628" spans="1:14" x14ac:dyDescent="0.25">
      <c r="A628">
        <v>655</v>
      </c>
      <c r="B628" s="2">
        <v>40515</v>
      </c>
      <c r="C628" t="s">
        <v>6</v>
      </c>
      <c r="D628" t="str">
        <f t="shared" si="54"/>
        <v>EU-producerad</v>
      </c>
      <c r="E628" t="s">
        <v>24</v>
      </c>
      <c r="F628" s="5">
        <f t="shared" ca="1" si="55"/>
        <v>0.02</v>
      </c>
      <c r="G628">
        <v>130.5</v>
      </c>
      <c r="H628" s="18">
        <f t="shared" si="56"/>
        <v>5</v>
      </c>
      <c r="I628" s="18">
        <f t="shared" si="57"/>
        <v>652.5</v>
      </c>
      <c r="J628" s="18">
        <f t="shared" si="58"/>
        <v>163.125</v>
      </c>
      <c r="K628" s="18">
        <f t="shared" ca="1" si="59"/>
        <v>13.05</v>
      </c>
      <c r="L628" s="1"/>
      <c r="M628" s="1"/>
      <c r="N628" s="1"/>
    </row>
    <row r="629" spans="1:14" x14ac:dyDescent="0.25">
      <c r="A629">
        <v>662</v>
      </c>
      <c r="B629" s="2">
        <v>40523</v>
      </c>
      <c r="C629" t="s">
        <v>8</v>
      </c>
      <c r="D629" t="str">
        <f t="shared" si="54"/>
        <v>EU-producerad</v>
      </c>
      <c r="E629" t="s">
        <v>24</v>
      </c>
      <c r="F629" s="5">
        <f t="shared" ca="1" si="55"/>
        <v>0.01</v>
      </c>
      <c r="G629">
        <v>561.6</v>
      </c>
      <c r="H629" s="18">
        <f t="shared" si="56"/>
        <v>5</v>
      </c>
      <c r="I629" s="18">
        <f t="shared" si="57"/>
        <v>2808</v>
      </c>
      <c r="J629" s="18">
        <f t="shared" si="58"/>
        <v>702</v>
      </c>
      <c r="K629" s="18">
        <f t="shared" ca="1" si="59"/>
        <v>28.080000000000002</v>
      </c>
      <c r="L629" s="1"/>
      <c r="M629" s="1"/>
      <c r="N629" s="1"/>
    </row>
    <row r="630" spans="1:14" x14ac:dyDescent="0.25">
      <c r="A630">
        <v>670</v>
      </c>
      <c r="B630" s="2">
        <v>40529</v>
      </c>
      <c r="C630" t="s">
        <v>12</v>
      </c>
      <c r="D630" t="str">
        <f t="shared" si="54"/>
        <v>EU-producerad</v>
      </c>
      <c r="E630" t="s">
        <v>24</v>
      </c>
      <c r="F630" s="5">
        <f t="shared" ca="1" si="55"/>
        <v>0.02</v>
      </c>
      <c r="G630">
        <v>449.1</v>
      </c>
      <c r="H630" s="18">
        <f t="shared" si="56"/>
        <v>5</v>
      </c>
      <c r="I630" s="18">
        <f t="shared" si="57"/>
        <v>2245.5</v>
      </c>
      <c r="J630" s="18">
        <f t="shared" si="58"/>
        <v>561.375</v>
      </c>
      <c r="K630" s="18">
        <f t="shared" ca="1" si="59"/>
        <v>44.910000000000004</v>
      </c>
      <c r="L630" s="1"/>
      <c r="M630" s="1"/>
      <c r="N630" s="1"/>
    </row>
    <row r="631" spans="1:14" x14ac:dyDescent="0.25">
      <c r="A631">
        <v>682</v>
      </c>
      <c r="B631" s="2">
        <v>40535</v>
      </c>
      <c r="C631" t="s">
        <v>0</v>
      </c>
      <c r="D631" t="str">
        <f t="shared" si="54"/>
        <v>EU-producerad</v>
      </c>
      <c r="E631" t="s">
        <v>24</v>
      </c>
      <c r="F631" s="5">
        <f t="shared" ca="1" si="55"/>
        <v>0.02</v>
      </c>
      <c r="G631">
        <v>205.20000000000002</v>
      </c>
      <c r="H631" s="18">
        <f t="shared" si="56"/>
        <v>5</v>
      </c>
      <c r="I631" s="18">
        <f t="shared" si="57"/>
        <v>1026</v>
      </c>
      <c r="J631" s="18">
        <f t="shared" si="58"/>
        <v>256.5</v>
      </c>
      <c r="K631" s="18">
        <f t="shared" ca="1" si="59"/>
        <v>20.52</v>
      </c>
      <c r="L631" s="1"/>
      <c r="M631" s="1"/>
      <c r="N631" s="1"/>
    </row>
    <row r="632" spans="1:14" x14ac:dyDescent="0.25">
      <c r="A632">
        <v>707</v>
      </c>
      <c r="B632" s="2">
        <v>40546</v>
      </c>
      <c r="C632" t="s">
        <v>8</v>
      </c>
      <c r="D632" t="str">
        <f t="shared" si="54"/>
        <v>EU-producerad</v>
      </c>
      <c r="E632" t="s">
        <v>24</v>
      </c>
      <c r="F632" s="5">
        <f t="shared" ca="1" si="55"/>
        <v>0.05</v>
      </c>
      <c r="G632">
        <v>758.7</v>
      </c>
      <c r="H632" s="18">
        <f t="shared" si="56"/>
        <v>5</v>
      </c>
      <c r="I632" s="18">
        <f t="shared" si="57"/>
        <v>3793.5</v>
      </c>
      <c r="J632" s="18">
        <f t="shared" si="58"/>
        <v>948.375</v>
      </c>
      <c r="K632" s="18">
        <f t="shared" ca="1" si="59"/>
        <v>189.67500000000001</v>
      </c>
      <c r="L632" s="1"/>
      <c r="M632" s="1"/>
      <c r="N632" s="1"/>
    </row>
    <row r="633" spans="1:14" x14ac:dyDescent="0.25">
      <c r="A633">
        <v>713</v>
      </c>
      <c r="B633" s="2">
        <v>40554</v>
      </c>
      <c r="C633" t="s">
        <v>10</v>
      </c>
      <c r="D633" t="str">
        <f t="shared" si="54"/>
        <v>EU-producerad</v>
      </c>
      <c r="E633" t="s">
        <v>24</v>
      </c>
      <c r="F633" s="5">
        <f t="shared" ca="1" si="55"/>
        <v>0.04</v>
      </c>
      <c r="G633">
        <v>879.30000000000007</v>
      </c>
      <c r="H633" s="18">
        <f t="shared" si="56"/>
        <v>5</v>
      </c>
      <c r="I633" s="18">
        <f t="shared" si="57"/>
        <v>4396.5</v>
      </c>
      <c r="J633" s="18">
        <f t="shared" si="58"/>
        <v>1099.125</v>
      </c>
      <c r="K633" s="18">
        <f t="shared" ca="1" si="59"/>
        <v>175.86</v>
      </c>
      <c r="L633" s="1"/>
      <c r="M633" s="1"/>
      <c r="N633" s="1"/>
    </row>
    <row r="634" spans="1:14" x14ac:dyDescent="0.25">
      <c r="A634">
        <v>719</v>
      </c>
      <c r="B634" s="2">
        <v>40559</v>
      </c>
      <c r="C634" t="s">
        <v>0</v>
      </c>
      <c r="D634" t="str">
        <f t="shared" si="54"/>
        <v>EU-producerad</v>
      </c>
      <c r="E634" t="s">
        <v>24</v>
      </c>
      <c r="F634" s="5">
        <f t="shared" ca="1" si="55"/>
        <v>0.04</v>
      </c>
      <c r="G634">
        <v>622.80000000000007</v>
      </c>
      <c r="H634" s="18">
        <f t="shared" si="56"/>
        <v>5</v>
      </c>
      <c r="I634" s="18">
        <f t="shared" si="57"/>
        <v>3114.0000000000005</v>
      </c>
      <c r="J634" s="18">
        <f t="shared" si="58"/>
        <v>778.50000000000011</v>
      </c>
      <c r="K634" s="18">
        <f t="shared" ca="1" si="59"/>
        <v>124.56000000000002</v>
      </c>
      <c r="L634" s="1"/>
      <c r="M634" s="1"/>
      <c r="N634" s="1"/>
    </row>
    <row r="635" spans="1:14" x14ac:dyDescent="0.25">
      <c r="A635">
        <v>722</v>
      </c>
      <c r="B635" s="2">
        <v>40559</v>
      </c>
      <c r="C635" t="s">
        <v>8</v>
      </c>
      <c r="D635" t="str">
        <f t="shared" si="54"/>
        <v>EU-producerad</v>
      </c>
      <c r="E635" t="s">
        <v>24</v>
      </c>
      <c r="F635" s="5">
        <f t="shared" ca="1" si="55"/>
        <v>0.03</v>
      </c>
      <c r="G635">
        <v>164.70000000000002</v>
      </c>
      <c r="H635" s="18">
        <f t="shared" si="56"/>
        <v>5</v>
      </c>
      <c r="I635" s="18">
        <f t="shared" si="57"/>
        <v>823.50000000000011</v>
      </c>
      <c r="J635" s="18">
        <f t="shared" si="58"/>
        <v>205.87500000000003</v>
      </c>
      <c r="K635" s="18">
        <f t="shared" ca="1" si="59"/>
        <v>24.705000000000002</v>
      </c>
      <c r="L635" s="1"/>
      <c r="M635" s="1"/>
      <c r="N635" s="1"/>
    </row>
    <row r="636" spans="1:14" x14ac:dyDescent="0.25">
      <c r="A636">
        <v>731</v>
      </c>
      <c r="B636" s="2">
        <v>40561</v>
      </c>
      <c r="C636" t="s">
        <v>5</v>
      </c>
      <c r="D636" t="str">
        <f t="shared" si="54"/>
        <v>EU-producerad</v>
      </c>
      <c r="E636" t="s">
        <v>24</v>
      </c>
      <c r="F636" s="5">
        <f t="shared" ca="1" si="55"/>
        <v>0.05</v>
      </c>
      <c r="G636">
        <v>812.7</v>
      </c>
      <c r="H636" s="18">
        <f t="shared" si="56"/>
        <v>5</v>
      </c>
      <c r="I636" s="18">
        <f t="shared" si="57"/>
        <v>4063.5</v>
      </c>
      <c r="J636" s="18">
        <f t="shared" si="58"/>
        <v>1015.875</v>
      </c>
      <c r="K636" s="18">
        <f t="shared" ca="1" si="59"/>
        <v>203.17500000000001</v>
      </c>
      <c r="L636" s="1"/>
      <c r="M636" s="1"/>
      <c r="N636" s="1"/>
    </row>
    <row r="637" spans="1:14" x14ac:dyDescent="0.25">
      <c r="A637">
        <v>734</v>
      </c>
      <c r="B637" s="2">
        <v>40562</v>
      </c>
      <c r="C637" t="s">
        <v>7</v>
      </c>
      <c r="D637" t="str">
        <f t="shared" si="54"/>
        <v>EU-producerad</v>
      </c>
      <c r="E637" t="s">
        <v>24</v>
      </c>
      <c r="F637" s="5">
        <f t="shared" ca="1" si="55"/>
        <v>0.05</v>
      </c>
      <c r="G637">
        <v>749.7</v>
      </c>
      <c r="H637" s="18">
        <f t="shared" si="56"/>
        <v>5</v>
      </c>
      <c r="I637" s="18">
        <f t="shared" si="57"/>
        <v>3748.5</v>
      </c>
      <c r="J637" s="18">
        <f t="shared" si="58"/>
        <v>937.125</v>
      </c>
      <c r="K637" s="18">
        <f t="shared" ca="1" si="59"/>
        <v>187.42500000000001</v>
      </c>
      <c r="L637" s="1"/>
      <c r="M637" s="1"/>
      <c r="N637" s="1"/>
    </row>
    <row r="638" spans="1:14" x14ac:dyDescent="0.25">
      <c r="A638">
        <v>762</v>
      </c>
      <c r="B638" s="2">
        <v>40572</v>
      </c>
      <c r="C638" t="s">
        <v>5</v>
      </c>
      <c r="D638" t="str">
        <f t="shared" si="54"/>
        <v>EU-producerad</v>
      </c>
      <c r="E638" t="s">
        <v>24</v>
      </c>
      <c r="F638" s="5">
        <f t="shared" ca="1" si="55"/>
        <v>0.04</v>
      </c>
      <c r="G638">
        <v>219.6</v>
      </c>
      <c r="H638" s="18">
        <f t="shared" si="56"/>
        <v>5</v>
      </c>
      <c r="I638" s="18">
        <f t="shared" si="57"/>
        <v>1098</v>
      </c>
      <c r="J638" s="18">
        <f t="shared" si="58"/>
        <v>274.5</v>
      </c>
      <c r="K638" s="18">
        <f t="shared" ca="1" si="59"/>
        <v>43.92</v>
      </c>
      <c r="L638" s="1"/>
      <c r="M638" s="1"/>
      <c r="N638" s="1"/>
    </row>
    <row r="639" spans="1:14" x14ac:dyDescent="0.25">
      <c r="A639">
        <v>770</v>
      </c>
      <c r="B639" s="2">
        <v>40580</v>
      </c>
      <c r="C639" t="s">
        <v>12</v>
      </c>
      <c r="D639" t="str">
        <f t="shared" si="54"/>
        <v>EU-producerad</v>
      </c>
      <c r="E639" t="s">
        <v>24</v>
      </c>
      <c r="F639" s="5">
        <f t="shared" ca="1" si="55"/>
        <v>0.04</v>
      </c>
      <c r="G639">
        <v>631.80000000000007</v>
      </c>
      <c r="H639" s="18">
        <f t="shared" si="56"/>
        <v>5</v>
      </c>
      <c r="I639" s="18">
        <f t="shared" si="57"/>
        <v>3159.0000000000005</v>
      </c>
      <c r="J639" s="18">
        <f t="shared" si="58"/>
        <v>789.75000000000011</v>
      </c>
      <c r="K639" s="18">
        <f t="shared" ca="1" si="59"/>
        <v>126.36000000000003</v>
      </c>
      <c r="L639" s="1"/>
      <c r="M639" s="1"/>
      <c r="N639" s="1"/>
    </row>
    <row r="640" spans="1:14" x14ac:dyDescent="0.25">
      <c r="A640">
        <v>785</v>
      </c>
      <c r="B640" s="2">
        <v>40589</v>
      </c>
      <c r="C640" t="s">
        <v>9</v>
      </c>
      <c r="D640" t="str">
        <f t="shared" si="54"/>
        <v>EU-producerad</v>
      </c>
      <c r="E640" t="s">
        <v>24</v>
      </c>
      <c r="F640" s="5">
        <f t="shared" ca="1" si="55"/>
        <v>0.02</v>
      </c>
      <c r="G640">
        <v>805.5</v>
      </c>
      <c r="H640" s="18">
        <f t="shared" si="56"/>
        <v>5</v>
      </c>
      <c r="I640" s="18">
        <f t="shared" si="57"/>
        <v>4027.5</v>
      </c>
      <c r="J640" s="18">
        <f t="shared" si="58"/>
        <v>1006.875</v>
      </c>
      <c r="K640" s="18">
        <f t="shared" ca="1" si="59"/>
        <v>80.55</v>
      </c>
      <c r="L640" s="1"/>
      <c r="M640" s="1"/>
      <c r="N640" s="1"/>
    </row>
    <row r="641" spans="1:14" x14ac:dyDescent="0.25">
      <c r="A641">
        <v>801</v>
      </c>
      <c r="B641" s="2">
        <v>40595</v>
      </c>
      <c r="C641" t="s">
        <v>10</v>
      </c>
      <c r="D641" t="str">
        <f t="shared" si="54"/>
        <v>EU-producerad</v>
      </c>
      <c r="E641" t="s">
        <v>24</v>
      </c>
      <c r="F641" s="5">
        <f t="shared" ca="1" si="55"/>
        <v>0.02</v>
      </c>
      <c r="G641">
        <v>886.5</v>
      </c>
      <c r="H641" s="18">
        <f t="shared" si="56"/>
        <v>5</v>
      </c>
      <c r="I641" s="18">
        <f t="shared" si="57"/>
        <v>4432.5</v>
      </c>
      <c r="J641" s="18">
        <f t="shared" si="58"/>
        <v>1108.125</v>
      </c>
      <c r="K641" s="18">
        <f t="shared" ca="1" si="59"/>
        <v>88.65</v>
      </c>
      <c r="L641" s="1"/>
      <c r="M641" s="1"/>
      <c r="N641" s="1"/>
    </row>
    <row r="642" spans="1:14" x14ac:dyDescent="0.25">
      <c r="A642">
        <v>806</v>
      </c>
      <c r="B642" s="2">
        <v>40597</v>
      </c>
      <c r="C642" t="s">
        <v>11</v>
      </c>
      <c r="D642" t="str">
        <f t="shared" ref="D642:D705" si="60">INDEX($Q$2:$Q$11,MATCH(E642,$R$2:$R$11,0),0,1)</f>
        <v>EU-producerad</v>
      </c>
      <c r="E642" t="s">
        <v>24</v>
      </c>
      <c r="F642" s="5">
        <f t="shared" ref="F642:F705" ca="1" si="61">ROUND(RANDBETWEEN(1,5)/100,3)</f>
        <v>0.04</v>
      </c>
      <c r="G642">
        <v>351.90000000000003</v>
      </c>
      <c r="H642" s="18">
        <f t="shared" ref="H642:H705" si="62">VLOOKUP(E642,$R$2:$S$11,2,FALSE)</f>
        <v>5</v>
      </c>
      <c r="I642" s="18">
        <f t="shared" ref="I642:I705" si="63">G642*H642</f>
        <v>1759.5000000000002</v>
      </c>
      <c r="J642" s="18">
        <f t="shared" ref="J642:J705" si="64">I642*25%</f>
        <v>439.87500000000006</v>
      </c>
      <c r="K642" s="18">
        <f t="shared" ref="K642:K705" ca="1" si="65">I642*F642</f>
        <v>70.38000000000001</v>
      </c>
      <c r="L642" s="1"/>
      <c r="M642" s="1"/>
      <c r="N642" s="1"/>
    </row>
    <row r="643" spans="1:14" x14ac:dyDescent="0.25">
      <c r="A643">
        <v>814</v>
      </c>
      <c r="B643" s="2">
        <v>40602</v>
      </c>
      <c r="C643" t="s">
        <v>7</v>
      </c>
      <c r="D643" t="str">
        <f t="shared" si="60"/>
        <v>EU-producerad</v>
      </c>
      <c r="E643" t="s">
        <v>24</v>
      </c>
      <c r="F643" s="5">
        <f t="shared" ca="1" si="61"/>
        <v>0.02</v>
      </c>
      <c r="G643">
        <v>821.7</v>
      </c>
      <c r="H643" s="18">
        <f t="shared" si="62"/>
        <v>5</v>
      </c>
      <c r="I643" s="18">
        <f t="shared" si="63"/>
        <v>4108.5</v>
      </c>
      <c r="J643" s="18">
        <f t="shared" si="64"/>
        <v>1027.125</v>
      </c>
      <c r="K643" s="18">
        <f t="shared" ca="1" si="65"/>
        <v>82.17</v>
      </c>
      <c r="L643" s="1"/>
      <c r="M643" s="1"/>
      <c r="N643" s="1"/>
    </row>
    <row r="644" spans="1:14" x14ac:dyDescent="0.25">
      <c r="A644">
        <v>822</v>
      </c>
      <c r="B644" s="2">
        <v>40606</v>
      </c>
      <c r="C644" t="s">
        <v>12</v>
      </c>
      <c r="D644" t="str">
        <f t="shared" si="60"/>
        <v>EU-producerad</v>
      </c>
      <c r="E644" t="s">
        <v>24</v>
      </c>
      <c r="F644" s="5">
        <f t="shared" ca="1" si="61"/>
        <v>0.01</v>
      </c>
      <c r="G644">
        <v>405.90000000000003</v>
      </c>
      <c r="H644" s="18">
        <f t="shared" si="62"/>
        <v>5</v>
      </c>
      <c r="I644" s="18">
        <f t="shared" si="63"/>
        <v>2029.5000000000002</v>
      </c>
      <c r="J644" s="18">
        <f t="shared" si="64"/>
        <v>507.37500000000006</v>
      </c>
      <c r="K644" s="18">
        <f t="shared" ca="1" si="65"/>
        <v>20.295000000000002</v>
      </c>
      <c r="L644" s="1"/>
      <c r="M644" s="1"/>
      <c r="N644" s="1"/>
    </row>
    <row r="645" spans="1:14" x14ac:dyDescent="0.25">
      <c r="A645">
        <v>833</v>
      </c>
      <c r="B645" s="2">
        <v>40615</v>
      </c>
      <c r="C645" t="s">
        <v>8</v>
      </c>
      <c r="D645" t="str">
        <f t="shared" si="60"/>
        <v>EU-producerad</v>
      </c>
      <c r="E645" t="s">
        <v>24</v>
      </c>
      <c r="F645" s="5">
        <f t="shared" ca="1" si="61"/>
        <v>0.05</v>
      </c>
      <c r="G645">
        <v>177.3</v>
      </c>
      <c r="H645" s="18">
        <f t="shared" si="62"/>
        <v>5</v>
      </c>
      <c r="I645" s="18">
        <f t="shared" si="63"/>
        <v>886.5</v>
      </c>
      <c r="J645" s="18">
        <f t="shared" si="64"/>
        <v>221.625</v>
      </c>
      <c r="K645" s="18">
        <f t="shared" ca="1" si="65"/>
        <v>44.325000000000003</v>
      </c>
      <c r="L645" s="1"/>
      <c r="M645" s="1"/>
      <c r="N645" s="1"/>
    </row>
    <row r="646" spans="1:14" x14ac:dyDescent="0.25">
      <c r="A646">
        <v>853</v>
      </c>
      <c r="B646" s="2">
        <v>40624</v>
      </c>
      <c r="C646" t="s">
        <v>12</v>
      </c>
      <c r="D646" t="str">
        <f t="shared" si="60"/>
        <v>EU-producerad</v>
      </c>
      <c r="E646" t="s">
        <v>24</v>
      </c>
      <c r="F646" s="5">
        <f t="shared" ca="1" si="61"/>
        <v>0.02</v>
      </c>
      <c r="G646">
        <v>696.6</v>
      </c>
      <c r="H646" s="18">
        <f t="shared" si="62"/>
        <v>5</v>
      </c>
      <c r="I646" s="18">
        <f t="shared" si="63"/>
        <v>3483</v>
      </c>
      <c r="J646" s="18">
        <f t="shared" si="64"/>
        <v>870.75</v>
      </c>
      <c r="K646" s="18">
        <f t="shared" ca="1" si="65"/>
        <v>69.66</v>
      </c>
      <c r="L646" s="1"/>
      <c r="M646" s="1"/>
      <c r="N646" s="1"/>
    </row>
    <row r="647" spans="1:14" x14ac:dyDescent="0.25">
      <c r="A647">
        <v>859</v>
      </c>
      <c r="B647" s="2">
        <v>40627</v>
      </c>
      <c r="C647" t="s">
        <v>9</v>
      </c>
      <c r="D647" t="str">
        <f t="shared" si="60"/>
        <v>EU-producerad</v>
      </c>
      <c r="E647" t="s">
        <v>24</v>
      </c>
      <c r="F647" s="5">
        <f t="shared" ca="1" si="61"/>
        <v>0.02</v>
      </c>
      <c r="G647">
        <v>251.1</v>
      </c>
      <c r="H647" s="18">
        <f t="shared" si="62"/>
        <v>5</v>
      </c>
      <c r="I647" s="18">
        <f t="shared" si="63"/>
        <v>1255.5</v>
      </c>
      <c r="J647" s="18">
        <f t="shared" si="64"/>
        <v>313.875</v>
      </c>
      <c r="K647" s="18">
        <f t="shared" ca="1" si="65"/>
        <v>25.11</v>
      </c>
      <c r="L647" s="1"/>
      <c r="M647" s="1"/>
      <c r="N647" s="1"/>
    </row>
    <row r="648" spans="1:14" x14ac:dyDescent="0.25">
      <c r="A648">
        <v>862</v>
      </c>
      <c r="B648" s="2">
        <v>40631</v>
      </c>
      <c r="C648" t="s">
        <v>8</v>
      </c>
      <c r="D648" t="str">
        <f t="shared" si="60"/>
        <v>EU-producerad</v>
      </c>
      <c r="E648" t="s">
        <v>24</v>
      </c>
      <c r="F648" s="5">
        <f t="shared" ca="1" si="61"/>
        <v>0.03</v>
      </c>
      <c r="G648">
        <v>423.90000000000003</v>
      </c>
      <c r="H648" s="18">
        <f t="shared" si="62"/>
        <v>5</v>
      </c>
      <c r="I648" s="18">
        <f t="shared" si="63"/>
        <v>2119.5</v>
      </c>
      <c r="J648" s="18">
        <f t="shared" si="64"/>
        <v>529.875</v>
      </c>
      <c r="K648" s="18">
        <f t="shared" ca="1" si="65"/>
        <v>63.585000000000001</v>
      </c>
      <c r="L648" s="1"/>
      <c r="M648" s="1"/>
      <c r="N648" s="1"/>
    </row>
    <row r="649" spans="1:14" x14ac:dyDescent="0.25">
      <c r="A649">
        <v>864</v>
      </c>
      <c r="B649" s="2">
        <v>40632</v>
      </c>
      <c r="C649" t="s">
        <v>8</v>
      </c>
      <c r="D649" t="str">
        <f t="shared" si="60"/>
        <v>EU-producerad</v>
      </c>
      <c r="E649" t="s">
        <v>24</v>
      </c>
      <c r="F649" s="5">
        <f t="shared" ca="1" si="61"/>
        <v>0.02</v>
      </c>
      <c r="G649">
        <v>216</v>
      </c>
      <c r="H649" s="18">
        <f t="shared" si="62"/>
        <v>5</v>
      </c>
      <c r="I649" s="18">
        <f t="shared" si="63"/>
        <v>1080</v>
      </c>
      <c r="J649" s="18">
        <f t="shared" si="64"/>
        <v>270</v>
      </c>
      <c r="K649" s="18">
        <f t="shared" ca="1" si="65"/>
        <v>21.6</v>
      </c>
      <c r="L649" s="1"/>
      <c r="M649" s="1"/>
      <c r="N649" s="1"/>
    </row>
    <row r="650" spans="1:14" x14ac:dyDescent="0.25">
      <c r="A650">
        <v>868</v>
      </c>
      <c r="B650" s="2">
        <v>40634</v>
      </c>
      <c r="C650" t="s">
        <v>9</v>
      </c>
      <c r="D650" t="str">
        <f t="shared" si="60"/>
        <v>EU-producerad</v>
      </c>
      <c r="E650" t="s">
        <v>24</v>
      </c>
      <c r="F650" s="5">
        <f t="shared" ca="1" si="61"/>
        <v>0.02</v>
      </c>
      <c r="G650">
        <v>57.6</v>
      </c>
      <c r="H650" s="18">
        <f t="shared" si="62"/>
        <v>5</v>
      </c>
      <c r="I650" s="18">
        <f t="shared" si="63"/>
        <v>288</v>
      </c>
      <c r="J650" s="18">
        <f t="shared" si="64"/>
        <v>72</v>
      </c>
      <c r="K650" s="18">
        <f t="shared" ca="1" si="65"/>
        <v>5.76</v>
      </c>
      <c r="L650" s="1"/>
      <c r="M650" s="1"/>
      <c r="N650" s="1"/>
    </row>
    <row r="651" spans="1:14" x14ac:dyDescent="0.25">
      <c r="A651">
        <v>870</v>
      </c>
      <c r="B651" s="2">
        <v>40636</v>
      </c>
      <c r="C651" t="s">
        <v>7</v>
      </c>
      <c r="D651" t="str">
        <f t="shared" si="60"/>
        <v>EU-producerad</v>
      </c>
      <c r="E651" t="s">
        <v>24</v>
      </c>
      <c r="F651" s="5">
        <f t="shared" ca="1" si="61"/>
        <v>0.01</v>
      </c>
      <c r="G651">
        <v>81</v>
      </c>
      <c r="H651" s="18">
        <f t="shared" si="62"/>
        <v>5</v>
      </c>
      <c r="I651" s="18">
        <f t="shared" si="63"/>
        <v>405</v>
      </c>
      <c r="J651" s="18">
        <f t="shared" si="64"/>
        <v>101.25</v>
      </c>
      <c r="K651" s="18">
        <f t="shared" ca="1" si="65"/>
        <v>4.05</v>
      </c>
      <c r="L651" s="1"/>
      <c r="M651" s="1"/>
      <c r="N651" s="1"/>
    </row>
    <row r="652" spans="1:14" x14ac:dyDescent="0.25">
      <c r="A652">
        <v>875</v>
      </c>
      <c r="B652" s="2">
        <v>40638</v>
      </c>
      <c r="C652" t="s">
        <v>0</v>
      </c>
      <c r="D652" t="str">
        <f t="shared" si="60"/>
        <v>EU-producerad</v>
      </c>
      <c r="E652" t="s">
        <v>24</v>
      </c>
      <c r="F652" s="5">
        <f t="shared" ca="1" si="61"/>
        <v>0.01</v>
      </c>
      <c r="G652">
        <v>541.80000000000007</v>
      </c>
      <c r="H652" s="18">
        <f t="shared" si="62"/>
        <v>5</v>
      </c>
      <c r="I652" s="18">
        <f t="shared" si="63"/>
        <v>2709.0000000000005</v>
      </c>
      <c r="J652" s="18">
        <f t="shared" si="64"/>
        <v>677.25000000000011</v>
      </c>
      <c r="K652" s="18">
        <f t="shared" ca="1" si="65"/>
        <v>27.090000000000003</v>
      </c>
      <c r="L652" s="1"/>
      <c r="M652" s="1"/>
      <c r="N652" s="1"/>
    </row>
    <row r="653" spans="1:14" x14ac:dyDescent="0.25">
      <c r="A653">
        <v>889</v>
      </c>
      <c r="B653" s="2">
        <v>40645</v>
      </c>
      <c r="C653" t="s">
        <v>0</v>
      </c>
      <c r="D653" t="str">
        <f t="shared" si="60"/>
        <v>EU-producerad</v>
      </c>
      <c r="E653" t="s">
        <v>24</v>
      </c>
      <c r="F653" s="5">
        <f t="shared" ca="1" si="61"/>
        <v>0.03</v>
      </c>
      <c r="G653">
        <v>626.4</v>
      </c>
      <c r="H653" s="18">
        <f t="shared" si="62"/>
        <v>5</v>
      </c>
      <c r="I653" s="18">
        <f t="shared" si="63"/>
        <v>3132</v>
      </c>
      <c r="J653" s="18">
        <f t="shared" si="64"/>
        <v>783</v>
      </c>
      <c r="K653" s="18">
        <f t="shared" ca="1" si="65"/>
        <v>93.96</v>
      </c>
      <c r="L653" s="1"/>
      <c r="M653" s="1"/>
      <c r="N653" s="1"/>
    </row>
    <row r="654" spans="1:14" x14ac:dyDescent="0.25">
      <c r="A654">
        <v>910</v>
      </c>
      <c r="B654" s="2">
        <v>40658</v>
      </c>
      <c r="C654" t="s">
        <v>7</v>
      </c>
      <c r="D654" t="str">
        <f t="shared" si="60"/>
        <v>EU-producerad</v>
      </c>
      <c r="E654" t="s">
        <v>24</v>
      </c>
      <c r="F654" s="5">
        <f t="shared" ca="1" si="61"/>
        <v>0.03</v>
      </c>
      <c r="G654">
        <v>841.5</v>
      </c>
      <c r="H654" s="18">
        <f t="shared" si="62"/>
        <v>5</v>
      </c>
      <c r="I654" s="18">
        <f t="shared" si="63"/>
        <v>4207.5</v>
      </c>
      <c r="J654" s="18">
        <f t="shared" si="64"/>
        <v>1051.875</v>
      </c>
      <c r="K654" s="18">
        <f t="shared" ca="1" si="65"/>
        <v>126.22499999999999</v>
      </c>
      <c r="L654" s="1"/>
      <c r="M654" s="1"/>
      <c r="N654" s="1"/>
    </row>
    <row r="655" spans="1:14" x14ac:dyDescent="0.25">
      <c r="A655">
        <v>911</v>
      </c>
      <c r="B655" s="2">
        <v>40658</v>
      </c>
      <c r="C655" t="s">
        <v>12</v>
      </c>
      <c r="D655" t="str">
        <f t="shared" si="60"/>
        <v>EU-producerad</v>
      </c>
      <c r="E655" t="s">
        <v>24</v>
      </c>
      <c r="F655" s="5">
        <f t="shared" ca="1" si="61"/>
        <v>0.04</v>
      </c>
      <c r="G655">
        <v>197.1</v>
      </c>
      <c r="H655" s="18">
        <f t="shared" si="62"/>
        <v>5</v>
      </c>
      <c r="I655" s="18">
        <f t="shared" si="63"/>
        <v>985.5</v>
      </c>
      <c r="J655" s="18">
        <f t="shared" si="64"/>
        <v>246.375</v>
      </c>
      <c r="K655" s="18">
        <f t="shared" ca="1" si="65"/>
        <v>39.42</v>
      </c>
      <c r="L655" s="1"/>
      <c r="M655" s="1"/>
      <c r="N655" s="1"/>
    </row>
    <row r="656" spans="1:14" x14ac:dyDescent="0.25">
      <c r="A656">
        <v>914</v>
      </c>
      <c r="B656" s="2">
        <v>40659</v>
      </c>
      <c r="C656" t="s">
        <v>7</v>
      </c>
      <c r="D656" t="str">
        <f t="shared" si="60"/>
        <v>EU-producerad</v>
      </c>
      <c r="E656" t="s">
        <v>24</v>
      </c>
      <c r="F656" s="5">
        <f t="shared" ca="1" si="61"/>
        <v>0.02</v>
      </c>
      <c r="G656">
        <v>731.7</v>
      </c>
      <c r="H656" s="18">
        <f t="shared" si="62"/>
        <v>5</v>
      </c>
      <c r="I656" s="18">
        <f t="shared" si="63"/>
        <v>3658.5</v>
      </c>
      <c r="J656" s="18">
        <f t="shared" si="64"/>
        <v>914.625</v>
      </c>
      <c r="K656" s="18">
        <f t="shared" ca="1" si="65"/>
        <v>73.17</v>
      </c>
      <c r="L656" s="1"/>
      <c r="M656" s="1"/>
      <c r="N656" s="1"/>
    </row>
    <row r="657" spans="1:14" x14ac:dyDescent="0.25">
      <c r="A657">
        <v>922</v>
      </c>
      <c r="B657" s="2">
        <v>40662</v>
      </c>
      <c r="C657" t="s">
        <v>7</v>
      </c>
      <c r="D657" t="str">
        <f t="shared" si="60"/>
        <v>EU-producerad</v>
      </c>
      <c r="E657" t="s">
        <v>24</v>
      </c>
      <c r="F657" s="5">
        <f t="shared" ca="1" si="61"/>
        <v>0.01</v>
      </c>
      <c r="G657">
        <v>432</v>
      </c>
      <c r="H657" s="18">
        <f t="shared" si="62"/>
        <v>5</v>
      </c>
      <c r="I657" s="18">
        <f t="shared" si="63"/>
        <v>2160</v>
      </c>
      <c r="J657" s="18">
        <f t="shared" si="64"/>
        <v>540</v>
      </c>
      <c r="K657" s="18">
        <f t="shared" ca="1" si="65"/>
        <v>21.6</v>
      </c>
      <c r="L657" s="1"/>
      <c r="M657" s="1"/>
      <c r="N657" s="1"/>
    </row>
    <row r="658" spans="1:14" x14ac:dyDescent="0.25">
      <c r="A658">
        <v>936</v>
      </c>
      <c r="B658" s="2">
        <v>40672</v>
      </c>
      <c r="C658" t="s">
        <v>6</v>
      </c>
      <c r="D658" t="str">
        <f t="shared" si="60"/>
        <v>EU-producerad</v>
      </c>
      <c r="E658" t="s">
        <v>24</v>
      </c>
      <c r="F658" s="5">
        <f t="shared" ca="1" si="61"/>
        <v>0.02</v>
      </c>
      <c r="G658">
        <v>273.60000000000002</v>
      </c>
      <c r="H658" s="18">
        <f t="shared" si="62"/>
        <v>5</v>
      </c>
      <c r="I658" s="18">
        <f t="shared" si="63"/>
        <v>1368</v>
      </c>
      <c r="J658" s="18">
        <f t="shared" si="64"/>
        <v>342</v>
      </c>
      <c r="K658" s="18">
        <f t="shared" ca="1" si="65"/>
        <v>27.36</v>
      </c>
      <c r="L658" s="1"/>
      <c r="M658" s="1"/>
      <c r="N658" s="1"/>
    </row>
    <row r="659" spans="1:14" x14ac:dyDescent="0.25">
      <c r="A659">
        <v>939</v>
      </c>
      <c r="B659" s="2">
        <v>40673</v>
      </c>
      <c r="C659" t="s">
        <v>11</v>
      </c>
      <c r="D659" t="str">
        <f t="shared" si="60"/>
        <v>EU-producerad</v>
      </c>
      <c r="E659" t="s">
        <v>24</v>
      </c>
      <c r="F659" s="5">
        <f t="shared" ca="1" si="61"/>
        <v>0.03</v>
      </c>
      <c r="G659">
        <v>626.4</v>
      </c>
      <c r="H659" s="18">
        <f t="shared" si="62"/>
        <v>5</v>
      </c>
      <c r="I659" s="18">
        <f t="shared" si="63"/>
        <v>3132</v>
      </c>
      <c r="J659" s="18">
        <f t="shared" si="64"/>
        <v>783</v>
      </c>
      <c r="K659" s="18">
        <f t="shared" ca="1" si="65"/>
        <v>93.96</v>
      </c>
      <c r="L659" s="1"/>
      <c r="M659" s="1"/>
      <c r="N659" s="1"/>
    </row>
    <row r="660" spans="1:14" x14ac:dyDescent="0.25">
      <c r="A660">
        <v>955</v>
      </c>
      <c r="B660" s="2">
        <v>40682</v>
      </c>
      <c r="C660" t="s">
        <v>6</v>
      </c>
      <c r="D660" t="str">
        <f t="shared" si="60"/>
        <v>EU-producerad</v>
      </c>
      <c r="E660" t="s">
        <v>24</v>
      </c>
      <c r="F660" s="5">
        <f t="shared" ca="1" si="61"/>
        <v>0.02</v>
      </c>
      <c r="G660">
        <v>186.3</v>
      </c>
      <c r="H660" s="18">
        <f t="shared" si="62"/>
        <v>5</v>
      </c>
      <c r="I660" s="18">
        <f t="shared" si="63"/>
        <v>931.5</v>
      </c>
      <c r="J660" s="18">
        <f t="shared" si="64"/>
        <v>232.875</v>
      </c>
      <c r="K660" s="18">
        <f t="shared" ca="1" si="65"/>
        <v>18.63</v>
      </c>
      <c r="L660" s="1"/>
      <c r="M660" s="1"/>
      <c r="N660" s="1"/>
    </row>
    <row r="661" spans="1:14" x14ac:dyDescent="0.25">
      <c r="A661">
        <v>1019</v>
      </c>
      <c r="B661" s="2">
        <v>40719</v>
      </c>
      <c r="C661" t="s">
        <v>0</v>
      </c>
      <c r="D661" t="str">
        <f t="shared" si="60"/>
        <v>EU-producerad</v>
      </c>
      <c r="E661" t="s">
        <v>24</v>
      </c>
      <c r="F661" s="5">
        <f t="shared" ca="1" si="61"/>
        <v>0.04</v>
      </c>
      <c r="G661">
        <v>555.30000000000007</v>
      </c>
      <c r="H661" s="18">
        <f t="shared" si="62"/>
        <v>5</v>
      </c>
      <c r="I661" s="18">
        <f t="shared" si="63"/>
        <v>2776.5000000000005</v>
      </c>
      <c r="J661" s="18">
        <f t="shared" si="64"/>
        <v>694.12500000000011</v>
      </c>
      <c r="K661" s="18">
        <f t="shared" ca="1" si="65"/>
        <v>111.06000000000002</v>
      </c>
      <c r="L661" s="1"/>
      <c r="M661" s="1"/>
      <c r="N661" s="1"/>
    </row>
    <row r="662" spans="1:14" x14ac:dyDescent="0.25">
      <c r="A662">
        <v>1025</v>
      </c>
      <c r="B662" s="2">
        <v>40724</v>
      </c>
      <c r="C662" t="s">
        <v>0</v>
      </c>
      <c r="D662" t="str">
        <f t="shared" si="60"/>
        <v>EU-producerad</v>
      </c>
      <c r="E662" t="s">
        <v>24</v>
      </c>
      <c r="F662" s="5">
        <f t="shared" ca="1" si="61"/>
        <v>0.03</v>
      </c>
      <c r="G662">
        <v>622.80000000000007</v>
      </c>
      <c r="H662" s="18">
        <f t="shared" si="62"/>
        <v>5</v>
      </c>
      <c r="I662" s="18">
        <f t="shared" si="63"/>
        <v>3114.0000000000005</v>
      </c>
      <c r="J662" s="18">
        <f t="shared" si="64"/>
        <v>778.50000000000011</v>
      </c>
      <c r="K662" s="18">
        <f t="shared" ca="1" si="65"/>
        <v>93.420000000000016</v>
      </c>
      <c r="L662" s="1"/>
      <c r="M662" s="1"/>
      <c r="N662" s="1"/>
    </row>
    <row r="663" spans="1:14" x14ac:dyDescent="0.25">
      <c r="A663">
        <v>1027</v>
      </c>
      <c r="B663" s="2">
        <v>40724</v>
      </c>
      <c r="C663" t="s">
        <v>8</v>
      </c>
      <c r="D663" t="str">
        <f t="shared" si="60"/>
        <v>EU-producerad</v>
      </c>
      <c r="E663" t="s">
        <v>24</v>
      </c>
      <c r="F663" s="5">
        <f t="shared" ca="1" si="61"/>
        <v>0.01</v>
      </c>
      <c r="G663">
        <v>696.6</v>
      </c>
      <c r="H663" s="18">
        <f t="shared" si="62"/>
        <v>5</v>
      </c>
      <c r="I663" s="18">
        <f t="shared" si="63"/>
        <v>3483</v>
      </c>
      <c r="J663" s="18">
        <f t="shared" si="64"/>
        <v>870.75</v>
      </c>
      <c r="K663" s="18">
        <f t="shared" ca="1" si="65"/>
        <v>34.83</v>
      </c>
      <c r="L663" s="1"/>
      <c r="M663" s="1"/>
      <c r="N663" s="1"/>
    </row>
    <row r="664" spans="1:14" x14ac:dyDescent="0.25">
      <c r="A664">
        <v>1038</v>
      </c>
      <c r="B664" s="2">
        <v>40731</v>
      </c>
      <c r="C664" t="s">
        <v>8</v>
      </c>
      <c r="D664" t="str">
        <f t="shared" si="60"/>
        <v>EU-producerad</v>
      </c>
      <c r="E664" t="s">
        <v>24</v>
      </c>
      <c r="F664" s="5">
        <f t="shared" ca="1" si="61"/>
        <v>0.01</v>
      </c>
      <c r="G664">
        <v>835.2</v>
      </c>
      <c r="H664" s="18">
        <f t="shared" si="62"/>
        <v>5</v>
      </c>
      <c r="I664" s="18">
        <f t="shared" si="63"/>
        <v>4176</v>
      </c>
      <c r="J664" s="18">
        <f t="shared" si="64"/>
        <v>1044</v>
      </c>
      <c r="K664" s="18">
        <f t="shared" ca="1" si="65"/>
        <v>41.76</v>
      </c>
      <c r="L664" s="1"/>
      <c r="M664" s="1"/>
      <c r="N664" s="1"/>
    </row>
    <row r="665" spans="1:14" x14ac:dyDescent="0.25">
      <c r="A665">
        <v>1041</v>
      </c>
      <c r="B665" s="2">
        <v>40733</v>
      </c>
      <c r="C665" t="s">
        <v>11</v>
      </c>
      <c r="D665" t="str">
        <f t="shared" si="60"/>
        <v>EU-producerad</v>
      </c>
      <c r="E665" t="s">
        <v>24</v>
      </c>
      <c r="F665" s="5">
        <f t="shared" ca="1" si="61"/>
        <v>0.01</v>
      </c>
      <c r="G665">
        <v>659.7</v>
      </c>
      <c r="H665" s="18">
        <f t="shared" si="62"/>
        <v>5</v>
      </c>
      <c r="I665" s="18">
        <f t="shared" si="63"/>
        <v>3298.5</v>
      </c>
      <c r="J665" s="18">
        <f t="shared" si="64"/>
        <v>824.625</v>
      </c>
      <c r="K665" s="18">
        <f t="shared" ca="1" si="65"/>
        <v>32.984999999999999</v>
      </c>
      <c r="L665" s="1"/>
      <c r="M665" s="1"/>
      <c r="N665" s="1"/>
    </row>
    <row r="666" spans="1:14" x14ac:dyDescent="0.25">
      <c r="A666">
        <v>1075</v>
      </c>
      <c r="B666" s="2">
        <v>40748</v>
      </c>
      <c r="C666" t="s">
        <v>7</v>
      </c>
      <c r="D666" t="str">
        <f t="shared" si="60"/>
        <v>EU-producerad</v>
      </c>
      <c r="E666" t="s">
        <v>24</v>
      </c>
      <c r="F666" s="5">
        <f t="shared" ca="1" si="61"/>
        <v>0.04</v>
      </c>
      <c r="G666">
        <v>898.2</v>
      </c>
      <c r="H666" s="18">
        <f t="shared" si="62"/>
        <v>5</v>
      </c>
      <c r="I666" s="18">
        <f t="shared" si="63"/>
        <v>4491</v>
      </c>
      <c r="J666" s="18">
        <f t="shared" si="64"/>
        <v>1122.75</v>
      </c>
      <c r="K666" s="18">
        <f t="shared" ca="1" si="65"/>
        <v>179.64000000000001</v>
      </c>
      <c r="L666" s="1"/>
      <c r="M666" s="1"/>
      <c r="N666" s="1"/>
    </row>
    <row r="667" spans="1:14" x14ac:dyDescent="0.25">
      <c r="A667">
        <v>1080</v>
      </c>
      <c r="B667" s="2">
        <v>40749</v>
      </c>
      <c r="C667" t="s">
        <v>11</v>
      </c>
      <c r="D667" t="str">
        <f t="shared" si="60"/>
        <v>EU-producerad</v>
      </c>
      <c r="E667" t="s">
        <v>24</v>
      </c>
      <c r="F667" s="5">
        <f t="shared" ca="1" si="61"/>
        <v>0.01</v>
      </c>
      <c r="G667">
        <v>160.20000000000002</v>
      </c>
      <c r="H667" s="18">
        <f t="shared" si="62"/>
        <v>5</v>
      </c>
      <c r="I667" s="18">
        <f t="shared" si="63"/>
        <v>801.00000000000011</v>
      </c>
      <c r="J667" s="18">
        <f t="shared" si="64"/>
        <v>200.25000000000003</v>
      </c>
      <c r="K667" s="18">
        <f t="shared" ca="1" si="65"/>
        <v>8.0100000000000016</v>
      </c>
      <c r="L667" s="1"/>
      <c r="M667" s="1"/>
      <c r="N667" s="1"/>
    </row>
    <row r="668" spans="1:14" x14ac:dyDescent="0.25">
      <c r="A668">
        <v>1092</v>
      </c>
      <c r="B668" s="2">
        <v>40760</v>
      </c>
      <c r="C668" t="s">
        <v>5</v>
      </c>
      <c r="D668" t="str">
        <f t="shared" si="60"/>
        <v>EU-producerad</v>
      </c>
      <c r="E668" t="s">
        <v>24</v>
      </c>
      <c r="F668" s="5">
        <f t="shared" ca="1" si="61"/>
        <v>0.01</v>
      </c>
      <c r="G668">
        <v>196.20000000000002</v>
      </c>
      <c r="H668" s="18">
        <f t="shared" si="62"/>
        <v>5</v>
      </c>
      <c r="I668" s="18">
        <f t="shared" si="63"/>
        <v>981.00000000000011</v>
      </c>
      <c r="J668" s="18">
        <f t="shared" si="64"/>
        <v>245.25000000000003</v>
      </c>
      <c r="K668" s="18">
        <f t="shared" ca="1" si="65"/>
        <v>9.81</v>
      </c>
      <c r="L668" s="1"/>
      <c r="M668" s="1"/>
      <c r="N668" s="1"/>
    </row>
    <row r="669" spans="1:14" x14ac:dyDescent="0.25">
      <c r="A669">
        <v>1100</v>
      </c>
      <c r="B669" s="2">
        <v>40765</v>
      </c>
      <c r="C669" t="s">
        <v>11</v>
      </c>
      <c r="D669" t="str">
        <f t="shared" si="60"/>
        <v>EU-producerad</v>
      </c>
      <c r="E669" t="s">
        <v>24</v>
      </c>
      <c r="F669" s="5">
        <f t="shared" ca="1" si="61"/>
        <v>0.04</v>
      </c>
      <c r="G669">
        <v>191.70000000000002</v>
      </c>
      <c r="H669" s="18">
        <f t="shared" si="62"/>
        <v>5</v>
      </c>
      <c r="I669" s="18">
        <f t="shared" si="63"/>
        <v>958.50000000000011</v>
      </c>
      <c r="J669" s="18">
        <f t="shared" si="64"/>
        <v>239.62500000000003</v>
      </c>
      <c r="K669" s="18">
        <f t="shared" ca="1" si="65"/>
        <v>38.340000000000003</v>
      </c>
      <c r="L669" s="1"/>
      <c r="M669" s="1"/>
      <c r="N669" s="1"/>
    </row>
    <row r="670" spans="1:14" x14ac:dyDescent="0.25">
      <c r="A670">
        <v>1117</v>
      </c>
      <c r="B670" s="2">
        <v>40772</v>
      </c>
      <c r="C670" t="s">
        <v>11</v>
      </c>
      <c r="D670" t="str">
        <f t="shared" si="60"/>
        <v>EU-producerad</v>
      </c>
      <c r="E670" t="s">
        <v>24</v>
      </c>
      <c r="F670" s="5">
        <f t="shared" ca="1" si="61"/>
        <v>0.01</v>
      </c>
      <c r="G670">
        <v>893.7</v>
      </c>
      <c r="H670" s="18">
        <f t="shared" si="62"/>
        <v>5</v>
      </c>
      <c r="I670" s="18">
        <f t="shared" si="63"/>
        <v>4468.5</v>
      </c>
      <c r="J670" s="18">
        <f t="shared" si="64"/>
        <v>1117.125</v>
      </c>
      <c r="K670" s="18">
        <f t="shared" ca="1" si="65"/>
        <v>44.685000000000002</v>
      </c>
      <c r="L670" s="1"/>
      <c r="M670" s="1"/>
      <c r="N670" s="1"/>
    </row>
    <row r="671" spans="1:14" x14ac:dyDescent="0.25">
      <c r="A671">
        <v>1128</v>
      </c>
      <c r="B671" s="2">
        <v>40777</v>
      </c>
      <c r="C671" t="s">
        <v>8</v>
      </c>
      <c r="D671" t="str">
        <f t="shared" si="60"/>
        <v>EU-producerad</v>
      </c>
      <c r="E671" t="s">
        <v>24</v>
      </c>
      <c r="F671" s="5">
        <f t="shared" ca="1" si="61"/>
        <v>0.03</v>
      </c>
      <c r="G671">
        <v>768.6</v>
      </c>
      <c r="H671" s="18">
        <f t="shared" si="62"/>
        <v>5</v>
      </c>
      <c r="I671" s="18">
        <f t="shared" si="63"/>
        <v>3843</v>
      </c>
      <c r="J671" s="18">
        <f t="shared" si="64"/>
        <v>960.75</v>
      </c>
      <c r="K671" s="18">
        <f t="shared" ca="1" si="65"/>
        <v>115.28999999999999</v>
      </c>
      <c r="L671" s="1"/>
      <c r="M671" s="1"/>
      <c r="N671" s="1"/>
    </row>
    <row r="672" spans="1:14" x14ac:dyDescent="0.25">
      <c r="A672">
        <v>1129</v>
      </c>
      <c r="B672" s="2">
        <v>40781</v>
      </c>
      <c r="C672" t="s">
        <v>0</v>
      </c>
      <c r="D672" t="str">
        <f t="shared" si="60"/>
        <v>EU-producerad</v>
      </c>
      <c r="E672" t="s">
        <v>24</v>
      </c>
      <c r="F672" s="5">
        <f t="shared" ca="1" si="61"/>
        <v>0.03</v>
      </c>
      <c r="G672">
        <v>499.5</v>
      </c>
      <c r="H672" s="18">
        <f t="shared" si="62"/>
        <v>5</v>
      </c>
      <c r="I672" s="18">
        <f t="shared" si="63"/>
        <v>2497.5</v>
      </c>
      <c r="J672" s="18">
        <f t="shared" si="64"/>
        <v>624.375</v>
      </c>
      <c r="K672" s="18">
        <f t="shared" ca="1" si="65"/>
        <v>74.924999999999997</v>
      </c>
      <c r="L672" s="1"/>
      <c r="M672" s="1"/>
      <c r="N672" s="1"/>
    </row>
    <row r="673" spans="1:14" x14ac:dyDescent="0.25">
      <c r="A673">
        <v>1134</v>
      </c>
      <c r="B673" s="2">
        <v>40782</v>
      </c>
      <c r="C673" t="s">
        <v>8</v>
      </c>
      <c r="D673" t="str">
        <f t="shared" si="60"/>
        <v>EU-producerad</v>
      </c>
      <c r="E673" t="s">
        <v>24</v>
      </c>
      <c r="F673" s="5">
        <f t="shared" ca="1" si="61"/>
        <v>0.02</v>
      </c>
      <c r="G673">
        <v>667.80000000000007</v>
      </c>
      <c r="H673" s="18">
        <f t="shared" si="62"/>
        <v>5</v>
      </c>
      <c r="I673" s="18">
        <f t="shared" si="63"/>
        <v>3339.0000000000005</v>
      </c>
      <c r="J673" s="18">
        <f t="shared" si="64"/>
        <v>834.75000000000011</v>
      </c>
      <c r="K673" s="18">
        <f t="shared" ca="1" si="65"/>
        <v>66.780000000000015</v>
      </c>
      <c r="L673" s="1"/>
      <c r="M673" s="1"/>
      <c r="N673" s="1"/>
    </row>
    <row r="674" spans="1:14" x14ac:dyDescent="0.25">
      <c r="A674">
        <v>1152</v>
      </c>
      <c r="B674" s="2">
        <v>40795</v>
      </c>
      <c r="C674" t="s">
        <v>6</v>
      </c>
      <c r="D674" t="str">
        <f t="shared" si="60"/>
        <v>EU-producerad</v>
      </c>
      <c r="E674" t="s">
        <v>24</v>
      </c>
      <c r="F674" s="5">
        <f t="shared" ca="1" si="61"/>
        <v>0.01</v>
      </c>
      <c r="G674">
        <v>50.4</v>
      </c>
      <c r="H674" s="18">
        <f t="shared" si="62"/>
        <v>5</v>
      </c>
      <c r="I674" s="18">
        <f t="shared" si="63"/>
        <v>252</v>
      </c>
      <c r="J674" s="18">
        <f t="shared" si="64"/>
        <v>63</v>
      </c>
      <c r="K674" s="18">
        <f t="shared" ca="1" si="65"/>
        <v>2.52</v>
      </c>
      <c r="L674" s="1"/>
      <c r="M674" s="1"/>
      <c r="N674" s="1"/>
    </row>
    <row r="675" spans="1:14" x14ac:dyDescent="0.25">
      <c r="A675">
        <v>1184</v>
      </c>
      <c r="B675" s="2">
        <v>40811</v>
      </c>
      <c r="C675" t="s">
        <v>11</v>
      </c>
      <c r="D675" t="str">
        <f t="shared" si="60"/>
        <v>EU-producerad</v>
      </c>
      <c r="E675" t="s">
        <v>24</v>
      </c>
      <c r="F675" s="5">
        <f t="shared" ca="1" si="61"/>
        <v>0.01</v>
      </c>
      <c r="G675">
        <v>601.20000000000005</v>
      </c>
      <c r="H675" s="18">
        <f t="shared" si="62"/>
        <v>5</v>
      </c>
      <c r="I675" s="18">
        <f t="shared" si="63"/>
        <v>3006</v>
      </c>
      <c r="J675" s="18">
        <f t="shared" si="64"/>
        <v>751.5</v>
      </c>
      <c r="K675" s="18">
        <f t="shared" ca="1" si="65"/>
        <v>30.060000000000002</v>
      </c>
      <c r="L675" s="1"/>
      <c r="M675" s="1"/>
      <c r="N675" s="1"/>
    </row>
    <row r="676" spans="1:14" x14ac:dyDescent="0.25">
      <c r="A676">
        <v>1200</v>
      </c>
      <c r="B676" s="2">
        <v>40821</v>
      </c>
      <c r="C676" t="s">
        <v>10</v>
      </c>
      <c r="D676" t="str">
        <f t="shared" si="60"/>
        <v>EU-producerad</v>
      </c>
      <c r="E676" t="s">
        <v>24</v>
      </c>
      <c r="F676" s="5">
        <f t="shared" ca="1" si="61"/>
        <v>0.04</v>
      </c>
      <c r="G676">
        <v>892.80000000000007</v>
      </c>
      <c r="H676" s="18">
        <f t="shared" si="62"/>
        <v>5</v>
      </c>
      <c r="I676" s="18">
        <f t="shared" si="63"/>
        <v>4464</v>
      </c>
      <c r="J676" s="18">
        <f t="shared" si="64"/>
        <v>1116</v>
      </c>
      <c r="K676" s="18">
        <f t="shared" ca="1" si="65"/>
        <v>178.56</v>
      </c>
      <c r="L676" s="1"/>
      <c r="M676" s="1"/>
      <c r="N676" s="1"/>
    </row>
    <row r="677" spans="1:14" x14ac:dyDescent="0.25">
      <c r="A677">
        <v>1205</v>
      </c>
      <c r="B677" s="2">
        <v>40825</v>
      </c>
      <c r="C677" t="s">
        <v>8</v>
      </c>
      <c r="D677" t="str">
        <f t="shared" si="60"/>
        <v>EU-producerad</v>
      </c>
      <c r="E677" t="s">
        <v>24</v>
      </c>
      <c r="F677" s="5">
        <f t="shared" ca="1" si="61"/>
        <v>0.01</v>
      </c>
      <c r="G677">
        <v>351</v>
      </c>
      <c r="H677" s="18">
        <f t="shared" si="62"/>
        <v>5</v>
      </c>
      <c r="I677" s="18">
        <f t="shared" si="63"/>
        <v>1755</v>
      </c>
      <c r="J677" s="18">
        <f t="shared" si="64"/>
        <v>438.75</v>
      </c>
      <c r="K677" s="18">
        <f t="shared" ca="1" si="65"/>
        <v>17.55</v>
      </c>
      <c r="L677" s="1"/>
      <c r="M677" s="1"/>
      <c r="N677" s="1"/>
    </row>
    <row r="678" spans="1:14" x14ac:dyDescent="0.25">
      <c r="A678">
        <v>1206</v>
      </c>
      <c r="B678" s="2">
        <v>40825</v>
      </c>
      <c r="C678" t="s">
        <v>11</v>
      </c>
      <c r="D678" t="str">
        <f t="shared" si="60"/>
        <v>EU-producerad</v>
      </c>
      <c r="E678" t="s">
        <v>24</v>
      </c>
      <c r="F678" s="5">
        <f t="shared" ca="1" si="61"/>
        <v>0.02</v>
      </c>
      <c r="G678">
        <v>758.7</v>
      </c>
      <c r="H678" s="18">
        <f t="shared" si="62"/>
        <v>5</v>
      </c>
      <c r="I678" s="18">
        <f t="shared" si="63"/>
        <v>3793.5</v>
      </c>
      <c r="J678" s="18">
        <f t="shared" si="64"/>
        <v>948.375</v>
      </c>
      <c r="K678" s="18">
        <f t="shared" ca="1" si="65"/>
        <v>75.87</v>
      </c>
      <c r="L678" s="1"/>
      <c r="M678" s="1"/>
      <c r="N678" s="1"/>
    </row>
    <row r="679" spans="1:14" x14ac:dyDescent="0.25">
      <c r="A679">
        <v>1235</v>
      </c>
      <c r="B679" s="2">
        <v>40840</v>
      </c>
      <c r="C679" t="s">
        <v>11</v>
      </c>
      <c r="D679" t="str">
        <f t="shared" si="60"/>
        <v>EU-producerad</v>
      </c>
      <c r="E679" t="s">
        <v>24</v>
      </c>
      <c r="F679" s="5">
        <f t="shared" ca="1" si="61"/>
        <v>0.04</v>
      </c>
      <c r="G679">
        <v>475.2</v>
      </c>
      <c r="H679" s="18">
        <f t="shared" si="62"/>
        <v>5</v>
      </c>
      <c r="I679" s="18">
        <f t="shared" si="63"/>
        <v>2376</v>
      </c>
      <c r="J679" s="18">
        <f t="shared" si="64"/>
        <v>594</v>
      </c>
      <c r="K679" s="18">
        <f t="shared" ca="1" si="65"/>
        <v>95.04</v>
      </c>
      <c r="L679" s="1"/>
      <c r="M679" s="1"/>
      <c r="N679" s="1"/>
    </row>
    <row r="680" spans="1:14" x14ac:dyDescent="0.25">
      <c r="A680">
        <v>1241</v>
      </c>
      <c r="B680" s="2">
        <v>40845</v>
      </c>
      <c r="C680" t="s">
        <v>8</v>
      </c>
      <c r="D680" t="str">
        <f t="shared" si="60"/>
        <v>EU-producerad</v>
      </c>
      <c r="E680" t="s">
        <v>24</v>
      </c>
      <c r="F680" s="5">
        <f t="shared" ca="1" si="61"/>
        <v>0.04</v>
      </c>
      <c r="G680">
        <v>86.4</v>
      </c>
      <c r="H680" s="18">
        <f t="shared" si="62"/>
        <v>5</v>
      </c>
      <c r="I680" s="18">
        <f t="shared" si="63"/>
        <v>432</v>
      </c>
      <c r="J680" s="18">
        <f t="shared" si="64"/>
        <v>108</v>
      </c>
      <c r="K680" s="18">
        <f t="shared" ca="1" si="65"/>
        <v>17.28</v>
      </c>
      <c r="L680" s="1"/>
      <c r="M680" s="1"/>
      <c r="N680" s="1"/>
    </row>
    <row r="681" spans="1:14" x14ac:dyDescent="0.25">
      <c r="A681">
        <v>1249</v>
      </c>
      <c r="B681" s="2">
        <v>40847</v>
      </c>
      <c r="C681" t="s">
        <v>10</v>
      </c>
      <c r="D681" t="str">
        <f t="shared" si="60"/>
        <v>EU-producerad</v>
      </c>
      <c r="E681" t="s">
        <v>24</v>
      </c>
      <c r="F681" s="5">
        <f t="shared" ca="1" si="61"/>
        <v>0.05</v>
      </c>
      <c r="G681">
        <v>254.70000000000002</v>
      </c>
      <c r="H681" s="18">
        <f t="shared" si="62"/>
        <v>5</v>
      </c>
      <c r="I681" s="18">
        <f t="shared" si="63"/>
        <v>1273.5</v>
      </c>
      <c r="J681" s="18">
        <f t="shared" si="64"/>
        <v>318.375</v>
      </c>
      <c r="K681" s="18">
        <f t="shared" ca="1" si="65"/>
        <v>63.675000000000004</v>
      </c>
      <c r="L681" s="1"/>
      <c r="M681" s="1"/>
      <c r="N681" s="1"/>
    </row>
    <row r="682" spans="1:14" x14ac:dyDescent="0.25">
      <c r="A682">
        <v>1265</v>
      </c>
      <c r="B682" s="2">
        <v>40858</v>
      </c>
      <c r="C682" t="s">
        <v>9</v>
      </c>
      <c r="D682" t="str">
        <f t="shared" si="60"/>
        <v>EU-producerad</v>
      </c>
      <c r="E682" t="s">
        <v>24</v>
      </c>
      <c r="F682" s="5">
        <f t="shared" ca="1" si="61"/>
        <v>0.02</v>
      </c>
      <c r="G682">
        <v>213.3</v>
      </c>
      <c r="H682" s="18">
        <f t="shared" si="62"/>
        <v>5</v>
      </c>
      <c r="I682" s="18">
        <f t="shared" si="63"/>
        <v>1066.5</v>
      </c>
      <c r="J682" s="18">
        <f t="shared" si="64"/>
        <v>266.625</v>
      </c>
      <c r="K682" s="18">
        <f t="shared" ca="1" si="65"/>
        <v>21.330000000000002</v>
      </c>
      <c r="L682" s="1"/>
      <c r="M682" s="1"/>
      <c r="N682" s="1"/>
    </row>
    <row r="683" spans="1:14" x14ac:dyDescent="0.25">
      <c r="A683">
        <v>1266</v>
      </c>
      <c r="B683" s="2">
        <v>40858</v>
      </c>
      <c r="C683" t="s">
        <v>12</v>
      </c>
      <c r="D683" t="str">
        <f t="shared" si="60"/>
        <v>EU-producerad</v>
      </c>
      <c r="E683" t="s">
        <v>24</v>
      </c>
      <c r="F683" s="5">
        <f t="shared" ca="1" si="61"/>
        <v>0.02</v>
      </c>
      <c r="G683">
        <v>539.1</v>
      </c>
      <c r="H683" s="18">
        <f t="shared" si="62"/>
        <v>5</v>
      </c>
      <c r="I683" s="18">
        <f t="shared" si="63"/>
        <v>2695.5</v>
      </c>
      <c r="J683" s="18">
        <f t="shared" si="64"/>
        <v>673.875</v>
      </c>
      <c r="K683" s="18">
        <f t="shared" ca="1" si="65"/>
        <v>53.910000000000004</v>
      </c>
      <c r="L683" s="1"/>
      <c r="M683" s="1"/>
      <c r="N683" s="1"/>
    </row>
    <row r="684" spans="1:14" x14ac:dyDescent="0.25">
      <c r="A684">
        <v>1267</v>
      </c>
      <c r="B684" s="2">
        <v>40859</v>
      </c>
      <c r="C684" t="s">
        <v>7</v>
      </c>
      <c r="D684" t="str">
        <f t="shared" si="60"/>
        <v>EU-producerad</v>
      </c>
      <c r="E684" t="s">
        <v>24</v>
      </c>
      <c r="F684" s="5">
        <f t="shared" ca="1" si="61"/>
        <v>0.05</v>
      </c>
      <c r="G684">
        <v>890.1</v>
      </c>
      <c r="H684" s="18">
        <f t="shared" si="62"/>
        <v>5</v>
      </c>
      <c r="I684" s="18">
        <f t="shared" si="63"/>
        <v>4450.5</v>
      </c>
      <c r="J684" s="18">
        <f t="shared" si="64"/>
        <v>1112.625</v>
      </c>
      <c r="K684" s="18">
        <f t="shared" ca="1" si="65"/>
        <v>222.52500000000001</v>
      </c>
      <c r="L684" s="1"/>
      <c r="M684" s="1"/>
      <c r="N684" s="1"/>
    </row>
    <row r="685" spans="1:14" x14ac:dyDescent="0.25">
      <c r="A685">
        <v>1281</v>
      </c>
      <c r="B685" s="2">
        <v>40865</v>
      </c>
      <c r="C685" t="s">
        <v>6</v>
      </c>
      <c r="D685" t="str">
        <f t="shared" si="60"/>
        <v>EU-producerad</v>
      </c>
      <c r="E685" t="s">
        <v>24</v>
      </c>
      <c r="F685" s="5">
        <f t="shared" ca="1" si="61"/>
        <v>0.05</v>
      </c>
      <c r="G685">
        <v>141.30000000000001</v>
      </c>
      <c r="H685" s="18">
        <f t="shared" si="62"/>
        <v>5</v>
      </c>
      <c r="I685" s="18">
        <f t="shared" si="63"/>
        <v>706.5</v>
      </c>
      <c r="J685" s="18">
        <f t="shared" si="64"/>
        <v>176.625</v>
      </c>
      <c r="K685" s="18">
        <f t="shared" ca="1" si="65"/>
        <v>35.325000000000003</v>
      </c>
      <c r="L685" s="1"/>
      <c r="M685" s="1"/>
      <c r="N685" s="1"/>
    </row>
    <row r="686" spans="1:14" x14ac:dyDescent="0.25">
      <c r="A686">
        <v>1284</v>
      </c>
      <c r="B686" s="2">
        <v>40866</v>
      </c>
      <c r="C686" t="s">
        <v>0</v>
      </c>
      <c r="D686" t="str">
        <f t="shared" si="60"/>
        <v>EU-producerad</v>
      </c>
      <c r="E686" t="s">
        <v>24</v>
      </c>
      <c r="F686" s="5">
        <f t="shared" ca="1" si="61"/>
        <v>0.05</v>
      </c>
      <c r="G686">
        <v>349.2</v>
      </c>
      <c r="H686" s="18">
        <f t="shared" si="62"/>
        <v>5</v>
      </c>
      <c r="I686" s="18">
        <f t="shared" si="63"/>
        <v>1746</v>
      </c>
      <c r="J686" s="18">
        <f t="shared" si="64"/>
        <v>436.5</v>
      </c>
      <c r="K686" s="18">
        <f t="shared" ca="1" si="65"/>
        <v>87.300000000000011</v>
      </c>
      <c r="L686" s="1"/>
      <c r="M686" s="1"/>
      <c r="N686" s="1"/>
    </row>
    <row r="687" spans="1:14" x14ac:dyDescent="0.25">
      <c r="A687">
        <v>1294</v>
      </c>
      <c r="B687" s="2">
        <v>40872</v>
      </c>
      <c r="C687" t="s">
        <v>0</v>
      </c>
      <c r="D687" t="str">
        <f t="shared" si="60"/>
        <v>EU-producerad</v>
      </c>
      <c r="E687" t="s">
        <v>24</v>
      </c>
      <c r="F687" s="5">
        <f t="shared" ca="1" si="61"/>
        <v>0.03</v>
      </c>
      <c r="G687">
        <v>11.700000000000001</v>
      </c>
      <c r="H687" s="18">
        <f t="shared" si="62"/>
        <v>5</v>
      </c>
      <c r="I687" s="18">
        <f t="shared" si="63"/>
        <v>58.500000000000007</v>
      </c>
      <c r="J687" s="18">
        <f t="shared" si="64"/>
        <v>14.625000000000002</v>
      </c>
      <c r="K687" s="18">
        <f t="shared" ca="1" si="65"/>
        <v>1.7550000000000001</v>
      </c>
      <c r="L687" s="1"/>
      <c r="M687" s="1"/>
      <c r="N687" s="1"/>
    </row>
    <row r="688" spans="1:14" x14ac:dyDescent="0.25">
      <c r="A688">
        <v>1302</v>
      </c>
      <c r="B688" s="2">
        <v>40877</v>
      </c>
      <c r="C688" t="s">
        <v>10</v>
      </c>
      <c r="D688" t="str">
        <f t="shared" si="60"/>
        <v>EU-producerad</v>
      </c>
      <c r="E688" t="s">
        <v>24</v>
      </c>
      <c r="F688" s="5">
        <f t="shared" ca="1" si="61"/>
        <v>0.05</v>
      </c>
      <c r="G688">
        <v>176.4</v>
      </c>
      <c r="H688" s="18">
        <f t="shared" si="62"/>
        <v>5</v>
      </c>
      <c r="I688" s="18">
        <f t="shared" si="63"/>
        <v>882</v>
      </c>
      <c r="J688" s="18">
        <f t="shared" si="64"/>
        <v>220.5</v>
      </c>
      <c r="K688" s="18">
        <f t="shared" ca="1" si="65"/>
        <v>44.1</v>
      </c>
      <c r="L688" s="1"/>
      <c r="M688" s="1"/>
      <c r="N688" s="1"/>
    </row>
    <row r="689" spans="1:14" x14ac:dyDescent="0.25">
      <c r="A689">
        <v>1317</v>
      </c>
      <c r="B689" s="2">
        <v>40894</v>
      </c>
      <c r="C689" t="s">
        <v>6</v>
      </c>
      <c r="D689" t="str">
        <f t="shared" si="60"/>
        <v>EU-producerad</v>
      </c>
      <c r="E689" t="s">
        <v>24</v>
      </c>
      <c r="F689" s="5">
        <f t="shared" ca="1" si="61"/>
        <v>0.03</v>
      </c>
      <c r="G689">
        <v>239.4</v>
      </c>
      <c r="H689" s="18">
        <f t="shared" si="62"/>
        <v>5</v>
      </c>
      <c r="I689" s="18">
        <f t="shared" si="63"/>
        <v>1197</v>
      </c>
      <c r="J689" s="18">
        <f t="shared" si="64"/>
        <v>299.25</v>
      </c>
      <c r="K689" s="18">
        <f t="shared" ca="1" si="65"/>
        <v>35.909999999999997</v>
      </c>
      <c r="L689" s="1"/>
      <c r="M689" s="1"/>
      <c r="N689" s="1"/>
    </row>
    <row r="690" spans="1:14" x14ac:dyDescent="0.25">
      <c r="A690">
        <v>1319</v>
      </c>
      <c r="B690" s="2">
        <v>40896</v>
      </c>
      <c r="C690" t="s">
        <v>0</v>
      </c>
      <c r="D690" t="str">
        <f t="shared" si="60"/>
        <v>EU-producerad</v>
      </c>
      <c r="E690" t="s">
        <v>24</v>
      </c>
      <c r="F690" s="5">
        <f t="shared" ca="1" si="61"/>
        <v>0.01</v>
      </c>
      <c r="G690">
        <v>729.9</v>
      </c>
      <c r="H690" s="18">
        <f t="shared" si="62"/>
        <v>5</v>
      </c>
      <c r="I690" s="18">
        <f t="shared" si="63"/>
        <v>3649.5</v>
      </c>
      <c r="J690" s="18">
        <f t="shared" si="64"/>
        <v>912.375</v>
      </c>
      <c r="K690" s="18">
        <f t="shared" ca="1" si="65"/>
        <v>36.494999999999997</v>
      </c>
      <c r="L690" s="1"/>
      <c r="M690" s="1"/>
      <c r="N690" s="1"/>
    </row>
    <row r="691" spans="1:14" x14ac:dyDescent="0.25">
      <c r="A691">
        <v>1350</v>
      </c>
      <c r="B691" s="2">
        <v>40909</v>
      </c>
      <c r="C691" t="s">
        <v>11</v>
      </c>
      <c r="D691" t="str">
        <f t="shared" si="60"/>
        <v>EU-producerad</v>
      </c>
      <c r="E691" t="s">
        <v>24</v>
      </c>
      <c r="F691" s="5">
        <f t="shared" ca="1" si="61"/>
        <v>0.01</v>
      </c>
      <c r="G691">
        <v>299.7</v>
      </c>
      <c r="H691" s="18">
        <f t="shared" si="62"/>
        <v>5</v>
      </c>
      <c r="I691" s="18">
        <f t="shared" si="63"/>
        <v>1498.5</v>
      </c>
      <c r="J691" s="18">
        <f t="shared" si="64"/>
        <v>374.625</v>
      </c>
      <c r="K691" s="18">
        <f t="shared" ca="1" si="65"/>
        <v>14.984999999999999</v>
      </c>
      <c r="L691" s="1"/>
      <c r="M691" s="1"/>
      <c r="N691" s="1"/>
    </row>
    <row r="692" spans="1:14" x14ac:dyDescent="0.25">
      <c r="A692">
        <v>1360</v>
      </c>
      <c r="B692" s="2">
        <v>40914</v>
      </c>
      <c r="C692" t="s">
        <v>9</v>
      </c>
      <c r="D692" t="str">
        <f t="shared" si="60"/>
        <v>EU-producerad</v>
      </c>
      <c r="E692" t="s">
        <v>24</v>
      </c>
      <c r="F692" s="5">
        <f t="shared" ca="1" si="61"/>
        <v>0.01</v>
      </c>
      <c r="G692">
        <v>749.7</v>
      </c>
      <c r="H692" s="18">
        <f t="shared" si="62"/>
        <v>5</v>
      </c>
      <c r="I692" s="18">
        <f t="shared" si="63"/>
        <v>3748.5</v>
      </c>
      <c r="J692" s="18">
        <f t="shared" si="64"/>
        <v>937.125</v>
      </c>
      <c r="K692" s="18">
        <f t="shared" ca="1" si="65"/>
        <v>37.484999999999999</v>
      </c>
      <c r="L692" s="1"/>
      <c r="M692" s="1"/>
      <c r="N692" s="1"/>
    </row>
    <row r="693" spans="1:14" x14ac:dyDescent="0.25">
      <c r="A693">
        <v>1370</v>
      </c>
      <c r="B693" s="2">
        <v>40921</v>
      </c>
      <c r="C693" t="s">
        <v>0</v>
      </c>
      <c r="D693" t="str">
        <f t="shared" si="60"/>
        <v>EU-producerad</v>
      </c>
      <c r="E693" t="s">
        <v>24</v>
      </c>
      <c r="F693" s="5">
        <f t="shared" ca="1" si="61"/>
        <v>0.04</v>
      </c>
      <c r="G693">
        <v>732.6</v>
      </c>
      <c r="H693" s="18">
        <f t="shared" si="62"/>
        <v>5</v>
      </c>
      <c r="I693" s="18">
        <f t="shared" si="63"/>
        <v>3663</v>
      </c>
      <c r="J693" s="18">
        <f t="shared" si="64"/>
        <v>915.75</v>
      </c>
      <c r="K693" s="18">
        <f t="shared" ca="1" si="65"/>
        <v>146.52000000000001</v>
      </c>
      <c r="L693" s="1"/>
      <c r="M693" s="1"/>
      <c r="N693" s="1"/>
    </row>
    <row r="694" spans="1:14" x14ac:dyDescent="0.25">
      <c r="A694">
        <v>1371</v>
      </c>
      <c r="B694" s="2">
        <v>40921</v>
      </c>
      <c r="C694" t="s">
        <v>11</v>
      </c>
      <c r="D694" t="str">
        <f t="shared" si="60"/>
        <v>EU-producerad</v>
      </c>
      <c r="E694" t="s">
        <v>24</v>
      </c>
      <c r="F694" s="5">
        <f t="shared" ca="1" si="61"/>
        <v>0.04</v>
      </c>
      <c r="G694">
        <v>211.5</v>
      </c>
      <c r="H694" s="18">
        <f t="shared" si="62"/>
        <v>5</v>
      </c>
      <c r="I694" s="18">
        <f t="shared" si="63"/>
        <v>1057.5</v>
      </c>
      <c r="J694" s="18">
        <f t="shared" si="64"/>
        <v>264.375</v>
      </c>
      <c r="K694" s="18">
        <f t="shared" ca="1" si="65"/>
        <v>42.300000000000004</v>
      </c>
      <c r="L694" s="1"/>
      <c r="M694" s="1"/>
      <c r="N694" s="1"/>
    </row>
    <row r="695" spans="1:14" x14ac:dyDescent="0.25">
      <c r="A695">
        <v>1373</v>
      </c>
      <c r="B695" s="2">
        <v>40922</v>
      </c>
      <c r="C695" t="s">
        <v>5</v>
      </c>
      <c r="D695" t="str">
        <f t="shared" si="60"/>
        <v>EU-producerad</v>
      </c>
      <c r="E695" t="s">
        <v>24</v>
      </c>
      <c r="F695" s="5">
        <f t="shared" ca="1" si="61"/>
        <v>0.03</v>
      </c>
      <c r="G695">
        <v>749.7</v>
      </c>
      <c r="H695" s="18">
        <f t="shared" si="62"/>
        <v>5</v>
      </c>
      <c r="I695" s="18">
        <f t="shared" si="63"/>
        <v>3748.5</v>
      </c>
      <c r="J695" s="18">
        <f t="shared" si="64"/>
        <v>937.125</v>
      </c>
      <c r="K695" s="18">
        <f t="shared" ca="1" si="65"/>
        <v>112.455</v>
      </c>
      <c r="L695" s="1"/>
      <c r="M695" s="1"/>
      <c r="N695" s="1"/>
    </row>
    <row r="696" spans="1:14" x14ac:dyDescent="0.25">
      <c r="A696">
        <v>1375</v>
      </c>
      <c r="B696" s="2">
        <v>40923</v>
      </c>
      <c r="C696" t="s">
        <v>9</v>
      </c>
      <c r="D696" t="str">
        <f t="shared" si="60"/>
        <v>EU-producerad</v>
      </c>
      <c r="E696" t="s">
        <v>24</v>
      </c>
      <c r="F696" s="5">
        <f t="shared" ca="1" si="61"/>
        <v>0.04</v>
      </c>
      <c r="G696">
        <v>83.7</v>
      </c>
      <c r="H696" s="18">
        <f t="shared" si="62"/>
        <v>5</v>
      </c>
      <c r="I696" s="18">
        <f t="shared" si="63"/>
        <v>418.5</v>
      </c>
      <c r="J696" s="18">
        <f t="shared" si="64"/>
        <v>104.625</v>
      </c>
      <c r="K696" s="18">
        <f t="shared" ca="1" si="65"/>
        <v>16.740000000000002</v>
      </c>
      <c r="L696" s="1"/>
      <c r="M696" s="1"/>
      <c r="N696" s="1"/>
    </row>
    <row r="697" spans="1:14" x14ac:dyDescent="0.25">
      <c r="A697">
        <v>1377</v>
      </c>
      <c r="B697" s="2">
        <v>40925</v>
      </c>
      <c r="C697" t="s">
        <v>0</v>
      </c>
      <c r="D697" t="str">
        <f t="shared" si="60"/>
        <v>EU-producerad</v>
      </c>
      <c r="E697" t="s">
        <v>24</v>
      </c>
      <c r="F697" s="5">
        <f t="shared" ca="1" si="61"/>
        <v>0.01</v>
      </c>
      <c r="G697">
        <v>226.8</v>
      </c>
      <c r="H697" s="18">
        <f t="shared" si="62"/>
        <v>5</v>
      </c>
      <c r="I697" s="18">
        <f t="shared" si="63"/>
        <v>1134</v>
      </c>
      <c r="J697" s="18">
        <f t="shared" si="64"/>
        <v>283.5</v>
      </c>
      <c r="K697" s="18">
        <f t="shared" ca="1" si="65"/>
        <v>11.34</v>
      </c>
      <c r="L697" s="1"/>
      <c r="M697" s="1"/>
      <c r="N697" s="1"/>
    </row>
    <row r="698" spans="1:14" x14ac:dyDescent="0.25">
      <c r="A698">
        <v>1391</v>
      </c>
      <c r="B698" s="2">
        <v>40935</v>
      </c>
      <c r="C698" t="s">
        <v>7</v>
      </c>
      <c r="D698" t="str">
        <f t="shared" si="60"/>
        <v>EU-producerad</v>
      </c>
      <c r="E698" t="s">
        <v>24</v>
      </c>
      <c r="F698" s="5">
        <f t="shared" ca="1" si="61"/>
        <v>0.05</v>
      </c>
      <c r="G698">
        <v>224.1</v>
      </c>
      <c r="H698" s="18">
        <f t="shared" si="62"/>
        <v>5</v>
      </c>
      <c r="I698" s="18">
        <f t="shared" si="63"/>
        <v>1120.5</v>
      </c>
      <c r="J698" s="18">
        <f t="shared" si="64"/>
        <v>280.125</v>
      </c>
      <c r="K698" s="18">
        <f t="shared" ca="1" si="65"/>
        <v>56.025000000000006</v>
      </c>
      <c r="L698" s="1"/>
      <c r="M698" s="1"/>
      <c r="N698" s="1"/>
    </row>
    <row r="699" spans="1:14" x14ac:dyDescent="0.25">
      <c r="A699">
        <v>1393</v>
      </c>
      <c r="B699" s="2">
        <v>40937</v>
      </c>
      <c r="C699" t="s">
        <v>8</v>
      </c>
      <c r="D699" t="str">
        <f t="shared" si="60"/>
        <v>EU-producerad</v>
      </c>
      <c r="E699" t="s">
        <v>24</v>
      </c>
      <c r="F699" s="5">
        <f t="shared" ca="1" si="61"/>
        <v>0.02</v>
      </c>
      <c r="G699">
        <v>305.10000000000002</v>
      </c>
      <c r="H699" s="18">
        <f t="shared" si="62"/>
        <v>5</v>
      </c>
      <c r="I699" s="18">
        <f t="shared" si="63"/>
        <v>1525.5</v>
      </c>
      <c r="J699" s="18">
        <f t="shared" si="64"/>
        <v>381.375</v>
      </c>
      <c r="K699" s="18">
        <f t="shared" ca="1" si="65"/>
        <v>30.51</v>
      </c>
      <c r="L699" s="1"/>
      <c r="M699" s="1"/>
      <c r="N699" s="1"/>
    </row>
    <row r="700" spans="1:14" x14ac:dyDescent="0.25">
      <c r="A700">
        <v>1410</v>
      </c>
      <c r="B700" s="2">
        <v>40944</v>
      </c>
      <c r="C700" t="s">
        <v>0</v>
      </c>
      <c r="D700" t="str">
        <f t="shared" si="60"/>
        <v>EU-producerad</v>
      </c>
      <c r="E700" t="s">
        <v>24</v>
      </c>
      <c r="F700" s="5">
        <f t="shared" ca="1" si="61"/>
        <v>0.04</v>
      </c>
      <c r="G700">
        <v>569.70000000000005</v>
      </c>
      <c r="H700" s="18">
        <f t="shared" si="62"/>
        <v>5</v>
      </c>
      <c r="I700" s="18">
        <f t="shared" si="63"/>
        <v>2848.5</v>
      </c>
      <c r="J700" s="18">
        <f t="shared" si="64"/>
        <v>712.125</v>
      </c>
      <c r="K700" s="18">
        <f t="shared" ca="1" si="65"/>
        <v>113.94</v>
      </c>
      <c r="L700" s="1"/>
      <c r="M700" s="1"/>
      <c r="N700" s="1"/>
    </row>
    <row r="701" spans="1:14" x14ac:dyDescent="0.25">
      <c r="A701">
        <v>1436</v>
      </c>
      <c r="B701" s="2">
        <v>40959</v>
      </c>
      <c r="C701" t="s">
        <v>12</v>
      </c>
      <c r="D701" t="str">
        <f t="shared" si="60"/>
        <v>EU-producerad</v>
      </c>
      <c r="E701" t="s">
        <v>24</v>
      </c>
      <c r="F701" s="5">
        <f t="shared" ca="1" si="61"/>
        <v>0.03</v>
      </c>
      <c r="G701">
        <v>657.9</v>
      </c>
      <c r="H701" s="18">
        <f t="shared" si="62"/>
        <v>5</v>
      </c>
      <c r="I701" s="18">
        <f t="shared" si="63"/>
        <v>3289.5</v>
      </c>
      <c r="J701" s="18">
        <f t="shared" si="64"/>
        <v>822.375</v>
      </c>
      <c r="K701" s="18">
        <f t="shared" ca="1" si="65"/>
        <v>98.685000000000002</v>
      </c>
      <c r="L701" s="1"/>
      <c r="M701" s="1"/>
      <c r="N701" s="1"/>
    </row>
    <row r="702" spans="1:14" x14ac:dyDescent="0.25">
      <c r="A702">
        <v>1441</v>
      </c>
      <c r="B702" s="2">
        <v>40961</v>
      </c>
      <c r="C702" t="s">
        <v>9</v>
      </c>
      <c r="D702" t="str">
        <f t="shared" si="60"/>
        <v>EU-producerad</v>
      </c>
      <c r="E702" t="s">
        <v>24</v>
      </c>
      <c r="F702" s="5">
        <f t="shared" ca="1" si="61"/>
        <v>0.01</v>
      </c>
      <c r="G702">
        <v>249.3</v>
      </c>
      <c r="H702" s="18">
        <f t="shared" si="62"/>
        <v>5</v>
      </c>
      <c r="I702" s="18">
        <f t="shared" si="63"/>
        <v>1246.5</v>
      </c>
      <c r="J702" s="18">
        <f t="shared" si="64"/>
        <v>311.625</v>
      </c>
      <c r="K702" s="18">
        <f t="shared" ca="1" si="65"/>
        <v>12.465</v>
      </c>
      <c r="L702" s="1"/>
      <c r="M702" s="1"/>
      <c r="N702" s="1"/>
    </row>
    <row r="703" spans="1:14" x14ac:dyDescent="0.25">
      <c r="A703">
        <v>1442</v>
      </c>
      <c r="B703" s="2">
        <v>40961</v>
      </c>
      <c r="C703" t="s">
        <v>12</v>
      </c>
      <c r="D703" t="str">
        <f t="shared" si="60"/>
        <v>EU-producerad</v>
      </c>
      <c r="E703" t="s">
        <v>24</v>
      </c>
      <c r="F703" s="5">
        <f t="shared" ca="1" si="61"/>
        <v>0.03</v>
      </c>
      <c r="G703">
        <v>438.3</v>
      </c>
      <c r="H703" s="18">
        <f t="shared" si="62"/>
        <v>5</v>
      </c>
      <c r="I703" s="18">
        <f t="shared" si="63"/>
        <v>2191.5</v>
      </c>
      <c r="J703" s="18">
        <f t="shared" si="64"/>
        <v>547.875</v>
      </c>
      <c r="K703" s="18">
        <f t="shared" ca="1" si="65"/>
        <v>65.745000000000005</v>
      </c>
      <c r="L703" s="1"/>
      <c r="M703" s="1"/>
      <c r="N703" s="1"/>
    </row>
    <row r="704" spans="1:14" x14ac:dyDescent="0.25">
      <c r="A704">
        <v>1457</v>
      </c>
      <c r="B704" s="2">
        <v>40970</v>
      </c>
      <c r="C704" t="s">
        <v>6</v>
      </c>
      <c r="D704" t="str">
        <f t="shared" si="60"/>
        <v>EU-producerad</v>
      </c>
      <c r="E704" t="s">
        <v>24</v>
      </c>
      <c r="F704" s="5">
        <f t="shared" ca="1" si="61"/>
        <v>0.02</v>
      </c>
      <c r="G704">
        <v>582.30000000000007</v>
      </c>
      <c r="H704" s="18">
        <f t="shared" si="62"/>
        <v>5</v>
      </c>
      <c r="I704" s="18">
        <f t="shared" si="63"/>
        <v>2911.5000000000005</v>
      </c>
      <c r="J704" s="18">
        <f t="shared" si="64"/>
        <v>727.87500000000011</v>
      </c>
      <c r="K704" s="18">
        <f t="shared" ca="1" si="65"/>
        <v>58.230000000000011</v>
      </c>
      <c r="L704" s="1"/>
      <c r="M704" s="1"/>
      <c r="N704" s="1"/>
    </row>
    <row r="705" spans="1:14" x14ac:dyDescent="0.25">
      <c r="A705">
        <v>1465</v>
      </c>
      <c r="B705" s="2">
        <v>40974</v>
      </c>
      <c r="C705" t="s">
        <v>0</v>
      </c>
      <c r="D705" t="str">
        <f t="shared" si="60"/>
        <v>EU-producerad</v>
      </c>
      <c r="E705" t="s">
        <v>24</v>
      </c>
      <c r="F705" s="5">
        <f t="shared" ca="1" si="61"/>
        <v>0.04</v>
      </c>
      <c r="G705">
        <v>441</v>
      </c>
      <c r="H705" s="18">
        <f t="shared" si="62"/>
        <v>5</v>
      </c>
      <c r="I705" s="18">
        <f t="shared" si="63"/>
        <v>2205</v>
      </c>
      <c r="J705" s="18">
        <f t="shared" si="64"/>
        <v>551.25</v>
      </c>
      <c r="K705" s="18">
        <f t="shared" ca="1" si="65"/>
        <v>88.2</v>
      </c>
      <c r="L705" s="1"/>
      <c r="M705" s="1"/>
      <c r="N705" s="1"/>
    </row>
    <row r="706" spans="1:14" x14ac:dyDescent="0.25">
      <c r="A706">
        <v>1479</v>
      </c>
      <c r="B706" s="2">
        <v>40982</v>
      </c>
      <c r="C706" t="s">
        <v>6</v>
      </c>
      <c r="D706" t="str">
        <f t="shared" ref="D706:D769" si="66">INDEX($Q$2:$Q$11,MATCH(E706,$R$2:$R$11,0),0,1)</f>
        <v>EU-producerad</v>
      </c>
      <c r="E706" t="s">
        <v>24</v>
      </c>
      <c r="F706" s="5">
        <f t="shared" ref="F706:F769" ca="1" si="67">ROUND(RANDBETWEEN(1,5)/100,3)</f>
        <v>0.05</v>
      </c>
      <c r="G706">
        <v>482.40000000000003</v>
      </c>
      <c r="H706" s="18">
        <f t="shared" ref="H706:H769" si="68">VLOOKUP(E706,$R$2:$S$11,2,FALSE)</f>
        <v>5</v>
      </c>
      <c r="I706" s="18">
        <f t="shared" ref="I706:I769" si="69">G706*H706</f>
        <v>2412</v>
      </c>
      <c r="J706" s="18">
        <f t="shared" ref="J706:J769" si="70">I706*25%</f>
        <v>603</v>
      </c>
      <c r="K706" s="18">
        <f t="shared" ref="K706:K769" ca="1" si="71">I706*F706</f>
        <v>120.60000000000001</v>
      </c>
      <c r="L706" s="1"/>
      <c r="M706" s="1"/>
      <c r="N706" s="1"/>
    </row>
    <row r="707" spans="1:14" x14ac:dyDescent="0.25">
      <c r="A707">
        <v>1485</v>
      </c>
      <c r="B707" s="2">
        <v>40985</v>
      </c>
      <c r="C707" t="s">
        <v>10</v>
      </c>
      <c r="D707" t="str">
        <f t="shared" si="66"/>
        <v>EU-producerad</v>
      </c>
      <c r="E707" t="s">
        <v>24</v>
      </c>
      <c r="F707" s="5">
        <f t="shared" ca="1" si="67"/>
        <v>0.05</v>
      </c>
      <c r="G707">
        <v>749.7</v>
      </c>
      <c r="H707" s="18">
        <f t="shared" si="68"/>
        <v>5</v>
      </c>
      <c r="I707" s="18">
        <f t="shared" si="69"/>
        <v>3748.5</v>
      </c>
      <c r="J707" s="18">
        <f t="shared" si="70"/>
        <v>937.125</v>
      </c>
      <c r="K707" s="18">
        <f t="shared" ca="1" si="71"/>
        <v>187.42500000000001</v>
      </c>
      <c r="L707" s="1"/>
      <c r="M707" s="1"/>
      <c r="N707" s="1"/>
    </row>
    <row r="708" spans="1:14" x14ac:dyDescent="0.25">
      <c r="A708">
        <v>1499</v>
      </c>
      <c r="B708" s="2">
        <v>40997</v>
      </c>
      <c r="C708" t="s">
        <v>5</v>
      </c>
      <c r="D708" t="str">
        <f t="shared" si="66"/>
        <v>EU-producerad</v>
      </c>
      <c r="E708" t="s">
        <v>24</v>
      </c>
      <c r="F708" s="5">
        <f t="shared" ca="1" si="67"/>
        <v>0.05</v>
      </c>
      <c r="G708">
        <v>307.8</v>
      </c>
      <c r="H708" s="18">
        <f t="shared" si="68"/>
        <v>5</v>
      </c>
      <c r="I708" s="18">
        <f t="shared" si="69"/>
        <v>1539</v>
      </c>
      <c r="J708" s="18">
        <f t="shared" si="70"/>
        <v>384.75</v>
      </c>
      <c r="K708" s="18">
        <f t="shared" ca="1" si="71"/>
        <v>76.95</v>
      </c>
      <c r="L708" s="1"/>
      <c r="M708" s="1"/>
      <c r="N708" s="1"/>
    </row>
    <row r="709" spans="1:14" x14ac:dyDescent="0.25">
      <c r="A709">
        <v>1503</v>
      </c>
      <c r="B709" s="2">
        <v>40998</v>
      </c>
      <c r="C709" t="s">
        <v>8</v>
      </c>
      <c r="D709" t="str">
        <f t="shared" si="66"/>
        <v>EU-producerad</v>
      </c>
      <c r="E709" t="s">
        <v>24</v>
      </c>
      <c r="F709" s="5">
        <f t="shared" ca="1" si="67"/>
        <v>0.04</v>
      </c>
      <c r="G709">
        <v>333.90000000000003</v>
      </c>
      <c r="H709" s="18">
        <f t="shared" si="68"/>
        <v>5</v>
      </c>
      <c r="I709" s="18">
        <f t="shared" si="69"/>
        <v>1669.5000000000002</v>
      </c>
      <c r="J709" s="18">
        <f t="shared" si="70"/>
        <v>417.37500000000006</v>
      </c>
      <c r="K709" s="18">
        <f t="shared" ca="1" si="71"/>
        <v>66.780000000000015</v>
      </c>
      <c r="L709" s="1"/>
      <c r="M709" s="1"/>
      <c r="N709" s="1"/>
    </row>
    <row r="710" spans="1:14" x14ac:dyDescent="0.25">
      <c r="A710">
        <v>1509</v>
      </c>
      <c r="B710" s="2">
        <v>41001</v>
      </c>
      <c r="C710" t="s">
        <v>0</v>
      </c>
      <c r="D710" t="str">
        <f t="shared" si="66"/>
        <v>EU-producerad</v>
      </c>
      <c r="E710" t="s">
        <v>24</v>
      </c>
      <c r="F710" s="5">
        <f t="shared" ca="1" si="67"/>
        <v>0.05</v>
      </c>
      <c r="G710">
        <v>50.4</v>
      </c>
      <c r="H710" s="18">
        <f t="shared" si="68"/>
        <v>5</v>
      </c>
      <c r="I710" s="18">
        <f t="shared" si="69"/>
        <v>252</v>
      </c>
      <c r="J710" s="18">
        <f t="shared" si="70"/>
        <v>63</v>
      </c>
      <c r="K710" s="18">
        <f t="shared" ca="1" si="71"/>
        <v>12.600000000000001</v>
      </c>
      <c r="L710" s="1"/>
      <c r="M710" s="1"/>
      <c r="N710" s="1"/>
    </row>
    <row r="711" spans="1:14" x14ac:dyDescent="0.25">
      <c r="A711">
        <v>1515</v>
      </c>
      <c r="B711" s="2">
        <v>41003</v>
      </c>
      <c r="C711" t="s">
        <v>6</v>
      </c>
      <c r="D711" t="str">
        <f t="shared" si="66"/>
        <v>EU-producerad</v>
      </c>
      <c r="E711" t="s">
        <v>24</v>
      </c>
      <c r="F711" s="5">
        <f t="shared" ca="1" si="67"/>
        <v>0.01</v>
      </c>
      <c r="G711">
        <v>471.6</v>
      </c>
      <c r="H711" s="18">
        <f t="shared" si="68"/>
        <v>5</v>
      </c>
      <c r="I711" s="18">
        <f t="shared" si="69"/>
        <v>2358</v>
      </c>
      <c r="J711" s="18">
        <f t="shared" si="70"/>
        <v>589.5</v>
      </c>
      <c r="K711" s="18">
        <f t="shared" ca="1" si="71"/>
        <v>23.580000000000002</v>
      </c>
      <c r="L711" s="1"/>
      <c r="M711" s="1"/>
      <c r="N711" s="1"/>
    </row>
    <row r="712" spans="1:14" x14ac:dyDescent="0.25">
      <c r="A712">
        <v>1543</v>
      </c>
      <c r="B712" s="2">
        <v>41018</v>
      </c>
      <c r="C712" t="s">
        <v>12</v>
      </c>
      <c r="D712" t="str">
        <f t="shared" si="66"/>
        <v>EU-producerad</v>
      </c>
      <c r="E712" t="s">
        <v>24</v>
      </c>
      <c r="F712" s="5">
        <f t="shared" ca="1" si="67"/>
        <v>0.05</v>
      </c>
      <c r="G712">
        <v>711.9</v>
      </c>
      <c r="H712" s="18">
        <f t="shared" si="68"/>
        <v>5</v>
      </c>
      <c r="I712" s="18">
        <f t="shared" si="69"/>
        <v>3559.5</v>
      </c>
      <c r="J712" s="18">
        <f t="shared" si="70"/>
        <v>889.875</v>
      </c>
      <c r="K712" s="18">
        <f t="shared" ca="1" si="71"/>
        <v>177.97500000000002</v>
      </c>
      <c r="L712" s="1"/>
      <c r="M712" s="1"/>
      <c r="N712" s="1"/>
    </row>
    <row r="713" spans="1:14" x14ac:dyDescent="0.25">
      <c r="A713">
        <v>1546</v>
      </c>
      <c r="B713" s="2">
        <v>41019</v>
      </c>
      <c r="C713" t="s">
        <v>10</v>
      </c>
      <c r="D713" t="str">
        <f t="shared" si="66"/>
        <v>EU-producerad</v>
      </c>
      <c r="E713" t="s">
        <v>24</v>
      </c>
      <c r="F713" s="5">
        <f t="shared" ca="1" si="67"/>
        <v>0.02</v>
      </c>
      <c r="G713">
        <v>218.70000000000002</v>
      </c>
      <c r="H713" s="18">
        <f t="shared" si="68"/>
        <v>5</v>
      </c>
      <c r="I713" s="18">
        <f t="shared" si="69"/>
        <v>1093.5</v>
      </c>
      <c r="J713" s="18">
        <f t="shared" si="70"/>
        <v>273.375</v>
      </c>
      <c r="K713" s="18">
        <f t="shared" ca="1" si="71"/>
        <v>21.87</v>
      </c>
      <c r="L713" s="1"/>
      <c r="M713" s="1"/>
      <c r="N713" s="1"/>
    </row>
    <row r="714" spans="1:14" x14ac:dyDescent="0.25">
      <c r="A714">
        <v>1556</v>
      </c>
      <c r="B714" s="2">
        <v>41024</v>
      </c>
      <c r="C714" t="s">
        <v>10</v>
      </c>
      <c r="D714" t="str">
        <f t="shared" si="66"/>
        <v>EU-producerad</v>
      </c>
      <c r="E714" t="s">
        <v>24</v>
      </c>
      <c r="F714" s="5">
        <f t="shared" ca="1" si="67"/>
        <v>0.03</v>
      </c>
      <c r="G714">
        <v>424.8</v>
      </c>
      <c r="H714" s="18">
        <f t="shared" si="68"/>
        <v>5</v>
      </c>
      <c r="I714" s="18">
        <f t="shared" si="69"/>
        <v>2124</v>
      </c>
      <c r="J714" s="18">
        <f t="shared" si="70"/>
        <v>531</v>
      </c>
      <c r="K714" s="18">
        <f t="shared" ca="1" si="71"/>
        <v>63.72</v>
      </c>
      <c r="L714" s="1"/>
      <c r="M714" s="1"/>
      <c r="N714" s="1"/>
    </row>
    <row r="715" spans="1:14" x14ac:dyDescent="0.25">
      <c r="A715">
        <v>1586</v>
      </c>
      <c r="B715" s="2">
        <v>41038</v>
      </c>
      <c r="C715" t="s">
        <v>5</v>
      </c>
      <c r="D715" t="str">
        <f t="shared" si="66"/>
        <v>EU-producerad</v>
      </c>
      <c r="E715" t="s">
        <v>24</v>
      </c>
      <c r="F715" s="5">
        <f t="shared" ca="1" si="67"/>
        <v>0.03</v>
      </c>
      <c r="G715">
        <v>95.4</v>
      </c>
      <c r="H715" s="18">
        <f t="shared" si="68"/>
        <v>5</v>
      </c>
      <c r="I715" s="18">
        <f t="shared" si="69"/>
        <v>477</v>
      </c>
      <c r="J715" s="18">
        <f t="shared" si="70"/>
        <v>119.25</v>
      </c>
      <c r="K715" s="18">
        <f t="shared" ca="1" si="71"/>
        <v>14.309999999999999</v>
      </c>
      <c r="L715" s="1"/>
      <c r="M715" s="1"/>
      <c r="N715" s="1"/>
    </row>
    <row r="716" spans="1:14" x14ac:dyDescent="0.25">
      <c r="A716">
        <v>1588</v>
      </c>
      <c r="B716" s="2">
        <v>41039</v>
      </c>
      <c r="C716" t="s">
        <v>8</v>
      </c>
      <c r="D716" t="str">
        <f t="shared" si="66"/>
        <v>EU-producerad</v>
      </c>
      <c r="E716" t="s">
        <v>24</v>
      </c>
      <c r="F716" s="5">
        <f t="shared" ca="1" si="67"/>
        <v>0.04</v>
      </c>
      <c r="G716">
        <v>613.80000000000007</v>
      </c>
      <c r="H716" s="18">
        <f t="shared" si="68"/>
        <v>5</v>
      </c>
      <c r="I716" s="18">
        <f t="shared" si="69"/>
        <v>3069.0000000000005</v>
      </c>
      <c r="J716" s="18">
        <f t="shared" si="70"/>
        <v>767.25000000000011</v>
      </c>
      <c r="K716" s="18">
        <f t="shared" ca="1" si="71"/>
        <v>122.76000000000002</v>
      </c>
      <c r="L716" s="1"/>
      <c r="M716" s="1"/>
      <c r="N716" s="1"/>
    </row>
    <row r="717" spans="1:14" x14ac:dyDescent="0.25">
      <c r="A717">
        <v>1598</v>
      </c>
      <c r="B717" s="2">
        <v>41044</v>
      </c>
      <c r="C717" t="s">
        <v>12</v>
      </c>
      <c r="D717" t="str">
        <f t="shared" si="66"/>
        <v>EU-producerad</v>
      </c>
      <c r="E717" t="s">
        <v>24</v>
      </c>
      <c r="F717" s="5">
        <f t="shared" ca="1" si="67"/>
        <v>0.01</v>
      </c>
      <c r="G717">
        <v>454.5</v>
      </c>
      <c r="H717" s="18">
        <f t="shared" si="68"/>
        <v>5</v>
      </c>
      <c r="I717" s="18">
        <f t="shared" si="69"/>
        <v>2272.5</v>
      </c>
      <c r="J717" s="18">
        <f t="shared" si="70"/>
        <v>568.125</v>
      </c>
      <c r="K717" s="18">
        <f t="shared" ca="1" si="71"/>
        <v>22.725000000000001</v>
      </c>
      <c r="L717" s="1"/>
      <c r="M717" s="1"/>
      <c r="N717" s="1"/>
    </row>
    <row r="718" spans="1:14" x14ac:dyDescent="0.25">
      <c r="A718">
        <v>1630</v>
      </c>
      <c r="B718" s="2">
        <v>41058</v>
      </c>
      <c r="C718" t="s">
        <v>5</v>
      </c>
      <c r="D718" t="str">
        <f t="shared" si="66"/>
        <v>EU-producerad</v>
      </c>
      <c r="E718" t="s">
        <v>24</v>
      </c>
      <c r="F718" s="5">
        <f t="shared" ca="1" si="67"/>
        <v>0.04</v>
      </c>
      <c r="G718">
        <v>144</v>
      </c>
      <c r="H718" s="18">
        <f t="shared" si="68"/>
        <v>5</v>
      </c>
      <c r="I718" s="18">
        <f t="shared" si="69"/>
        <v>720</v>
      </c>
      <c r="J718" s="18">
        <f t="shared" si="70"/>
        <v>180</v>
      </c>
      <c r="K718" s="18">
        <f t="shared" ca="1" si="71"/>
        <v>28.8</v>
      </c>
      <c r="L718" s="1"/>
      <c r="M718" s="1"/>
      <c r="N718" s="1"/>
    </row>
    <row r="719" spans="1:14" x14ac:dyDescent="0.25">
      <c r="A719">
        <v>1651</v>
      </c>
      <c r="B719" s="2">
        <v>41070</v>
      </c>
      <c r="C719" t="s">
        <v>10</v>
      </c>
      <c r="D719" t="str">
        <f t="shared" si="66"/>
        <v>EU-producerad</v>
      </c>
      <c r="E719" t="s">
        <v>24</v>
      </c>
      <c r="F719" s="5">
        <f t="shared" ca="1" si="67"/>
        <v>0.03</v>
      </c>
      <c r="G719">
        <v>430.2</v>
      </c>
      <c r="H719" s="18">
        <f t="shared" si="68"/>
        <v>5</v>
      </c>
      <c r="I719" s="18">
        <f t="shared" si="69"/>
        <v>2151</v>
      </c>
      <c r="J719" s="18">
        <f t="shared" si="70"/>
        <v>537.75</v>
      </c>
      <c r="K719" s="18">
        <f t="shared" ca="1" si="71"/>
        <v>64.53</v>
      </c>
      <c r="L719" s="1"/>
      <c r="M719" s="1"/>
      <c r="N719" s="1"/>
    </row>
    <row r="720" spans="1:14" x14ac:dyDescent="0.25">
      <c r="A720">
        <v>1671</v>
      </c>
      <c r="B720" s="2">
        <v>41081</v>
      </c>
      <c r="C720" t="s">
        <v>6</v>
      </c>
      <c r="D720" t="str">
        <f t="shared" si="66"/>
        <v>EU-producerad</v>
      </c>
      <c r="E720" t="s">
        <v>24</v>
      </c>
      <c r="F720" s="5">
        <f t="shared" ca="1" si="67"/>
        <v>0.01</v>
      </c>
      <c r="G720">
        <v>246.6</v>
      </c>
      <c r="H720" s="18">
        <f t="shared" si="68"/>
        <v>5</v>
      </c>
      <c r="I720" s="18">
        <f t="shared" si="69"/>
        <v>1233</v>
      </c>
      <c r="J720" s="18">
        <f t="shared" si="70"/>
        <v>308.25</v>
      </c>
      <c r="K720" s="18">
        <f t="shared" ca="1" si="71"/>
        <v>12.33</v>
      </c>
      <c r="L720" s="1"/>
      <c r="M720" s="1"/>
      <c r="N720" s="1"/>
    </row>
    <row r="721" spans="1:14" x14ac:dyDescent="0.25">
      <c r="A721">
        <v>1687</v>
      </c>
      <c r="B721" s="2">
        <v>41094</v>
      </c>
      <c r="C721" t="s">
        <v>6</v>
      </c>
      <c r="D721" t="str">
        <f t="shared" si="66"/>
        <v>EU-producerad</v>
      </c>
      <c r="E721" t="s">
        <v>24</v>
      </c>
      <c r="F721" s="5">
        <f t="shared" ca="1" si="67"/>
        <v>0.03</v>
      </c>
      <c r="G721">
        <v>330.3</v>
      </c>
      <c r="H721" s="18">
        <f t="shared" si="68"/>
        <v>5</v>
      </c>
      <c r="I721" s="18">
        <f t="shared" si="69"/>
        <v>1651.5</v>
      </c>
      <c r="J721" s="18">
        <f t="shared" si="70"/>
        <v>412.875</v>
      </c>
      <c r="K721" s="18">
        <f t="shared" ca="1" si="71"/>
        <v>49.545000000000002</v>
      </c>
      <c r="L721" s="1"/>
      <c r="M721" s="1"/>
      <c r="N721" s="1"/>
    </row>
    <row r="722" spans="1:14" x14ac:dyDescent="0.25">
      <c r="A722">
        <v>1700</v>
      </c>
      <c r="B722" s="2">
        <v>41105</v>
      </c>
      <c r="C722" t="s">
        <v>0</v>
      </c>
      <c r="D722" t="str">
        <f t="shared" si="66"/>
        <v>EU-producerad</v>
      </c>
      <c r="E722" t="s">
        <v>24</v>
      </c>
      <c r="F722" s="5">
        <f t="shared" ca="1" si="67"/>
        <v>0.02</v>
      </c>
      <c r="G722">
        <v>215.1</v>
      </c>
      <c r="H722" s="18">
        <f t="shared" si="68"/>
        <v>5</v>
      </c>
      <c r="I722" s="18">
        <f t="shared" si="69"/>
        <v>1075.5</v>
      </c>
      <c r="J722" s="18">
        <f t="shared" si="70"/>
        <v>268.875</v>
      </c>
      <c r="K722" s="18">
        <f t="shared" ca="1" si="71"/>
        <v>21.51</v>
      </c>
      <c r="L722" s="1"/>
      <c r="M722" s="1"/>
      <c r="N722" s="1"/>
    </row>
    <row r="723" spans="1:14" x14ac:dyDescent="0.25">
      <c r="A723">
        <v>1701</v>
      </c>
      <c r="B723" s="2">
        <v>41105</v>
      </c>
      <c r="C723" t="s">
        <v>12</v>
      </c>
      <c r="D723" t="str">
        <f t="shared" si="66"/>
        <v>EU-producerad</v>
      </c>
      <c r="E723" t="s">
        <v>24</v>
      </c>
      <c r="F723" s="5">
        <f t="shared" ca="1" si="67"/>
        <v>0.04</v>
      </c>
      <c r="G723">
        <v>703.80000000000007</v>
      </c>
      <c r="H723" s="18">
        <f t="shared" si="68"/>
        <v>5</v>
      </c>
      <c r="I723" s="18">
        <f t="shared" si="69"/>
        <v>3519.0000000000005</v>
      </c>
      <c r="J723" s="18">
        <f t="shared" si="70"/>
        <v>879.75000000000011</v>
      </c>
      <c r="K723" s="18">
        <f t="shared" ca="1" si="71"/>
        <v>140.76000000000002</v>
      </c>
      <c r="L723" s="1"/>
      <c r="M723" s="1"/>
      <c r="N723" s="1"/>
    </row>
    <row r="724" spans="1:14" x14ac:dyDescent="0.25">
      <c r="A724">
        <v>1712</v>
      </c>
      <c r="B724" s="2">
        <v>41112</v>
      </c>
      <c r="C724" t="s">
        <v>12</v>
      </c>
      <c r="D724" t="str">
        <f t="shared" si="66"/>
        <v>EU-producerad</v>
      </c>
      <c r="E724" t="s">
        <v>24</v>
      </c>
      <c r="F724" s="5">
        <f t="shared" ca="1" si="67"/>
        <v>0.02</v>
      </c>
      <c r="G724">
        <v>775.80000000000007</v>
      </c>
      <c r="H724" s="18">
        <f t="shared" si="68"/>
        <v>5</v>
      </c>
      <c r="I724" s="18">
        <f t="shared" si="69"/>
        <v>3879.0000000000005</v>
      </c>
      <c r="J724" s="18">
        <f t="shared" si="70"/>
        <v>969.75000000000011</v>
      </c>
      <c r="K724" s="18">
        <f t="shared" ca="1" si="71"/>
        <v>77.580000000000013</v>
      </c>
      <c r="L724" s="1"/>
      <c r="M724" s="1"/>
      <c r="N724" s="1"/>
    </row>
    <row r="725" spans="1:14" x14ac:dyDescent="0.25">
      <c r="A725">
        <v>1724</v>
      </c>
      <c r="B725" s="2">
        <v>41119</v>
      </c>
      <c r="C725" t="s">
        <v>6</v>
      </c>
      <c r="D725" t="str">
        <f t="shared" si="66"/>
        <v>EU-producerad</v>
      </c>
      <c r="E725" t="s">
        <v>24</v>
      </c>
      <c r="F725" s="5">
        <f t="shared" ca="1" si="67"/>
        <v>0.05</v>
      </c>
      <c r="G725">
        <v>212.4</v>
      </c>
      <c r="H725" s="18">
        <f t="shared" si="68"/>
        <v>5</v>
      </c>
      <c r="I725" s="18">
        <f t="shared" si="69"/>
        <v>1062</v>
      </c>
      <c r="J725" s="18">
        <f t="shared" si="70"/>
        <v>265.5</v>
      </c>
      <c r="K725" s="18">
        <f t="shared" ca="1" si="71"/>
        <v>53.1</v>
      </c>
      <c r="L725" s="1"/>
      <c r="M725" s="1"/>
      <c r="N725" s="1"/>
    </row>
    <row r="726" spans="1:14" x14ac:dyDescent="0.25">
      <c r="A726">
        <v>1739</v>
      </c>
      <c r="B726" s="2">
        <v>41128</v>
      </c>
      <c r="C726" t="s">
        <v>7</v>
      </c>
      <c r="D726" t="str">
        <f t="shared" si="66"/>
        <v>EU-producerad</v>
      </c>
      <c r="E726" t="s">
        <v>24</v>
      </c>
      <c r="F726" s="5">
        <f t="shared" ca="1" si="67"/>
        <v>0.03</v>
      </c>
      <c r="G726">
        <v>677.7</v>
      </c>
      <c r="H726" s="18">
        <f t="shared" si="68"/>
        <v>5</v>
      </c>
      <c r="I726" s="18">
        <f t="shared" si="69"/>
        <v>3388.5</v>
      </c>
      <c r="J726" s="18">
        <f t="shared" si="70"/>
        <v>847.125</v>
      </c>
      <c r="K726" s="18">
        <f t="shared" ca="1" si="71"/>
        <v>101.655</v>
      </c>
      <c r="L726" s="1"/>
      <c r="M726" s="1"/>
      <c r="N726" s="1"/>
    </row>
    <row r="727" spans="1:14" x14ac:dyDescent="0.25">
      <c r="A727">
        <v>1744</v>
      </c>
      <c r="B727" s="2">
        <v>41130</v>
      </c>
      <c r="C727" t="s">
        <v>10</v>
      </c>
      <c r="D727" t="str">
        <f t="shared" si="66"/>
        <v>EU-producerad</v>
      </c>
      <c r="E727" t="s">
        <v>24</v>
      </c>
      <c r="F727" s="5">
        <f t="shared" ca="1" si="67"/>
        <v>0.02</v>
      </c>
      <c r="G727">
        <v>143.1</v>
      </c>
      <c r="H727" s="18">
        <f t="shared" si="68"/>
        <v>5</v>
      </c>
      <c r="I727" s="18">
        <f t="shared" si="69"/>
        <v>715.5</v>
      </c>
      <c r="J727" s="18">
        <f t="shared" si="70"/>
        <v>178.875</v>
      </c>
      <c r="K727" s="18">
        <f t="shared" ca="1" si="71"/>
        <v>14.31</v>
      </c>
      <c r="L727" s="1"/>
      <c r="M727" s="1"/>
      <c r="N727" s="1"/>
    </row>
    <row r="728" spans="1:14" x14ac:dyDescent="0.25">
      <c r="A728">
        <v>1756</v>
      </c>
      <c r="B728" s="2">
        <v>41139</v>
      </c>
      <c r="C728" t="s">
        <v>10</v>
      </c>
      <c r="D728" t="str">
        <f t="shared" si="66"/>
        <v>EU-producerad</v>
      </c>
      <c r="E728" t="s">
        <v>24</v>
      </c>
      <c r="F728" s="5">
        <f t="shared" ca="1" si="67"/>
        <v>0.03</v>
      </c>
      <c r="G728">
        <v>878.4</v>
      </c>
      <c r="H728" s="18">
        <f t="shared" si="68"/>
        <v>5</v>
      </c>
      <c r="I728" s="18">
        <f t="shared" si="69"/>
        <v>4392</v>
      </c>
      <c r="J728" s="18">
        <f t="shared" si="70"/>
        <v>1098</v>
      </c>
      <c r="K728" s="18">
        <f t="shared" ca="1" si="71"/>
        <v>131.76</v>
      </c>
      <c r="L728" s="1"/>
      <c r="M728" s="1"/>
      <c r="N728" s="1"/>
    </row>
    <row r="729" spans="1:14" x14ac:dyDescent="0.25">
      <c r="A729">
        <v>1758</v>
      </c>
      <c r="B729" s="2">
        <v>41140</v>
      </c>
      <c r="C729" t="s">
        <v>6</v>
      </c>
      <c r="D729" t="str">
        <f t="shared" si="66"/>
        <v>EU-producerad</v>
      </c>
      <c r="E729" t="s">
        <v>24</v>
      </c>
      <c r="F729" s="5">
        <f t="shared" ca="1" si="67"/>
        <v>0.01</v>
      </c>
      <c r="G729">
        <v>79.2</v>
      </c>
      <c r="H729" s="18">
        <f t="shared" si="68"/>
        <v>5</v>
      </c>
      <c r="I729" s="18">
        <f t="shared" si="69"/>
        <v>396</v>
      </c>
      <c r="J729" s="18">
        <f t="shared" si="70"/>
        <v>99</v>
      </c>
      <c r="K729" s="18">
        <f t="shared" ca="1" si="71"/>
        <v>3.96</v>
      </c>
      <c r="L729" s="1"/>
      <c r="M729" s="1"/>
      <c r="N729" s="1"/>
    </row>
    <row r="730" spans="1:14" x14ac:dyDescent="0.25">
      <c r="A730">
        <v>1790</v>
      </c>
      <c r="B730" s="2">
        <v>41162</v>
      </c>
      <c r="C730" t="s">
        <v>7</v>
      </c>
      <c r="D730" t="str">
        <f t="shared" si="66"/>
        <v>EU-producerad</v>
      </c>
      <c r="E730" t="s">
        <v>24</v>
      </c>
      <c r="F730" s="5">
        <f t="shared" ca="1" si="67"/>
        <v>0.03</v>
      </c>
      <c r="G730">
        <v>720</v>
      </c>
      <c r="H730" s="18">
        <f t="shared" si="68"/>
        <v>5</v>
      </c>
      <c r="I730" s="18">
        <f t="shared" si="69"/>
        <v>3600</v>
      </c>
      <c r="J730" s="18">
        <f t="shared" si="70"/>
        <v>900</v>
      </c>
      <c r="K730" s="18">
        <f t="shared" ca="1" si="71"/>
        <v>108</v>
      </c>
      <c r="L730" s="1"/>
      <c r="M730" s="1"/>
      <c r="N730" s="1"/>
    </row>
    <row r="731" spans="1:14" x14ac:dyDescent="0.25">
      <c r="A731">
        <v>1798</v>
      </c>
      <c r="B731" s="2">
        <v>41169</v>
      </c>
      <c r="C731" t="s">
        <v>0</v>
      </c>
      <c r="D731" t="str">
        <f t="shared" si="66"/>
        <v>EU-producerad</v>
      </c>
      <c r="E731" t="s">
        <v>24</v>
      </c>
      <c r="F731" s="5">
        <f t="shared" ca="1" si="67"/>
        <v>0.02</v>
      </c>
      <c r="G731">
        <v>423</v>
      </c>
      <c r="H731" s="18">
        <f t="shared" si="68"/>
        <v>5</v>
      </c>
      <c r="I731" s="18">
        <f t="shared" si="69"/>
        <v>2115</v>
      </c>
      <c r="J731" s="18">
        <f t="shared" si="70"/>
        <v>528.75</v>
      </c>
      <c r="K731" s="18">
        <f t="shared" ca="1" si="71"/>
        <v>42.300000000000004</v>
      </c>
      <c r="L731" s="1"/>
      <c r="M731" s="1"/>
      <c r="N731" s="1"/>
    </row>
    <row r="732" spans="1:14" x14ac:dyDescent="0.25">
      <c r="A732">
        <v>1823</v>
      </c>
      <c r="B732" s="2">
        <v>41180</v>
      </c>
      <c r="C732" t="s">
        <v>0</v>
      </c>
      <c r="D732" t="str">
        <f t="shared" si="66"/>
        <v>EU-producerad</v>
      </c>
      <c r="E732" t="s">
        <v>24</v>
      </c>
      <c r="F732" s="5">
        <f t="shared" ca="1" si="67"/>
        <v>0.01</v>
      </c>
      <c r="G732">
        <v>22.5</v>
      </c>
      <c r="H732" s="18">
        <f t="shared" si="68"/>
        <v>5</v>
      </c>
      <c r="I732" s="18">
        <f t="shared" si="69"/>
        <v>112.5</v>
      </c>
      <c r="J732" s="18">
        <f t="shared" si="70"/>
        <v>28.125</v>
      </c>
      <c r="K732" s="18">
        <f t="shared" ca="1" si="71"/>
        <v>1.125</v>
      </c>
      <c r="L732" s="1"/>
      <c r="M732" s="1"/>
      <c r="N732" s="1"/>
    </row>
    <row r="733" spans="1:14" x14ac:dyDescent="0.25">
      <c r="A733">
        <v>1827</v>
      </c>
      <c r="B733" s="2">
        <v>41182</v>
      </c>
      <c r="C733" t="s">
        <v>0</v>
      </c>
      <c r="D733" t="str">
        <f t="shared" si="66"/>
        <v>EU-producerad</v>
      </c>
      <c r="E733" t="s">
        <v>24</v>
      </c>
      <c r="F733" s="5">
        <f t="shared" ca="1" si="67"/>
        <v>0.01</v>
      </c>
      <c r="G733">
        <v>516.6</v>
      </c>
      <c r="H733" s="18">
        <f t="shared" si="68"/>
        <v>5</v>
      </c>
      <c r="I733" s="18">
        <f t="shared" si="69"/>
        <v>2583</v>
      </c>
      <c r="J733" s="18">
        <f t="shared" si="70"/>
        <v>645.75</v>
      </c>
      <c r="K733" s="18">
        <f t="shared" ca="1" si="71"/>
        <v>25.830000000000002</v>
      </c>
      <c r="L733" s="1"/>
      <c r="M733" s="1"/>
      <c r="N733" s="1"/>
    </row>
    <row r="734" spans="1:14" x14ac:dyDescent="0.25">
      <c r="A734">
        <v>1828</v>
      </c>
      <c r="B734" s="2">
        <v>41182</v>
      </c>
      <c r="C734" t="s">
        <v>0</v>
      </c>
      <c r="D734" t="str">
        <f t="shared" si="66"/>
        <v>EU-producerad</v>
      </c>
      <c r="E734" t="s">
        <v>24</v>
      </c>
      <c r="F734" s="5">
        <f t="shared" ca="1" si="67"/>
        <v>0.03</v>
      </c>
      <c r="G734">
        <v>33.300000000000004</v>
      </c>
      <c r="H734" s="18">
        <f t="shared" si="68"/>
        <v>5</v>
      </c>
      <c r="I734" s="18">
        <f t="shared" si="69"/>
        <v>166.50000000000003</v>
      </c>
      <c r="J734" s="18">
        <f t="shared" si="70"/>
        <v>41.625000000000007</v>
      </c>
      <c r="K734" s="18">
        <f t="shared" ca="1" si="71"/>
        <v>4.995000000000001</v>
      </c>
      <c r="L734" s="1"/>
      <c r="M734" s="1"/>
      <c r="N734" s="1"/>
    </row>
    <row r="735" spans="1:14" x14ac:dyDescent="0.25">
      <c r="A735">
        <v>1833</v>
      </c>
      <c r="B735" s="2">
        <v>41183</v>
      </c>
      <c r="C735" t="s">
        <v>8</v>
      </c>
      <c r="D735" t="str">
        <f t="shared" si="66"/>
        <v>EU-producerad</v>
      </c>
      <c r="E735" t="s">
        <v>24</v>
      </c>
      <c r="F735" s="5">
        <f t="shared" ca="1" si="67"/>
        <v>0.01</v>
      </c>
      <c r="G735">
        <v>54</v>
      </c>
      <c r="H735" s="18">
        <f t="shared" si="68"/>
        <v>5</v>
      </c>
      <c r="I735" s="18">
        <f t="shared" si="69"/>
        <v>270</v>
      </c>
      <c r="J735" s="18">
        <f t="shared" si="70"/>
        <v>67.5</v>
      </c>
      <c r="K735" s="18">
        <f t="shared" ca="1" si="71"/>
        <v>2.7</v>
      </c>
      <c r="L735" s="1"/>
      <c r="M735" s="1"/>
      <c r="N735" s="1"/>
    </row>
    <row r="736" spans="1:14" x14ac:dyDescent="0.25">
      <c r="A736">
        <v>1842</v>
      </c>
      <c r="B736" s="2">
        <v>41190</v>
      </c>
      <c r="C736" t="s">
        <v>10</v>
      </c>
      <c r="D736" t="str">
        <f t="shared" si="66"/>
        <v>EU-producerad</v>
      </c>
      <c r="E736" t="s">
        <v>24</v>
      </c>
      <c r="F736" s="5">
        <f t="shared" ca="1" si="67"/>
        <v>0.02</v>
      </c>
      <c r="G736">
        <v>779.4</v>
      </c>
      <c r="H736" s="18">
        <f t="shared" si="68"/>
        <v>5</v>
      </c>
      <c r="I736" s="18">
        <f t="shared" si="69"/>
        <v>3897</v>
      </c>
      <c r="J736" s="18">
        <f t="shared" si="70"/>
        <v>974.25</v>
      </c>
      <c r="K736" s="18">
        <f t="shared" ca="1" si="71"/>
        <v>77.94</v>
      </c>
      <c r="L736" s="1"/>
      <c r="M736" s="1"/>
      <c r="N736" s="1"/>
    </row>
    <row r="737" spans="1:14" x14ac:dyDescent="0.25">
      <c r="A737">
        <v>1845</v>
      </c>
      <c r="B737" s="2">
        <v>41191</v>
      </c>
      <c r="C737" t="s">
        <v>5</v>
      </c>
      <c r="D737" t="str">
        <f t="shared" si="66"/>
        <v>EU-producerad</v>
      </c>
      <c r="E737" t="s">
        <v>24</v>
      </c>
      <c r="F737" s="5">
        <f t="shared" ca="1" si="67"/>
        <v>0.04</v>
      </c>
      <c r="G737">
        <v>555.30000000000007</v>
      </c>
      <c r="H737" s="18">
        <f t="shared" si="68"/>
        <v>5</v>
      </c>
      <c r="I737" s="18">
        <f t="shared" si="69"/>
        <v>2776.5000000000005</v>
      </c>
      <c r="J737" s="18">
        <f t="shared" si="70"/>
        <v>694.12500000000011</v>
      </c>
      <c r="K737" s="18">
        <f t="shared" ca="1" si="71"/>
        <v>111.06000000000002</v>
      </c>
      <c r="L737" s="1"/>
      <c r="M737" s="1"/>
      <c r="N737" s="1"/>
    </row>
    <row r="738" spans="1:14" x14ac:dyDescent="0.25">
      <c r="A738">
        <v>1847</v>
      </c>
      <c r="B738" s="2">
        <v>41191</v>
      </c>
      <c r="C738" t="s">
        <v>7</v>
      </c>
      <c r="D738" t="str">
        <f t="shared" si="66"/>
        <v>EU-producerad</v>
      </c>
      <c r="E738" t="s">
        <v>24</v>
      </c>
      <c r="F738" s="5">
        <f t="shared" ca="1" si="67"/>
        <v>0.05</v>
      </c>
      <c r="G738">
        <v>700.2</v>
      </c>
      <c r="H738" s="18">
        <f t="shared" si="68"/>
        <v>5</v>
      </c>
      <c r="I738" s="18">
        <f t="shared" si="69"/>
        <v>3501</v>
      </c>
      <c r="J738" s="18">
        <f t="shared" si="70"/>
        <v>875.25</v>
      </c>
      <c r="K738" s="18">
        <f t="shared" ca="1" si="71"/>
        <v>175.05</v>
      </c>
      <c r="L738" s="1"/>
      <c r="M738" s="1"/>
      <c r="N738" s="1"/>
    </row>
    <row r="739" spans="1:14" x14ac:dyDescent="0.25">
      <c r="A739">
        <v>1850</v>
      </c>
      <c r="B739" s="2">
        <v>41193</v>
      </c>
      <c r="C739" t="s">
        <v>11</v>
      </c>
      <c r="D739" t="str">
        <f t="shared" si="66"/>
        <v>EU-producerad</v>
      </c>
      <c r="E739" t="s">
        <v>24</v>
      </c>
      <c r="F739" s="5">
        <f t="shared" ca="1" si="67"/>
        <v>0.02</v>
      </c>
      <c r="G739">
        <v>408.6</v>
      </c>
      <c r="H739" s="18">
        <f t="shared" si="68"/>
        <v>5</v>
      </c>
      <c r="I739" s="18">
        <f t="shared" si="69"/>
        <v>2043</v>
      </c>
      <c r="J739" s="18">
        <f t="shared" si="70"/>
        <v>510.75</v>
      </c>
      <c r="K739" s="18">
        <f t="shared" ca="1" si="71"/>
        <v>40.86</v>
      </c>
      <c r="L739" s="1"/>
      <c r="M739" s="1"/>
      <c r="N739" s="1"/>
    </row>
    <row r="740" spans="1:14" x14ac:dyDescent="0.25">
      <c r="A740">
        <v>1878</v>
      </c>
      <c r="B740" s="2">
        <v>41203</v>
      </c>
      <c r="C740" t="s">
        <v>0</v>
      </c>
      <c r="D740" t="str">
        <f t="shared" si="66"/>
        <v>EU-producerad</v>
      </c>
      <c r="E740" t="s">
        <v>24</v>
      </c>
      <c r="F740" s="5">
        <f t="shared" ca="1" si="67"/>
        <v>0.04</v>
      </c>
      <c r="G740">
        <v>354.6</v>
      </c>
      <c r="H740" s="18">
        <f t="shared" si="68"/>
        <v>5</v>
      </c>
      <c r="I740" s="18">
        <f t="shared" si="69"/>
        <v>1773</v>
      </c>
      <c r="J740" s="18">
        <f t="shared" si="70"/>
        <v>443.25</v>
      </c>
      <c r="K740" s="18">
        <f t="shared" ca="1" si="71"/>
        <v>70.92</v>
      </c>
      <c r="L740" s="1"/>
      <c r="M740" s="1"/>
      <c r="N740" s="1"/>
    </row>
    <row r="741" spans="1:14" x14ac:dyDescent="0.25">
      <c r="A741">
        <v>1896</v>
      </c>
      <c r="B741" s="2">
        <v>41214</v>
      </c>
      <c r="C741" t="s">
        <v>10</v>
      </c>
      <c r="D741" t="str">
        <f t="shared" si="66"/>
        <v>EU-producerad</v>
      </c>
      <c r="E741" t="s">
        <v>24</v>
      </c>
      <c r="F741" s="5">
        <f t="shared" ca="1" si="67"/>
        <v>0.02</v>
      </c>
      <c r="G741">
        <v>73.8</v>
      </c>
      <c r="H741" s="18">
        <f t="shared" si="68"/>
        <v>5</v>
      </c>
      <c r="I741" s="18">
        <f t="shared" si="69"/>
        <v>369</v>
      </c>
      <c r="J741" s="18">
        <f t="shared" si="70"/>
        <v>92.25</v>
      </c>
      <c r="K741" s="18">
        <f t="shared" ca="1" si="71"/>
        <v>7.38</v>
      </c>
      <c r="L741" s="1"/>
      <c r="M741" s="1"/>
      <c r="N741" s="1"/>
    </row>
    <row r="742" spans="1:14" x14ac:dyDescent="0.25">
      <c r="A742">
        <v>1900</v>
      </c>
      <c r="B742" s="2">
        <v>41219</v>
      </c>
      <c r="C742" t="s">
        <v>9</v>
      </c>
      <c r="D742" t="str">
        <f t="shared" si="66"/>
        <v>EU-producerad</v>
      </c>
      <c r="E742" t="s">
        <v>24</v>
      </c>
      <c r="F742" s="5">
        <f t="shared" ca="1" si="67"/>
        <v>0.03</v>
      </c>
      <c r="G742">
        <v>876.6</v>
      </c>
      <c r="H742" s="18">
        <f t="shared" si="68"/>
        <v>5</v>
      </c>
      <c r="I742" s="18">
        <f t="shared" si="69"/>
        <v>4383</v>
      </c>
      <c r="J742" s="18">
        <f t="shared" si="70"/>
        <v>1095.75</v>
      </c>
      <c r="K742" s="18">
        <f t="shared" ca="1" si="71"/>
        <v>131.49</v>
      </c>
      <c r="L742" s="1"/>
      <c r="M742" s="1"/>
      <c r="N742" s="1"/>
    </row>
    <row r="743" spans="1:14" x14ac:dyDescent="0.25">
      <c r="A743">
        <v>1907</v>
      </c>
      <c r="B743" s="2">
        <v>41223</v>
      </c>
      <c r="C743" t="s">
        <v>12</v>
      </c>
      <c r="D743" t="str">
        <f t="shared" si="66"/>
        <v>EU-producerad</v>
      </c>
      <c r="E743" t="s">
        <v>24</v>
      </c>
      <c r="F743" s="5">
        <f t="shared" ca="1" si="67"/>
        <v>0.04</v>
      </c>
      <c r="G743">
        <v>819</v>
      </c>
      <c r="H743" s="18">
        <f t="shared" si="68"/>
        <v>5</v>
      </c>
      <c r="I743" s="18">
        <f t="shared" si="69"/>
        <v>4095</v>
      </c>
      <c r="J743" s="18">
        <f t="shared" si="70"/>
        <v>1023.75</v>
      </c>
      <c r="K743" s="18">
        <f t="shared" ca="1" si="71"/>
        <v>163.80000000000001</v>
      </c>
      <c r="L743" s="1"/>
      <c r="M743" s="1"/>
      <c r="N743" s="1"/>
    </row>
    <row r="744" spans="1:14" x14ac:dyDescent="0.25">
      <c r="A744">
        <v>1913</v>
      </c>
      <c r="B744" s="2">
        <v>41227</v>
      </c>
      <c r="C744" t="s">
        <v>9</v>
      </c>
      <c r="D744" t="str">
        <f t="shared" si="66"/>
        <v>EU-producerad</v>
      </c>
      <c r="E744" t="s">
        <v>24</v>
      </c>
      <c r="F744" s="5">
        <f t="shared" ca="1" si="67"/>
        <v>0.05</v>
      </c>
      <c r="G744">
        <v>482.40000000000003</v>
      </c>
      <c r="H744" s="18">
        <f t="shared" si="68"/>
        <v>5</v>
      </c>
      <c r="I744" s="18">
        <f t="shared" si="69"/>
        <v>2412</v>
      </c>
      <c r="J744" s="18">
        <f t="shared" si="70"/>
        <v>603</v>
      </c>
      <c r="K744" s="18">
        <f t="shared" ca="1" si="71"/>
        <v>120.60000000000001</v>
      </c>
      <c r="L744" s="1"/>
      <c r="M744" s="1"/>
      <c r="N744" s="1"/>
    </row>
    <row r="745" spans="1:14" x14ac:dyDescent="0.25">
      <c r="A745">
        <v>1936</v>
      </c>
      <c r="B745" s="2">
        <v>41240</v>
      </c>
      <c r="C745" t="s">
        <v>8</v>
      </c>
      <c r="D745" t="str">
        <f t="shared" si="66"/>
        <v>EU-producerad</v>
      </c>
      <c r="E745" t="s">
        <v>24</v>
      </c>
      <c r="F745" s="5">
        <f t="shared" ca="1" si="67"/>
        <v>0.02</v>
      </c>
      <c r="G745">
        <v>763.2</v>
      </c>
      <c r="H745" s="18">
        <f t="shared" si="68"/>
        <v>5</v>
      </c>
      <c r="I745" s="18">
        <f t="shared" si="69"/>
        <v>3816</v>
      </c>
      <c r="J745" s="18">
        <f t="shared" si="70"/>
        <v>954</v>
      </c>
      <c r="K745" s="18">
        <f t="shared" ca="1" si="71"/>
        <v>76.320000000000007</v>
      </c>
      <c r="L745" s="1"/>
      <c r="M745" s="1"/>
      <c r="N745" s="1"/>
    </row>
    <row r="746" spans="1:14" x14ac:dyDescent="0.25">
      <c r="A746">
        <v>1940</v>
      </c>
      <c r="B746" s="2">
        <v>41241</v>
      </c>
      <c r="C746" t="s">
        <v>10</v>
      </c>
      <c r="D746" t="str">
        <f t="shared" si="66"/>
        <v>EU-producerad</v>
      </c>
      <c r="E746" t="s">
        <v>24</v>
      </c>
      <c r="F746" s="5">
        <f t="shared" ca="1" si="67"/>
        <v>0.05</v>
      </c>
      <c r="G746">
        <v>563.4</v>
      </c>
      <c r="H746" s="18">
        <f t="shared" si="68"/>
        <v>5</v>
      </c>
      <c r="I746" s="18">
        <f t="shared" si="69"/>
        <v>2817</v>
      </c>
      <c r="J746" s="18">
        <f t="shared" si="70"/>
        <v>704.25</v>
      </c>
      <c r="K746" s="18">
        <f t="shared" ca="1" si="71"/>
        <v>140.85</v>
      </c>
      <c r="L746" s="1"/>
      <c r="M746" s="1"/>
      <c r="N746" s="1"/>
    </row>
    <row r="747" spans="1:14" x14ac:dyDescent="0.25">
      <c r="A747">
        <v>1949</v>
      </c>
      <c r="B747" s="2">
        <v>41247</v>
      </c>
      <c r="C747" t="s">
        <v>8</v>
      </c>
      <c r="D747" t="str">
        <f t="shared" si="66"/>
        <v>EU-producerad</v>
      </c>
      <c r="E747" t="s">
        <v>24</v>
      </c>
      <c r="F747" s="5">
        <f t="shared" ca="1" si="67"/>
        <v>0.04</v>
      </c>
      <c r="G747">
        <v>212.4</v>
      </c>
      <c r="H747" s="18">
        <f t="shared" si="68"/>
        <v>5</v>
      </c>
      <c r="I747" s="18">
        <f t="shared" si="69"/>
        <v>1062</v>
      </c>
      <c r="J747" s="18">
        <f t="shared" si="70"/>
        <v>265.5</v>
      </c>
      <c r="K747" s="18">
        <f t="shared" ca="1" si="71"/>
        <v>42.480000000000004</v>
      </c>
      <c r="L747" s="1"/>
      <c r="M747" s="1"/>
      <c r="N747" s="1"/>
    </row>
    <row r="748" spans="1:14" x14ac:dyDescent="0.25">
      <c r="A748">
        <v>1958</v>
      </c>
      <c r="B748" s="2">
        <v>41253</v>
      </c>
      <c r="C748" t="s">
        <v>10</v>
      </c>
      <c r="D748" t="str">
        <f t="shared" si="66"/>
        <v>EU-producerad</v>
      </c>
      <c r="E748" t="s">
        <v>24</v>
      </c>
      <c r="F748" s="5">
        <f t="shared" ca="1" si="67"/>
        <v>0.05</v>
      </c>
      <c r="G748">
        <v>148.5</v>
      </c>
      <c r="H748" s="18">
        <f t="shared" si="68"/>
        <v>5</v>
      </c>
      <c r="I748" s="18">
        <f t="shared" si="69"/>
        <v>742.5</v>
      </c>
      <c r="J748" s="18">
        <f t="shared" si="70"/>
        <v>185.625</v>
      </c>
      <c r="K748" s="18">
        <f t="shared" ca="1" si="71"/>
        <v>37.125</v>
      </c>
      <c r="L748" s="1"/>
      <c r="M748" s="1"/>
      <c r="N748" s="1"/>
    </row>
    <row r="749" spans="1:14" x14ac:dyDescent="0.25">
      <c r="A749">
        <v>1965</v>
      </c>
      <c r="B749" s="2">
        <v>41256</v>
      </c>
      <c r="C749" t="s">
        <v>11</v>
      </c>
      <c r="D749" t="str">
        <f t="shared" si="66"/>
        <v>EU-producerad</v>
      </c>
      <c r="E749" t="s">
        <v>24</v>
      </c>
      <c r="F749" s="5">
        <f t="shared" ca="1" si="67"/>
        <v>0.05</v>
      </c>
      <c r="G749">
        <v>636.30000000000007</v>
      </c>
      <c r="H749" s="18">
        <f t="shared" si="68"/>
        <v>5</v>
      </c>
      <c r="I749" s="18">
        <f t="shared" si="69"/>
        <v>3181.5000000000005</v>
      </c>
      <c r="J749" s="18">
        <f t="shared" si="70"/>
        <v>795.37500000000011</v>
      </c>
      <c r="K749" s="18">
        <f t="shared" ca="1" si="71"/>
        <v>159.07500000000005</v>
      </c>
      <c r="L749" s="1"/>
      <c r="M749" s="1"/>
      <c r="N749" s="1"/>
    </row>
    <row r="750" spans="1:14" x14ac:dyDescent="0.25">
      <c r="A750">
        <v>1972</v>
      </c>
      <c r="B750" s="2">
        <v>41258</v>
      </c>
      <c r="C750" t="s">
        <v>12</v>
      </c>
      <c r="D750" t="str">
        <f t="shared" si="66"/>
        <v>EU-producerad</v>
      </c>
      <c r="E750" t="s">
        <v>24</v>
      </c>
      <c r="F750" s="5">
        <f t="shared" ca="1" si="67"/>
        <v>0.04</v>
      </c>
      <c r="G750">
        <v>360.90000000000003</v>
      </c>
      <c r="H750" s="18">
        <f t="shared" si="68"/>
        <v>5</v>
      </c>
      <c r="I750" s="18">
        <f t="shared" si="69"/>
        <v>1804.5000000000002</v>
      </c>
      <c r="J750" s="18">
        <f t="shared" si="70"/>
        <v>451.12500000000006</v>
      </c>
      <c r="K750" s="18">
        <f t="shared" ca="1" si="71"/>
        <v>72.180000000000007</v>
      </c>
      <c r="L750" s="1"/>
      <c r="M750" s="1"/>
      <c r="N750" s="1"/>
    </row>
    <row r="751" spans="1:14" x14ac:dyDescent="0.25">
      <c r="A751">
        <v>1982</v>
      </c>
      <c r="B751" s="2">
        <v>41264</v>
      </c>
      <c r="C751" t="s">
        <v>7</v>
      </c>
      <c r="D751" t="str">
        <f t="shared" si="66"/>
        <v>EU-producerad</v>
      </c>
      <c r="E751" t="s">
        <v>24</v>
      </c>
      <c r="F751" s="5">
        <f t="shared" ca="1" si="67"/>
        <v>0.05</v>
      </c>
      <c r="G751">
        <v>320.40000000000003</v>
      </c>
      <c r="H751" s="18">
        <f t="shared" si="68"/>
        <v>5</v>
      </c>
      <c r="I751" s="18">
        <f t="shared" si="69"/>
        <v>1602.0000000000002</v>
      </c>
      <c r="J751" s="18">
        <f t="shared" si="70"/>
        <v>400.50000000000006</v>
      </c>
      <c r="K751" s="18">
        <f t="shared" ca="1" si="71"/>
        <v>80.100000000000023</v>
      </c>
      <c r="L751" s="1"/>
      <c r="M751" s="1"/>
      <c r="N751" s="1"/>
    </row>
    <row r="752" spans="1:14" x14ac:dyDescent="0.25">
      <c r="A752">
        <v>1983</v>
      </c>
      <c r="B752" s="2">
        <v>41264</v>
      </c>
      <c r="C752" t="s">
        <v>12</v>
      </c>
      <c r="D752" t="str">
        <f t="shared" si="66"/>
        <v>EU-producerad</v>
      </c>
      <c r="E752" t="s">
        <v>24</v>
      </c>
      <c r="F752" s="5">
        <f t="shared" ca="1" si="67"/>
        <v>0.01</v>
      </c>
      <c r="G752">
        <v>354.6</v>
      </c>
      <c r="H752" s="18">
        <f t="shared" si="68"/>
        <v>5</v>
      </c>
      <c r="I752" s="18">
        <f t="shared" si="69"/>
        <v>1773</v>
      </c>
      <c r="J752" s="18">
        <f t="shared" si="70"/>
        <v>443.25</v>
      </c>
      <c r="K752" s="18">
        <f t="shared" ca="1" si="71"/>
        <v>17.73</v>
      </c>
      <c r="L752" s="1"/>
      <c r="M752" s="1"/>
      <c r="N752" s="1"/>
    </row>
    <row r="753" spans="1:14" x14ac:dyDescent="0.25">
      <c r="A753">
        <v>29</v>
      </c>
      <c r="B753" s="2">
        <v>40192</v>
      </c>
      <c r="C753" t="s">
        <v>11</v>
      </c>
      <c r="D753" t="str">
        <f t="shared" si="66"/>
        <v>EU-producerad</v>
      </c>
      <c r="E753" t="s">
        <v>22</v>
      </c>
      <c r="F753" s="5">
        <f t="shared" ca="1" si="67"/>
        <v>0.01</v>
      </c>
      <c r="G753">
        <v>560</v>
      </c>
      <c r="H753" s="18">
        <f t="shared" si="68"/>
        <v>13</v>
      </c>
      <c r="I753" s="18">
        <f t="shared" si="69"/>
        <v>7280</v>
      </c>
      <c r="J753" s="18">
        <f t="shared" si="70"/>
        <v>1820</v>
      </c>
      <c r="K753" s="18">
        <f t="shared" ca="1" si="71"/>
        <v>72.8</v>
      </c>
      <c r="L753" s="1"/>
      <c r="M753" s="1"/>
      <c r="N753" s="1"/>
    </row>
    <row r="754" spans="1:14" x14ac:dyDescent="0.25">
      <c r="A754">
        <v>35</v>
      </c>
      <c r="B754" s="2">
        <v>40196</v>
      </c>
      <c r="C754" t="s">
        <v>0</v>
      </c>
      <c r="D754" t="str">
        <f t="shared" si="66"/>
        <v>EU-producerad</v>
      </c>
      <c r="E754" t="s">
        <v>22</v>
      </c>
      <c r="F754" s="5">
        <f t="shared" ca="1" si="67"/>
        <v>0.05</v>
      </c>
      <c r="G754">
        <v>578</v>
      </c>
      <c r="H754" s="18">
        <f t="shared" si="68"/>
        <v>13</v>
      </c>
      <c r="I754" s="18">
        <f t="shared" si="69"/>
        <v>7514</v>
      </c>
      <c r="J754" s="18">
        <f t="shared" si="70"/>
        <v>1878.5</v>
      </c>
      <c r="K754" s="18">
        <f t="shared" ca="1" si="71"/>
        <v>375.70000000000005</v>
      </c>
      <c r="L754" s="1"/>
      <c r="M754" s="1"/>
      <c r="N754" s="1"/>
    </row>
    <row r="755" spans="1:14" x14ac:dyDescent="0.25">
      <c r="A755">
        <v>50</v>
      </c>
      <c r="B755" s="2">
        <v>40204</v>
      </c>
      <c r="C755" t="s">
        <v>5</v>
      </c>
      <c r="D755" t="str">
        <f t="shared" si="66"/>
        <v>EU-producerad</v>
      </c>
      <c r="E755" t="s">
        <v>22</v>
      </c>
      <c r="F755" s="5">
        <f t="shared" ca="1" si="67"/>
        <v>0.04</v>
      </c>
      <c r="G755">
        <v>266</v>
      </c>
      <c r="H755" s="18">
        <f t="shared" si="68"/>
        <v>13</v>
      </c>
      <c r="I755" s="18">
        <f t="shared" si="69"/>
        <v>3458</v>
      </c>
      <c r="J755" s="18">
        <f t="shared" si="70"/>
        <v>864.5</v>
      </c>
      <c r="K755" s="18">
        <f t="shared" ca="1" si="71"/>
        <v>138.32</v>
      </c>
      <c r="L755" s="1"/>
      <c r="M755" s="1"/>
      <c r="N755" s="1"/>
    </row>
    <row r="756" spans="1:14" x14ac:dyDescent="0.25">
      <c r="A756">
        <v>60</v>
      </c>
      <c r="B756" s="2">
        <v>40210</v>
      </c>
      <c r="C756" t="s">
        <v>0</v>
      </c>
      <c r="D756" t="str">
        <f t="shared" si="66"/>
        <v>EU-producerad</v>
      </c>
      <c r="E756" t="s">
        <v>22</v>
      </c>
      <c r="F756" s="5">
        <f t="shared" ca="1" si="67"/>
        <v>0.05</v>
      </c>
      <c r="G756">
        <v>563</v>
      </c>
      <c r="H756" s="18">
        <f t="shared" si="68"/>
        <v>13</v>
      </c>
      <c r="I756" s="18">
        <f t="shared" si="69"/>
        <v>7319</v>
      </c>
      <c r="J756" s="18">
        <f t="shared" si="70"/>
        <v>1829.75</v>
      </c>
      <c r="K756" s="18">
        <f t="shared" ca="1" si="71"/>
        <v>365.95000000000005</v>
      </c>
      <c r="L756" s="1"/>
      <c r="M756" s="1"/>
      <c r="N756" s="1"/>
    </row>
    <row r="757" spans="1:14" x14ac:dyDescent="0.25">
      <c r="A757">
        <v>62</v>
      </c>
      <c r="B757" s="2">
        <v>40211</v>
      </c>
      <c r="C757" t="s">
        <v>5</v>
      </c>
      <c r="D757" t="str">
        <f t="shared" si="66"/>
        <v>EU-producerad</v>
      </c>
      <c r="E757" t="s">
        <v>22</v>
      </c>
      <c r="F757" s="5">
        <f t="shared" ca="1" si="67"/>
        <v>0.01</v>
      </c>
      <c r="G757">
        <v>302</v>
      </c>
      <c r="H757" s="18">
        <f t="shared" si="68"/>
        <v>13</v>
      </c>
      <c r="I757" s="18">
        <f t="shared" si="69"/>
        <v>3926</v>
      </c>
      <c r="J757" s="18">
        <f t="shared" si="70"/>
        <v>981.5</v>
      </c>
      <c r="K757" s="18">
        <f t="shared" ca="1" si="71"/>
        <v>39.26</v>
      </c>
      <c r="L757" s="1"/>
      <c r="M757" s="1"/>
      <c r="N757" s="1"/>
    </row>
    <row r="758" spans="1:14" x14ac:dyDescent="0.25">
      <c r="A758">
        <v>70</v>
      </c>
      <c r="B758" s="2">
        <v>40215</v>
      </c>
      <c r="C758" t="s">
        <v>10</v>
      </c>
      <c r="D758" t="str">
        <f t="shared" si="66"/>
        <v>EU-producerad</v>
      </c>
      <c r="E758" t="s">
        <v>22</v>
      </c>
      <c r="F758" s="5">
        <f t="shared" ca="1" si="67"/>
        <v>0.01</v>
      </c>
      <c r="G758">
        <v>662</v>
      </c>
      <c r="H758" s="18">
        <f t="shared" si="68"/>
        <v>13</v>
      </c>
      <c r="I758" s="18">
        <f t="shared" si="69"/>
        <v>8606</v>
      </c>
      <c r="J758" s="18">
        <f t="shared" si="70"/>
        <v>2151.5</v>
      </c>
      <c r="K758" s="18">
        <f t="shared" ca="1" si="71"/>
        <v>86.06</v>
      </c>
      <c r="L758" s="1"/>
      <c r="M758" s="1"/>
      <c r="N758" s="1"/>
    </row>
    <row r="759" spans="1:14" x14ac:dyDescent="0.25">
      <c r="A759">
        <v>71</v>
      </c>
      <c r="B759" s="2">
        <v>40216</v>
      </c>
      <c r="C759" t="s">
        <v>8</v>
      </c>
      <c r="D759" t="str">
        <f t="shared" si="66"/>
        <v>EU-producerad</v>
      </c>
      <c r="E759" t="s">
        <v>22</v>
      </c>
      <c r="F759" s="5">
        <f t="shared" ca="1" si="67"/>
        <v>0.03</v>
      </c>
      <c r="G759">
        <v>412</v>
      </c>
      <c r="H759" s="18">
        <f t="shared" si="68"/>
        <v>13</v>
      </c>
      <c r="I759" s="18">
        <f t="shared" si="69"/>
        <v>5356</v>
      </c>
      <c r="J759" s="18">
        <f t="shared" si="70"/>
        <v>1339</v>
      </c>
      <c r="K759" s="18">
        <f t="shared" ca="1" si="71"/>
        <v>160.68</v>
      </c>
      <c r="L759" s="1"/>
      <c r="M759" s="1"/>
      <c r="N759" s="1"/>
    </row>
    <row r="760" spans="1:14" x14ac:dyDescent="0.25">
      <c r="A760">
        <v>76</v>
      </c>
      <c r="B760" s="2">
        <v>40221</v>
      </c>
      <c r="C760" t="s">
        <v>0</v>
      </c>
      <c r="D760" t="str">
        <f t="shared" si="66"/>
        <v>EU-producerad</v>
      </c>
      <c r="E760" t="s">
        <v>22</v>
      </c>
      <c r="F760" s="5">
        <f t="shared" ca="1" si="67"/>
        <v>0.01</v>
      </c>
      <c r="G760">
        <v>587</v>
      </c>
      <c r="H760" s="18">
        <f t="shared" si="68"/>
        <v>13</v>
      </c>
      <c r="I760" s="18">
        <f t="shared" si="69"/>
        <v>7631</v>
      </c>
      <c r="J760" s="18">
        <f t="shared" si="70"/>
        <v>1907.75</v>
      </c>
      <c r="K760" s="18">
        <f t="shared" ca="1" si="71"/>
        <v>76.31</v>
      </c>
      <c r="L760" s="1"/>
      <c r="M760" s="1"/>
      <c r="N760" s="1"/>
    </row>
    <row r="761" spans="1:14" x14ac:dyDescent="0.25">
      <c r="A761">
        <v>90</v>
      </c>
      <c r="B761" s="2">
        <v>40227</v>
      </c>
      <c r="C761" t="s">
        <v>10</v>
      </c>
      <c r="D761" t="str">
        <f t="shared" si="66"/>
        <v>EU-producerad</v>
      </c>
      <c r="E761" t="s">
        <v>22</v>
      </c>
      <c r="F761" s="5">
        <f t="shared" ca="1" si="67"/>
        <v>0.02</v>
      </c>
      <c r="G761">
        <v>610</v>
      </c>
      <c r="H761" s="18">
        <f t="shared" si="68"/>
        <v>13</v>
      </c>
      <c r="I761" s="18">
        <f t="shared" si="69"/>
        <v>7930</v>
      </c>
      <c r="J761" s="18">
        <f t="shared" si="70"/>
        <v>1982.5</v>
      </c>
      <c r="K761" s="18">
        <f t="shared" ca="1" si="71"/>
        <v>158.6</v>
      </c>
      <c r="L761" s="1"/>
      <c r="M761" s="1"/>
      <c r="N761" s="1"/>
    </row>
    <row r="762" spans="1:14" x14ac:dyDescent="0.25">
      <c r="A762">
        <v>91</v>
      </c>
      <c r="B762" s="2">
        <v>40227</v>
      </c>
      <c r="C762" t="s">
        <v>0</v>
      </c>
      <c r="D762" t="str">
        <f t="shared" si="66"/>
        <v>EU-producerad</v>
      </c>
      <c r="E762" t="s">
        <v>22</v>
      </c>
      <c r="F762" s="5">
        <f t="shared" ca="1" si="67"/>
        <v>0.05</v>
      </c>
      <c r="G762">
        <v>275</v>
      </c>
      <c r="H762" s="18">
        <f t="shared" si="68"/>
        <v>13</v>
      </c>
      <c r="I762" s="18">
        <f t="shared" si="69"/>
        <v>3575</v>
      </c>
      <c r="J762" s="18">
        <f t="shared" si="70"/>
        <v>893.75</v>
      </c>
      <c r="K762" s="18">
        <f t="shared" ca="1" si="71"/>
        <v>178.75</v>
      </c>
      <c r="L762" s="1"/>
      <c r="M762" s="1"/>
      <c r="N762" s="1"/>
    </row>
    <row r="763" spans="1:14" x14ac:dyDescent="0.25">
      <c r="A763">
        <v>127</v>
      </c>
      <c r="B763" s="2">
        <v>40248</v>
      </c>
      <c r="C763" t="s">
        <v>9</v>
      </c>
      <c r="D763" t="str">
        <f t="shared" si="66"/>
        <v>EU-producerad</v>
      </c>
      <c r="E763" t="s">
        <v>22</v>
      </c>
      <c r="F763" s="5">
        <f t="shared" ca="1" si="67"/>
        <v>0.05</v>
      </c>
      <c r="G763">
        <v>580</v>
      </c>
      <c r="H763" s="18">
        <f t="shared" si="68"/>
        <v>13</v>
      </c>
      <c r="I763" s="18">
        <f t="shared" si="69"/>
        <v>7540</v>
      </c>
      <c r="J763" s="18">
        <f t="shared" si="70"/>
        <v>1885</v>
      </c>
      <c r="K763" s="18">
        <f t="shared" ca="1" si="71"/>
        <v>377</v>
      </c>
      <c r="L763" s="1"/>
      <c r="M763" s="1"/>
      <c r="N763" s="1"/>
    </row>
    <row r="764" spans="1:14" x14ac:dyDescent="0.25">
      <c r="A764">
        <v>129</v>
      </c>
      <c r="B764" s="2">
        <v>40249</v>
      </c>
      <c r="C764" t="s">
        <v>0</v>
      </c>
      <c r="D764" t="str">
        <f t="shared" si="66"/>
        <v>EU-producerad</v>
      </c>
      <c r="E764" t="s">
        <v>22</v>
      </c>
      <c r="F764" s="5">
        <f t="shared" ca="1" si="67"/>
        <v>0.02</v>
      </c>
      <c r="G764">
        <v>735</v>
      </c>
      <c r="H764" s="18">
        <f t="shared" si="68"/>
        <v>13</v>
      </c>
      <c r="I764" s="18">
        <f t="shared" si="69"/>
        <v>9555</v>
      </c>
      <c r="J764" s="18">
        <f t="shared" si="70"/>
        <v>2388.75</v>
      </c>
      <c r="K764" s="18">
        <f t="shared" ca="1" si="71"/>
        <v>191.1</v>
      </c>
      <c r="L764" s="1"/>
      <c r="M764" s="1"/>
      <c r="N764" s="1"/>
    </row>
    <row r="765" spans="1:14" x14ac:dyDescent="0.25">
      <c r="A765">
        <v>134</v>
      </c>
      <c r="B765" s="2">
        <v>40252</v>
      </c>
      <c r="C765" t="s">
        <v>10</v>
      </c>
      <c r="D765" t="str">
        <f t="shared" si="66"/>
        <v>EU-producerad</v>
      </c>
      <c r="E765" t="s">
        <v>22</v>
      </c>
      <c r="F765" s="5">
        <f t="shared" ca="1" si="67"/>
        <v>0.04</v>
      </c>
      <c r="G765">
        <v>952</v>
      </c>
      <c r="H765" s="18">
        <f t="shared" si="68"/>
        <v>13</v>
      </c>
      <c r="I765" s="18">
        <f t="shared" si="69"/>
        <v>12376</v>
      </c>
      <c r="J765" s="18">
        <f t="shared" si="70"/>
        <v>3094</v>
      </c>
      <c r="K765" s="18">
        <f t="shared" ca="1" si="71"/>
        <v>495.04</v>
      </c>
      <c r="L765" s="1"/>
      <c r="M765" s="1"/>
      <c r="N765" s="1"/>
    </row>
    <row r="766" spans="1:14" x14ac:dyDescent="0.25">
      <c r="A766">
        <v>144</v>
      </c>
      <c r="B766" s="2">
        <v>40255</v>
      </c>
      <c r="C766" t="s">
        <v>10</v>
      </c>
      <c r="D766" t="str">
        <f t="shared" si="66"/>
        <v>EU-producerad</v>
      </c>
      <c r="E766" t="s">
        <v>22</v>
      </c>
      <c r="F766" s="5">
        <f t="shared" ca="1" si="67"/>
        <v>0.03</v>
      </c>
      <c r="G766">
        <v>946</v>
      </c>
      <c r="H766" s="18">
        <f t="shared" si="68"/>
        <v>13</v>
      </c>
      <c r="I766" s="18">
        <f t="shared" si="69"/>
        <v>12298</v>
      </c>
      <c r="J766" s="18">
        <f t="shared" si="70"/>
        <v>3074.5</v>
      </c>
      <c r="K766" s="18">
        <f t="shared" ca="1" si="71"/>
        <v>368.94</v>
      </c>
      <c r="L766" s="1"/>
      <c r="M766" s="1"/>
      <c r="N766" s="1"/>
    </row>
    <row r="767" spans="1:14" x14ac:dyDescent="0.25">
      <c r="A767">
        <v>146</v>
      </c>
      <c r="B767" s="2">
        <v>40256</v>
      </c>
      <c r="C767" t="s">
        <v>7</v>
      </c>
      <c r="D767" t="str">
        <f t="shared" si="66"/>
        <v>EU-producerad</v>
      </c>
      <c r="E767" t="s">
        <v>22</v>
      </c>
      <c r="F767" s="5">
        <f t="shared" ca="1" si="67"/>
        <v>0.02</v>
      </c>
      <c r="G767">
        <v>24</v>
      </c>
      <c r="H767" s="18">
        <f t="shared" si="68"/>
        <v>13</v>
      </c>
      <c r="I767" s="18">
        <f t="shared" si="69"/>
        <v>312</v>
      </c>
      <c r="J767" s="18">
        <f t="shared" si="70"/>
        <v>78</v>
      </c>
      <c r="K767" s="18">
        <f t="shared" ca="1" si="71"/>
        <v>6.24</v>
      </c>
      <c r="L767" s="1"/>
      <c r="M767" s="1"/>
      <c r="N767" s="1"/>
    </row>
    <row r="768" spans="1:14" x14ac:dyDescent="0.25">
      <c r="A768">
        <v>147</v>
      </c>
      <c r="B768" s="2">
        <v>40257</v>
      </c>
      <c r="C768" t="s">
        <v>12</v>
      </c>
      <c r="D768" t="str">
        <f t="shared" si="66"/>
        <v>EU-producerad</v>
      </c>
      <c r="E768" t="s">
        <v>22</v>
      </c>
      <c r="F768" s="5">
        <f t="shared" ca="1" si="67"/>
        <v>0.04</v>
      </c>
      <c r="G768">
        <v>665</v>
      </c>
      <c r="H768" s="18">
        <f t="shared" si="68"/>
        <v>13</v>
      </c>
      <c r="I768" s="18">
        <f t="shared" si="69"/>
        <v>8645</v>
      </c>
      <c r="J768" s="18">
        <f t="shared" si="70"/>
        <v>2161.25</v>
      </c>
      <c r="K768" s="18">
        <f t="shared" ca="1" si="71"/>
        <v>345.8</v>
      </c>
      <c r="L768" s="1"/>
      <c r="M768" s="1"/>
      <c r="N768" s="1"/>
    </row>
    <row r="769" spans="1:14" x14ac:dyDescent="0.25">
      <c r="A769">
        <v>152</v>
      </c>
      <c r="B769" s="2">
        <v>40259</v>
      </c>
      <c r="C769" t="s">
        <v>11</v>
      </c>
      <c r="D769" t="str">
        <f t="shared" si="66"/>
        <v>EU-producerad</v>
      </c>
      <c r="E769" t="s">
        <v>22</v>
      </c>
      <c r="F769" s="5">
        <f t="shared" ca="1" si="67"/>
        <v>0.05</v>
      </c>
      <c r="G769">
        <v>300</v>
      </c>
      <c r="H769" s="18">
        <f t="shared" si="68"/>
        <v>13</v>
      </c>
      <c r="I769" s="18">
        <f t="shared" si="69"/>
        <v>3900</v>
      </c>
      <c r="J769" s="18">
        <f t="shared" si="70"/>
        <v>975</v>
      </c>
      <c r="K769" s="18">
        <f t="shared" ca="1" si="71"/>
        <v>195</v>
      </c>
      <c r="L769" s="1"/>
      <c r="M769" s="1"/>
      <c r="N769" s="1"/>
    </row>
    <row r="770" spans="1:14" x14ac:dyDescent="0.25">
      <c r="A770">
        <v>166</v>
      </c>
      <c r="B770" s="2">
        <v>40266</v>
      </c>
      <c r="C770" t="s">
        <v>8</v>
      </c>
      <c r="D770" t="str">
        <f t="shared" ref="D770:D833" si="72">INDEX($Q$2:$Q$11,MATCH(E770,$R$2:$R$11,0),0,1)</f>
        <v>EU-producerad</v>
      </c>
      <c r="E770" t="s">
        <v>22</v>
      </c>
      <c r="F770" s="5">
        <f t="shared" ref="F770:F833" ca="1" si="73">ROUND(RANDBETWEEN(1,5)/100,3)</f>
        <v>0.05</v>
      </c>
      <c r="G770">
        <v>577</v>
      </c>
      <c r="H770" s="18">
        <f t="shared" ref="H770:H833" si="74">VLOOKUP(E770,$R$2:$S$11,2,FALSE)</f>
        <v>13</v>
      </c>
      <c r="I770" s="18">
        <f t="shared" ref="I770:I833" si="75">G770*H770</f>
        <v>7501</v>
      </c>
      <c r="J770" s="18">
        <f t="shared" ref="J770:J833" si="76">I770*25%</f>
        <v>1875.25</v>
      </c>
      <c r="K770" s="18">
        <f t="shared" ref="K770:K833" ca="1" si="77">I770*F770</f>
        <v>375.05</v>
      </c>
      <c r="L770" s="1"/>
      <c r="M770" s="1"/>
      <c r="N770" s="1"/>
    </row>
    <row r="771" spans="1:14" x14ac:dyDescent="0.25">
      <c r="A771">
        <v>174</v>
      </c>
      <c r="B771" s="2">
        <v>40270</v>
      </c>
      <c r="C771" t="s">
        <v>8</v>
      </c>
      <c r="D771" t="str">
        <f t="shared" si="72"/>
        <v>EU-producerad</v>
      </c>
      <c r="E771" t="s">
        <v>22</v>
      </c>
      <c r="F771" s="5">
        <f t="shared" ca="1" si="73"/>
        <v>0.04</v>
      </c>
      <c r="G771">
        <v>697</v>
      </c>
      <c r="H771" s="18">
        <f t="shared" si="74"/>
        <v>13</v>
      </c>
      <c r="I771" s="18">
        <f t="shared" si="75"/>
        <v>9061</v>
      </c>
      <c r="J771" s="18">
        <f t="shared" si="76"/>
        <v>2265.25</v>
      </c>
      <c r="K771" s="18">
        <f t="shared" ca="1" si="77"/>
        <v>362.44</v>
      </c>
      <c r="L771" s="1"/>
      <c r="M771" s="1"/>
      <c r="N771" s="1"/>
    </row>
    <row r="772" spans="1:14" x14ac:dyDescent="0.25">
      <c r="A772">
        <v>176</v>
      </c>
      <c r="B772" s="2">
        <v>40270</v>
      </c>
      <c r="C772" t="s">
        <v>0</v>
      </c>
      <c r="D772" t="str">
        <f t="shared" si="72"/>
        <v>EU-producerad</v>
      </c>
      <c r="E772" t="s">
        <v>22</v>
      </c>
      <c r="F772" s="5">
        <f t="shared" ca="1" si="73"/>
        <v>0.03</v>
      </c>
      <c r="G772">
        <v>200</v>
      </c>
      <c r="H772" s="18">
        <f t="shared" si="74"/>
        <v>13</v>
      </c>
      <c r="I772" s="18">
        <f t="shared" si="75"/>
        <v>2600</v>
      </c>
      <c r="J772" s="18">
        <f t="shared" si="76"/>
        <v>650</v>
      </c>
      <c r="K772" s="18">
        <f t="shared" ca="1" si="77"/>
        <v>78</v>
      </c>
      <c r="L772" s="1"/>
      <c r="M772" s="1"/>
      <c r="N772" s="1"/>
    </row>
    <row r="773" spans="1:14" x14ac:dyDescent="0.25">
      <c r="A773">
        <v>187</v>
      </c>
      <c r="B773" s="2">
        <v>40276</v>
      </c>
      <c r="C773" t="s">
        <v>0</v>
      </c>
      <c r="D773" t="str">
        <f t="shared" si="72"/>
        <v>EU-producerad</v>
      </c>
      <c r="E773" t="s">
        <v>22</v>
      </c>
      <c r="F773" s="5">
        <f t="shared" ca="1" si="73"/>
        <v>0.01</v>
      </c>
      <c r="G773">
        <v>263</v>
      </c>
      <c r="H773" s="18">
        <f t="shared" si="74"/>
        <v>13</v>
      </c>
      <c r="I773" s="18">
        <f t="shared" si="75"/>
        <v>3419</v>
      </c>
      <c r="J773" s="18">
        <f t="shared" si="76"/>
        <v>854.75</v>
      </c>
      <c r="K773" s="18">
        <f t="shared" ca="1" si="77"/>
        <v>34.19</v>
      </c>
      <c r="L773" s="1"/>
      <c r="M773" s="1"/>
      <c r="N773" s="1"/>
    </row>
    <row r="774" spans="1:14" x14ac:dyDescent="0.25">
      <c r="A774">
        <v>202</v>
      </c>
      <c r="B774" s="2">
        <v>40283</v>
      </c>
      <c r="C774" t="s">
        <v>8</v>
      </c>
      <c r="D774" t="str">
        <f t="shared" si="72"/>
        <v>EU-producerad</v>
      </c>
      <c r="E774" t="s">
        <v>22</v>
      </c>
      <c r="F774" s="5">
        <f t="shared" ca="1" si="73"/>
        <v>0.04</v>
      </c>
      <c r="G774">
        <v>634</v>
      </c>
      <c r="H774" s="18">
        <f t="shared" si="74"/>
        <v>13</v>
      </c>
      <c r="I774" s="18">
        <f t="shared" si="75"/>
        <v>8242</v>
      </c>
      <c r="J774" s="18">
        <f t="shared" si="76"/>
        <v>2060.5</v>
      </c>
      <c r="K774" s="18">
        <f t="shared" ca="1" si="77"/>
        <v>329.68</v>
      </c>
      <c r="L774" s="1"/>
      <c r="M774" s="1"/>
      <c r="N774" s="1"/>
    </row>
    <row r="775" spans="1:14" x14ac:dyDescent="0.25">
      <c r="A775">
        <v>206</v>
      </c>
      <c r="B775" s="2">
        <v>40285</v>
      </c>
      <c r="C775" t="s">
        <v>6</v>
      </c>
      <c r="D775" t="str">
        <f t="shared" si="72"/>
        <v>EU-producerad</v>
      </c>
      <c r="E775" t="s">
        <v>22</v>
      </c>
      <c r="F775" s="5">
        <f t="shared" ca="1" si="73"/>
        <v>0.01</v>
      </c>
      <c r="G775">
        <v>841</v>
      </c>
      <c r="H775" s="18">
        <f t="shared" si="74"/>
        <v>13</v>
      </c>
      <c r="I775" s="18">
        <f t="shared" si="75"/>
        <v>10933</v>
      </c>
      <c r="J775" s="18">
        <f t="shared" si="76"/>
        <v>2733.25</v>
      </c>
      <c r="K775" s="18">
        <f t="shared" ca="1" si="77"/>
        <v>109.33</v>
      </c>
      <c r="L775" s="1"/>
      <c r="M775" s="1"/>
      <c r="N775" s="1"/>
    </row>
    <row r="776" spans="1:14" x14ac:dyDescent="0.25">
      <c r="A776">
        <v>212</v>
      </c>
      <c r="B776" s="2">
        <v>40290</v>
      </c>
      <c r="C776" t="s">
        <v>5</v>
      </c>
      <c r="D776" t="str">
        <f t="shared" si="72"/>
        <v>EU-producerad</v>
      </c>
      <c r="E776" t="s">
        <v>22</v>
      </c>
      <c r="F776" s="5">
        <f t="shared" ca="1" si="73"/>
        <v>0.02</v>
      </c>
      <c r="G776">
        <v>772</v>
      </c>
      <c r="H776" s="18">
        <f t="shared" si="74"/>
        <v>13</v>
      </c>
      <c r="I776" s="18">
        <f t="shared" si="75"/>
        <v>10036</v>
      </c>
      <c r="J776" s="18">
        <f t="shared" si="76"/>
        <v>2509</v>
      </c>
      <c r="K776" s="18">
        <f t="shared" ca="1" si="77"/>
        <v>200.72</v>
      </c>
      <c r="L776" s="1"/>
      <c r="M776" s="1"/>
      <c r="N776" s="1"/>
    </row>
    <row r="777" spans="1:14" x14ac:dyDescent="0.25">
      <c r="A777">
        <v>219</v>
      </c>
      <c r="B777" s="2">
        <v>40295</v>
      </c>
      <c r="C777" t="s">
        <v>8</v>
      </c>
      <c r="D777" t="str">
        <f t="shared" si="72"/>
        <v>EU-producerad</v>
      </c>
      <c r="E777" t="s">
        <v>22</v>
      </c>
      <c r="F777" s="5">
        <f t="shared" ca="1" si="73"/>
        <v>0.05</v>
      </c>
      <c r="G777">
        <v>901</v>
      </c>
      <c r="H777" s="18">
        <f t="shared" si="74"/>
        <v>13</v>
      </c>
      <c r="I777" s="18">
        <f t="shared" si="75"/>
        <v>11713</v>
      </c>
      <c r="J777" s="18">
        <f t="shared" si="76"/>
        <v>2928.25</v>
      </c>
      <c r="K777" s="18">
        <f t="shared" ca="1" si="77"/>
        <v>585.65</v>
      </c>
      <c r="L777" s="1"/>
      <c r="M777" s="1"/>
      <c r="N777" s="1"/>
    </row>
    <row r="778" spans="1:14" x14ac:dyDescent="0.25">
      <c r="A778">
        <v>221</v>
      </c>
      <c r="B778" s="2">
        <v>40296</v>
      </c>
      <c r="C778" t="s">
        <v>0</v>
      </c>
      <c r="D778" t="str">
        <f t="shared" si="72"/>
        <v>EU-producerad</v>
      </c>
      <c r="E778" t="s">
        <v>22</v>
      </c>
      <c r="F778" s="5">
        <f t="shared" ca="1" si="73"/>
        <v>0.02</v>
      </c>
      <c r="G778">
        <v>126</v>
      </c>
      <c r="H778" s="18">
        <f t="shared" si="74"/>
        <v>13</v>
      </c>
      <c r="I778" s="18">
        <f t="shared" si="75"/>
        <v>1638</v>
      </c>
      <c r="J778" s="18">
        <f t="shared" si="76"/>
        <v>409.5</v>
      </c>
      <c r="K778" s="18">
        <f t="shared" ca="1" si="77"/>
        <v>32.76</v>
      </c>
      <c r="L778" s="1"/>
      <c r="M778" s="1"/>
      <c r="N778" s="1"/>
    </row>
    <row r="779" spans="1:14" x14ac:dyDescent="0.25">
      <c r="A779">
        <v>226</v>
      </c>
      <c r="B779" s="2">
        <v>40298</v>
      </c>
      <c r="C779" t="s">
        <v>8</v>
      </c>
      <c r="D779" t="str">
        <f t="shared" si="72"/>
        <v>EU-producerad</v>
      </c>
      <c r="E779" t="s">
        <v>22</v>
      </c>
      <c r="F779" s="5">
        <f t="shared" ca="1" si="73"/>
        <v>0.02</v>
      </c>
      <c r="G779">
        <v>750</v>
      </c>
      <c r="H779" s="18">
        <f t="shared" si="74"/>
        <v>13</v>
      </c>
      <c r="I779" s="18">
        <f t="shared" si="75"/>
        <v>9750</v>
      </c>
      <c r="J779" s="18">
        <f t="shared" si="76"/>
        <v>2437.5</v>
      </c>
      <c r="K779" s="18">
        <f t="shared" ca="1" si="77"/>
        <v>195</v>
      </c>
      <c r="L779" s="1"/>
      <c r="M779" s="1"/>
      <c r="N779" s="1"/>
    </row>
    <row r="780" spans="1:14" x14ac:dyDescent="0.25">
      <c r="A780">
        <v>232</v>
      </c>
      <c r="B780" s="2">
        <v>40301</v>
      </c>
      <c r="C780" t="s">
        <v>11</v>
      </c>
      <c r="D780" t="str">
        <f t="shared" si="72"/>
        <v>EU-producerad</v>
      </c>
      <c r="E780" t="s">
        <v>22</v>
      </c>
      <c r="F780" s="5">
        <f t="shared" ca="1" si="73"/>
        <v>0.05</v>
      </c>
      <c r="G780">
        <v>96</v>
      </c>
      <c r="H780" s="18">
        <f t="shared" si="74"/>
        <v>13</v>
      </c>
      <c r="I780" s="18">
        <f t="shared" si="75"/>
        <v>1248</v>
      </c>
      <c r="J780" s="18">
        <f t="shared" si="76"/>
        <v>312</v>
      </c>
      <c r="K780" s="18">
        <f t="shared" ca="1" si="77"/>
        <v>62.400000000000006</v>
      </c>
      <c r="L780" s="1"/>
      <c r="M780" s="1"/>
      <c r="N780" s="1"/>
    </row>
    <row r="781" spans="1:14" x14ac:dyDescent="0.25">
      <c r="A781">
        <v>240</v>
      </c>
      <c r="B781" s="2">
        <v>40304</v>
      </c>
      <c r="C781" t="s">
        <v>9</v>
      </c>
      <c r="D781" t="str">
        <f t="shared" si="72"/>
        <v>EU-producerad</v>
      </c>
      <c r="E781" t="s">
        <v>22</v>
      </c>
      <c r="F781" s="5">
        <f t="shared" ca="1" si="73"/>
        <v>0.01</v>
      </c>
      <c r="G781">
        <v>182</v>
      </c>
      <c r="H781" s="18">
        <f t="shared" si="74"/>
        <v>13</v>
      </c>
      <c r="I781" s="18">
        <f t="shared" si="75"/>
        <v>2366</v>
      </c>
      <c r="J781" s="18">
        <f t="shared" si="76"/>
        <v>591.5</v>
      </c>
      <c r="K781" s="18">
        <f t="shared" ca="1" si="77"/>
        <v>23.66</v>
      </c>
      <c r="L781" s="1"/>
      <c r="M781" s="1"/>
      <c r="N781" s="1"/>
    </row>
    <row r="782" spans="1:14" x14ac:dyDescent="0.25">
      <c r="A782">
        <v>245</v>
      </c>
      <c r="B782" s="2">
        <v>40308</v>
      </c>
      <c r="C782" t="s">
        <v>5</v>
      </c>
      <c r="D782" t="str">
        <f t="shared" si="72"/>
        <v>EU-producerad</v>
      </c>
      <c r="E782" t="s">
        <v>22</v>
      </c>
      <c r="F782" s="5">
        <f t="shared" ca="1" si="73"/>
        <v>0.02</v>
      </c>
      <c r="G782">
        <v>602</v>
      </c>
      <c r="H782" s="18">
        <f t="shared" si="74"/>
        <v>13</v>
      </c>
      <c r="I782" s="18">
        <f t="shared" si="75"/>
        <v>7826</v>
      </c>
      <c r="J782" s="18">
        <f t="shared" si="76"/>
        <v>1956.5</v>
      </c>
      <c r="K782" s="18">
        <f t="shared" ca="1" si="77"/>
        <v>156.52000000000001</v>
      </c>
      <c r="L782" s="1"/>
      <c r="M782" s="1"/>
      <c r="N782" s="1"/>
    </row>
    <row r="783" spans="1:14" x14ac:dyDescent="0.25">
      <c r="A783">
        <v>248</v>
      </c>
      <c r="B783" s="2">
        <v>40311</v>
      </c>
      <c r="C783" t="s">
        <v>11</v>
      </c>
      <c r="D783" t="str">
        <f t="shared" si="72"/>
        <v>EU-producerad</v>
      </c>
      <c r="E783" t="s">
        <v>22</v>
      </c>
      <c r="F783" s="5">
        <f t="shared" ca="1" si="73"/>
        <v>0.03</v>
      </c>
      <c r="G783">
        <v>144</v>
      </c>
      <c r="H783" s="18">
        <f t="shared" si="74"/>
        <v>13</v>
      </c>
      <c r="I783" s="18">
        <f t="shared" si="75"/>
        <v>1872</v>
      </c>
      <c r="J783" s="18">
        <f t="shared" si="76"/>
        <v>468</v>
      </c>
      <c r="K783" s="18">
        <f t="shared" ca="1" si="77"/>
        <v>56.16</v>
      </c>
      <c r="L783" s="1"/>
      <c r="M783" s="1"/>
      <c r="N783" s="1"/>
    </row>
    <row r="784" spans="1:14" x14ac:dyDescent="0.25">
      <c r="A784">
        <v>262</v>
      </c>
      <c r="B784" s="2">
        <v>40316</v>
      </c>
      <c r="C784" t="s">
        <v>6</v>
      </c>
      <c r="D784" t="str">
        <f t="shared" si="72"/>
        <v>EU-producerad</v>
      </c>
      <c r="E784" t="s">
        <v>22</v>
      </c>
      <c r="F784" s="5">
        <f t="shared" ca="1" si="73"/>
        <v>0.03</v>
      </c>
      <c r="G784">
        <v>718</v>
      </c>
      <c r="H784" s="18">
        <f t="shared" si="74"/>
        <v>13</v>
      </c>
      <c r="I784" s="18">
        <f t="shared" si="75"/>
        <v>9334</v>
      </c>
      <c r="J784" s="18">
        <f t="shared" si="76"/>
        <v>2333.5</v>
      </c>
      <c r="K784" s="18">
        <f t="shared" ca="1" si="77"/>
        <v>280.02</v>
      </c>
      <c r="L784" s="1"/>
      <c r="M784" s="1"/>
      <c r="N784" s="1"/>
    </row>
    <row r="785" spans="1:14" x14ac:dyDescent="0.25">
      <c r="A785">
        <v>264</v>
      </c>
      <c r="B785" s="2">
        <v>40317</v>
      </c>
      <c r="C785" t="s">
        <v>0</v>
      </c>
      <c r="D785" t="str">
        <f t="shared" si="72"/>
        <v>EU-producerad</v>
      </c>
      <c r="E785" t="s">
        <v>22</v>
      </c>
      <c r="F785" s="5">
        <f t="shared" ca="1" si="73"/>
        <v>0.04</v>
      </c>
      <c r="G785">
        <v>763</v>
      </c>
      <c r="H785" s="18">
        <f t="shared" si="74"/>
        <v>13</v>
      </c>
      <c r="I785" s="18">
        <f t="shared" si="75"/>
        <v>9919</v>
      </c>
      <c r="J785" s="18">
        <f t="shared" si="76"/>
        <v>2479.75</v>
      </c>
      <c r="K785" s="18">
        <f t="shared" ca="1" si="77"/>
        <v>396.76</v>
      </c>
      <c r="L785" s="1"/>
      <c r="M785" s="1"/>
      <c r="N785" s="1"/>
    </row>
    <row r="786" spans="1:14" x14ac:dyDescent="0.25">
      <c r="A786">
        <v>270</v>
      </c>
      <c r="B786" s="2">
        <v>40319</v>
      </c>
      <c r="C786" t="s">
        <v>5</v>
      </c>
      <c r="D786" t="str">
        <f t="shared" si="72"/>
        <v>EU-producerad</v>
      </c>
      <c r="E786" t="s">
        <v>22</v>
      </c>
      <c r="F786" s="5">
        <f t="shared" ca="1" si="73"/>
        <v>0.04</v>
      </c>
      <c r="G786">
        <v>422</v>
      </c>
      <c r="H786" s="18">
        <f t="shared" si="74"/>
        <v>13</v>
      </c>
      <c r="I786" s="18">
        <f t="shared" si="75"/>
        <v>5486</v>
      </c>
      <c r="J786" s="18">
        <f t="shared" si="76"/>
        <v>1371.5</v>
      </c>
      <c r="K786" s="18">
        <f t="shared" ca="1" si="77"/>
        <v>219.44</v>
      </c>
      <c r="L786" s="1"/>
      <c r="M786" s="1"/>
      <c r="N786" s="1"/>
    </row>
    <row r="787" spans="1:14" x14ac:dyDescent="0.25">
      <c r="A787">
        <v>283</v>
      </c>
      <c r="B787" s="2">
        <v>40326</v>
      </c>
      <c r="C787" t="s">
        <v>5</v>
      </c>
      <c r="D787" t="str">
        <f t="shared" si="72"/>
        <v>EU-producerad</v>
      </c>
      <c r="E787" t="s">
        <v>22</v>
      </c>
      <c r="F787" s="5">
        <f t="shared" ca="1" si="73"/>
        <v>0.05</v>
      </c>
      <c r="G787">
        <v>104</v>
      </c>
      <c r="H787" s="18">
        <f t="shared" si="74"/>
        <v>13</v>
      </c>
      <c r="I787" s="18">
        <f t="shared" si="75"/>
        <v>1352</v>
      </c>
      <c r="J787" s="18">
        <f t="shared" si="76"/>
        <v>338</v>
      </c>
      <c r="K787" s="18">
        <f t="shared" ca="1" si="77"/>
        <v>67.600000000000009</v>
      </c>
      <c r="L787" s="1"/>
      <c r="M787" s="1"/>
      <c r="N787" s="1"/>
    </row>
    <row r="788" spans="1:14" x14ac:dyDescent="0.25">
      <c r="A788">
        <v>284</v>
      </c>
      <c r="B788" s="2">
        <v>40327</v>
      </c>
      <c r="C788" t="s">
        <v>12</v>
      </c>
      <c r="D788" t="str">
        <f t="shared" si="72"/>
        <v>EU-producerad</v>
      </c>
      <c r="E788" t="s">
        <v>22</v>
      </c>
      <c r="F788" s="5">
        <f t="shared" ca="1" si="73"/>
        <v>0.04</v>
      </c>
      <c r="G788">
        <v>619</v>
      </c>
      <c r="H788" s="18">
        <f t="shared" si="74"/>
        <v>13</v>
      </c>
      <c r="I788" s="18">
        <f t="shared" si="75"/>
        <v>8047</v>
      </c>
      <c r="J788" s="18">
        <f t="shared" si="76"/>
        <v>2011.75</v>
      </c>
      <c r="K788" s="18">
        <f t="shared" ca="1" si="77"/>
        <v>321.88</v>
      </c>
      <c r="L788" s="1"/>
      <c r="M788" s="1"/>
      <c r="N788" s="1"/>
    </row>
    <row r="789" spans="1:14" x14ac:dyDescent="0.25">
      <c r="A789">
        <v>296</v>
      </c>
      <c r="B789" s="2">
        <v>40332</v>
      </c>
      <c r="C789" t="s">
        <v>7</v>
      </c>
      <c r="D789" t="str">
        <f t="shared" si="72"/>
        <v>EU-producerad</v>
      </c>
      <c r="E789" t="s">
        <v>22</v>
      </c>
      <c r="F789" s="5">
        <f t="shared" ca="1" si="73"/>
        <v>0.04</v>
      </c>
      <c r="G789">
        <v>758</v>
      </c>
      <c r="H789" s="18">
        <f t="shared" si="74"/>
        <v>13</v>
      </c>
      <c r="I789" s="18">
        <f t="shared" si="75"/>
        <v>9854</v>
      </c>
      <c r="J789" s="18">
        <f t="shared" si="76"/>
        <v>2463.5</v>
      </c>
      <c r="K789" s="18">
        <f t="shared" ca="1" si="77"/>
        <v>394.16</v>
      </c>
      <c r="L789" s="1"/>
      <c r="M789" s="1"/>
      <c r="N789" s="1"/>
    </row>
    <row r="790" spans="1:14" x14ac:dyDescent="0.25">
      <c r="A790">
        <v>297</v>
      </c>
      <c r="B790" s="2">
        <v>40333</v>
      </c>
      <c r="C790" t="s">
        <v>0</v>
      </c>
      <c r="D790" t="str">
        <f t="shared" si="72"/>
        <v>EU-producerad</v>
      </c>
      <c r="E790" t="s">
        <v>22</v>
      </c>
      <c r="F790" s="5">
        <f t="shared" ca="1" si="73"/>
        <v>0.03</v>
      </c>
      <c r="G790">
        <v>825</v>
      </c>
      <c r="H790" s="18">
        <f t="shared" si="74"/>
        <v>13</v>
      </c>
      <c r="I790" s="18">
        <f t="shared" si="75"/>
        <v>10725</v>
      </c>
      <c r="J790" s="18">
        <f t="shared" si="76"/>
        <v>2681.25</v>
      </c>
      <c r="K790" s="18">
        <f t="shared" ca="1" si="77"/>
        <v>321.75</v>
      </c>
      <c r="L790" s="1"/>
      <c r="M790" s="1"/>
      <c r="N790" s="1"/>
    </row>
    <row r="791" spans="1:14" x14ac:dyDescent="0.25">
      <c r="A791">
        <v>304</v>
      </c>
      <c r="B791" s="2">
        <v>40337</v>
      </c>
      <c r="C791" t="s">
        <v>7</v>
      </c>
      <c r="D791" t="str">
        <f t="shared" si="72"/>
        <v>EU-producerad</v>
      </c>
      <c r="E791" t="s">
        <v>22</v>
      </c>
      <c r="F791" s="5">
        <f t="shared" ca="1" si="73"/>
        <v>0.05</v>
      </c>
      <c r="G791">
        <v>355</v>
      </c>
      <c r="H791" s="18">
        <f t="shared" si="74"/>
        <v>13</v>
      </c>
      <c r="I791" s="18">
        <f t="shared" si="75"/>
        <v>4615</v>
      </c>
      <c r="J791" s="18">
        <f t="shared" si="76"/>
        <v>1153.75</v>
      </c>
      <c r="K791" s="18">
        <f t="shared" ca="1" si="77"/>
        <v>230.75</v>
      </c>
      <c r="L791" s="1"/>
      <c r="M791" s="1"/>
      <c r="N791" s="1"/>
    </row>
    <row r="792" spans="1:14" x14ac:dyDescent="0.25">
      <c r="A792">
        <v>311</v>
      </c>
      <c r="B792" s="2">
        <v>40344</v>
      </c>
      <c r="C792" t="s">
        <v>0</v>
      </c>
      <c r="D792" t="str">
        <f t="shared" si="72"/>
        <v>EU-producerad</v>
      </c>
      <c r="E792" t="s">
        <v>22</v>
      </c>
      <c r="F792" s="5">
        <f t="shared" ca="1" si="73"/>
        <v>0.04</v>
      </c>
      <c r="G792">
        <v>714</v>
      </c>
      <c r="H792" s="18">
        <f t="shared" si="74"/>
        <v>13</v>
      </c>
      <c r="I792" s="18">
        <f t="shared" si="75"/>
        <v>9282</v>
      </c>
      <c r="J792" s="18">
        <f t="shared" si="76"/>
        <v>2320.5</v>
      </c>
      <c r="K792" s="18">
        <f t="shared" ca="1" si="77"/>
        <v>371.28000000000003</v>
      </c>
      <c r="L792" s="1"/>
      <c r="M792" s="1"/>
      <c r="N792" s="1"/>
    </row>
    <row r="793" spans="1:14" x14ac:dyDescent="0.25">
      <c r="A793">
        <v>351</v>
      </c>
      <c r="B793" s="2">
        <v>40366</v>
      </c>
      <c r="C793" t="s">
        <v>8</v>
      </c>
      <c r="D793" t="str">
        <f t="shared" si="72"/>
        <v>EU-producerad</v>
      </c>
      <c r="E793" t="s">
        <v>22</v>
      </c>
      <c r="F793" s="5">
        <f t="shared" ca="1" si="73"/>
        <v>0.04</v>
      </c>
      <c r="G793">
        <v>614</v>
      </c>
      <c r="H793" s="18">
        <f t="shared" si="74"/>
        <v>13</v>
      </c>
      <c r="I793" s="18">
        <f t="shared" si="75"/>
        <v>7982</v>
      </c>
      <c r="J793" s="18">
        <f t="shared" si="76"/>
        <v>1995.5</v>
      </c>
      <c r="K793" s="18">
        <f t="shared" ca="1" si="77"/>
        <v>319.28000000000003</v>
      </c>
      <c r="L793" s="1"/>
      <c r="M793" s="1"/>
      <c r="N793" s="1"/>
    </row>
    <row r="794" spans="1:14" x14ac:dyDescent="0.25">
      <c r="A794">
        <v>359</v>
      </c>
      <c r="B794" s="2">
        <v>40368</v>
      </c>
      <c r="C794" t="s">
        <v>0</v>
      </c>
      <c r="D794" t="str">
        <f t="shared" si="72"/>
        <v>EU-producerad</v>
      </c>
      <c r="E794" t="s">
        <v>22</v>
      </c>
      <c r="F794" s="5">
        <f t="shared" ca="1" si="73"/>
        <v>0.04</v>
      </c>
      <c r="G794">
        <v>402</v>
      </c>
      <c r="H794" s="18">
        <f t="shared" si="74"/>
        <v>13</v>
      </c>
      <c r="I794" s="18">
        <f t="shared" si="75"/>
        <v>5226</v>
      </c>
      <c r="J794" s="18">
        <f t="shared" si="76"/>
        <v>1306.5</v>
      </c>
      <c r="K794" s="18">
        <f t="shared" ca="1" si="77"/>
        <v>209.04</v>
      </c>
      <c r="L794" s="1"/>
      <c r="M794" s="1"/>
      <c r="N794" s="1"/>
    </row>
    <row r="795" spans="1:14" x14ac:dyDescent="0.25">
      <c r="A795">
        <v>365</v>
      </c>
      <c r="B795" s="2">
        <v>40371</v>
      </c>
      <c r="C795" t="s">
        <v>11</v>
      </c>
      <c r="D795" t="str">
        <f t="shared" si="72"/>
        <v>EU-producerad</v>
      </c>
      <c r="E795" t="s">
        <v>22</v>
      </c>
      <c r="F795" s="5">
        <f t="shared" ca="1" si="73"/>
        <v>0.01</v>
      </c>
      <c r="G795">
        <v>901</v>
      </c>
      <c r="H795" s="18">
        <f t="shared" si="74"/>
        <v>13</v>
      </c>
      <c r="I795" s="18">
        <f t="shared" si="75"/>
        <v>11713</v>
      </c>
      <c r="J795" s="18">
        <f t="shared" si="76"/>
        <v>2928.25</v>
      </c>
      <c r="K795" s="18">
        <f t="shared" ca="1" si="77"/>
        <v>117.13</v>
      </c>
      <c r="L795" s="1"/>
      <c r="M795" s="1"/>
      <c r="N795" s="1"/>
    </row>
    <row r="796" spans="1:14" x14ac:dyDescent="0.25">
      <c r="A796">
        <v>367</v>
      </c>
      <c r="B796" s="2">
        <v>40372</v>
      </c>
      <c r="C796" t="s">
        <v>11</v>
      </c>
      <c r="D796" t="str">
        <f t="shared" si="72"/>
        <v>EU-producerad</v>
      </c>
      <c r="E796" t="s">
        <v>22</v>
      </c>
      <c r="F796" s="5">
        <f t="shared" ca="1" si="73"/>
        <v>0.05</v>
      </c>
      <c r="G796">
        <v>983</v>
      </c>
      <c r="H796" s="18">
        <f t="shared" si="74"/>
        <v>13</v>
      </c>
      <c r="I796" s="18">
        <f t="shared" si="75"/>
        <v>12779</v>
      </c>
      <c r="J796" s="18">
        <f t="shared" si="76"/>
        <v>3194.75</v>
      </c>
      <c r="K796" s="18">
        <f t="shared" ca="1" si="77"/>
        <v>638.95000000000005</v>
      </c>
      <c r="L796" s="1"/>
      <c r="M796" s="1"/>
      <c r="N796" s="1"/>
    </row>
    <row r="797" spans="1:14" x14ac:dyDescent="0.25">
      <c r="A797">
        <v>373</v>
      </c>
      <c r="B797" s="2">
        <v>40374</v>
      </c>
      <c r="C797" t="s">
        <v>11</v>
      </c>
      <c r="D797" t="str">
        <f t="shared" si="72"/>
        <v>EU-producerad</v>
      </c>
      <c r="E797" t="s">
        <v>22</v>
      </c>
      <c r="F797" s="5">
        <f t="shared" ca="1" si="73"/>
        <v>0.03</v>
      </c>
      <c r="G797">
        <v>165</v>
      </c>
      <c r="H797" s="18">
        <f t="shared" si="74"/>
        <v>13</v>
      </c>
      <c r="I797" s="18">
        <f t="shared" si="75"/>
        <v>2145</v>
      </c>
      <c r="J797" s="18">
        <f t="shared" si="76"/>
        <v>536.25</v>
      </c>
      <c r="K797" s="18">
        <f t="shared" ca="1" si="77"/>
        <v>64.349999999999994</v>
      </c>
      <c r="L797" s="1"/>
      <c r="M797" s="1"/>
      <c r="N797" s="1"/>
    </row>
    <row r="798" spans="1:14" x14ac:dyDescent="0.25">
      <c r="A798">
        <v>382</v>
      </c>
      <c r="B798" s="2">
        <v>40378</v>
      </c>
      <c r="C798" t="s">
        <v>8</v>
      </c>
      <c r="D798" t="str">
        <f t="shared" si="72"/>
        <v>EU-producerad</v>
      </c>
      <c r="E798" t="s">
        <v>22</v>
      </c>
      <c r="F798" s="5">
        <f t="shared" ca="1" si="73"/>
        <v>0.02</v>
      </c>
      <c r="G798">
        <v>457</v>
      </c>
      <c r="H798" s="18">
        <f t="shared" si="74"/>
        <v>13</v>
      </c>
      <c r="I798" s="18">
        <f t="shared" si="75"/>
        <v>5941</v>
      </c>
      <c r="J798" s="18">
        <f t="shared" si="76"/>
        <v>1485.25</v>
      </c>
      <c r="K798" s="18">
        <f t="shared" ca="1" si="77"/>
        <v>118.82000000000001</v>
      </c>
      <c r="L798" s="1"/>
      <c r="M798" s="1"/>
      <c r="N798" s="1"/>
    </row>
    <row r="799" spans="1:14" x14ac:dyDescent="0.25">
      <c r="A799">
        <v>386</v>
      </c>
      <c r="B799" s="2">
        <v>40381</v>
      </c>
      <c r="C799" t="s">
        <v>6</v>
      </c>
      <c r="D799" t="str">
        <f t="shared" si="72"/>
        <v>EU-producerad</v>
      </c>
      <c r="E799" t="s">
        <v>22</v>
      </c>
      <c r="F799" s="5">
        <f t="shared" ca="1" si="73"/>
        <v>0.02</v>
      </c>
      <c r="G799">
        <v>654</v>
      </c>
      <c r="H799" s="18">
        <f t="shared" si="74"/>
        <v>13</v>
      </c>
      <c r="I799" s="18">
        <f t="shared" si="75"/>
        <v>8502</v>
      </c>
      <c r="J799" s="18">
        <f t="shared" si="76"/>
        <v>2125.5</v>
      </c>
      <c r="K799" s="18">
        <f t="shared" ca="1" si="77"/>
        <v>170.04</v>
      </c>
      <c r="L799" s="1"/>
      <c r="M799" s="1"/>
      <c r="N799" s="1"/>
    </row>
    <row r="800" spans="1:14" x14ac:dyDescent="0.25">
      <c r="A800">
        <v>391</v>
      </c>
      <c r="B800" s="2">
        <v>40382</v>
      </c>
      <c r="C800" t="s">
        <v>6</v>
      </c>
      <c r="D800" t="str">
        <f t="shared" si="72"/>
        <v>EU-producerad</v>
      </c>
      <c r="E800" t="s">
        <v>22</v>
      </c>
      <c r="F800" s="5">
        <f t="shared" ca="1" si="73"/>
        <v>0.03</v>
      </c>
      <c r="G800">
        <v>321</v>
      </c>
      <c r="H800" s="18">
        <f t="shared" si="74"/>
        <v>13</v>
      </c>
      <c r="I800" s="18">
        <f t="shared" si="75"/>
        <v>4173</v>
      </c>
      <c r="J800" s="18">
        <f t="shared" si="76"/>
        <v>1043.25</v>
      </c>
      <c r="K800" s="18">
        <f t="shared" ca="1" si="77"/>
        <v>125.19</v>
      </c>
      <c r="L800" s="1"/>
      <c r="M800" s="1"/>
      <c r="N800" s="1"/>
    </row>
    <row r="801" spans="1:14" x14ac:dyDescent="0.25">
      <c r="A801">
        <v>396</v>
      </c>
      <c r="B801" s="2">
        <v>40383</v>
      </c>
      <c r="C801" t="s">
        <v>6</v>
      </c>
      <c r="D801" t="str">
        <f t="shared" si="72"/>
        <v>EU-producerad</v>
      </c>
      <c r="E801" t="s">
        <v>22</v>
      </c>
      <c r="F801" s="5">
        <f t="shared" ca="1" si="73"/>
        <v>0.02</v>
      </c>
      <c r="G801">
        <v>360</v>
      </c>
      <c r="H801" s="18">
        <f t="shared" si="74"/>
        <v>13</v>
      </c>
      <c r="I801" s="18">
        <f t="shared" si="75"/>
        <v>4680</v>
      </c>
      <c r="J801" s="18">
        <f t="shared" si="76"/>
        <v>1170</v>
      </c>
      <c r="K801" s="18">
        <f t="shared" ca="1" si="77"/>
        <v>93.600000000000009</v>
      </c>
      <c r="L801" s="1"/>
      <c r="M801" s="1"/>
      <c r="N801" s="1"/>
    </row>
    <row r="802" spans="1:14" x14ac:dyDescent="0.25">
      <c r="A802">
        <v>398</v>
      </c>
      <c r="B802" s="2">
        <v>40385</v>
      </c>
      <c r="C802" t="s">
        <v>9</v>
      </c>
      <c r="D802" t="str">
        <f t="shared" si="72"/>
        <v>EU-producerad</v>
      </c>
      <c r="E802" t="s">
        <v>22</v>
      </c>
      <c r="F802" s="5">
        <f t="shared" ca="1" si="73"/>
        <v>0.05</v>
      </c>
      <c r="G802">
        <v>597</v>
      </c>
      <c r="H802" s="18">
        <f t="shared" si="74"/>
        <v>13</v>
      </c>
      <c r="I802" s="18">
        <f t="shared" si="75"/>
        <v>7761</v>
      </c>
      <c r="J802" s="18">
        <f t="shared" si="76"/>
        <v>1940.25</v>
      </c>
      <c r="K802" s="18">
        <f t="shared" ca="1" si="77"/>
        <v>388.05</v>
      </c>
      <c r="L802" s="1"/>
      <c r="M802" s="1"/>
      <c r="N802" s="1"/>
    </row>
    <row r="803" spans="1:14" x14ac:dyDescent="0.25">
      <c r="A803">
        <v>405</v>
      </c>
      <c r="B803" s="2">
        <v>40389</v>
      </c>
      <c r="C803" t="s">
        <v>8</v>
      </c>
      <c r="D803" t="str">
        <f t="shared" si="72"/>
        <v>EU-producerad</v>
      </c>
      <c r="E803" t="s">
        <v>22</v>
      </c>
      <c r="F803" s="5">
        <f t="shared" ca="1" si="73"/>
        <v>0.01</v>
      </c>
      <c r="G803">
        <v>257</v>
      </c>
      <c r="H803" s="18">
        <f t="shared" si="74"/>
        <v>13</v>
      </c>
      <c r="I803" s="18">
        <f t="shared" si="75"/>
        <v>3341</v>
      </c>
      <c r="J803" s="18">
        <f t="shared" si="76"/>
        <v>835.25</v>
      </c>
      <c r="K803" s="18">
        <f t="shared" ca="1" si="77"/>
        <v>33.410000000000004</v>
      </c>
      <c r="L803" s="1"/>
      <c r="M803" s="1"/>
      <c r="N803" s="1"/>
    </row>
    <row r="804" spans="1:14" x14ac:dyDescent="0.25">
      <c r="A804">
        <v>454</v>
      </c>
      <c r="B804" s="2">
        <v>40414</v>
      </c>
      <c r="C804" t="s">
        <v>0</v>
      </c>
      <c r="D804" t="str">
        <f t="shared" si="72"/>
        <v>EU-producerad</v>
      </c>
      <c r="E804" t="s">
        <v>22</v>
      </c>
      <c r="F804" s="5">
        <f t="shared" ca="1" si="73"/>
        <v>0.01</v>
      </c>
      <c r="G804">
        <v>66</v>
      </c>
      <c r="H804" s="18">
        <f t="shared" si="74"/>
        <v>13</v>
      </c>
      <c r="I804" s="18">
        <f t="shared" si="75"/>
        <v>858</v>
      </c>
      <c r="J804" s="18">
        <f t="shared" si="76"/>
        <v>214.5</v>
      </c>
      <c r="K804" s="18">
        <f t="shared" ca="1" si="77"/>
        <v>8.58</v>
      </c>
      <c r="L804" s="1"/>
      <c r="M804" s="1"/>
      <c r="N804" s="1"/>
    </row>
    <row r="805" spans="1:14" x14ac:dyDescent="0.25">
      <c r="A805">
        <v>482</v>
      </c>
      <c r="B805" s="2">
        <v>40425</v>
      </c>
      <c r="C805" t="s">
        <v>11</v>
      </c>
      <c r="D805" t="str">
        <f t="shared" si="72"/>
        <v>EU-producerad</v>
      </c>
      <c r="E805" t="s">
        <v>22</v>
      </c>
      <c r="F805" s="5">
        <f t="shared" ca="1" si="73"/>
        <v>0.04</v>
      </c>
      <c r="G805">
        <v>132</v>
      </c>
      <c r="H805" s="18">
        <f t="shared" si="74"/>
        <v>13</v>
      </c>
      <c r="I805" s="18">
        <f t="shared" si="75"/>
        <v>1716</v>
      </c>
      <c r="J805" s="18">
        <f t="shared" si="76"/>
        <v>429</v>
      </c>
      <c r="K805" s="18">
        <f t="shared" ca="1" si="77"/>
        <v>68.64</v>
      </c>
      <c r="L805" s="1"/>
      <c r="M805" s="1"/>
      <c r="N805" s="1"/>
    </row>
    <row r="806" spans="1:14" x14ac:dyDescent="0.25">
      <c r="A806">
        <v>485</v>
      </c>
      <c r="B806" s="2">
        <v>40426</v>
      </c>
      <c r="C806" t="s">
        <v>7</v>
      </c>
      <c r="D806" t="str">
        <f t="shared" si="72"/>
        <v>EU-producerad</v>
      </c>
      <c r="E806" t="s">
        <v>22</v>
      </c>
      <c r="F806" s="5">
        <f t="shared" ca="1" si="73"/>
        <v>0.04</v>
      </c>
      <c r="G806">
        <v>786</v>
      </c>
      <c r="H806" s="18">
        <f t="shared" si="74"/>
        <v>13</v>
      </c>
      <c r="I806" s="18">
        <f t="shared" si="75"/>
        <v>10218</v>
      </c>
      <c r="J806" s="18">
        <f t="shared" si="76"/>
        <v>2554.5</v>
      </c>
      <c r="K806" s="18">
        <f t="shared" ca="1" si="77"/>
        <v>408.72</v>
      </c>
      <c r="L806" s="1"/>
      <c r="M806" s="1"/>
      <c r="N806" s="1"/>
    </row>
    <row r="807" spans="1:14" x14ac:dyDescent="0.25">
      <c r="A807">
        <v>515</v>
      </c>
      <c r="B807" s="2">
        <v>40435</v>
      </c>
      <c r="C807" t="s">
        <v>0</v>
      </c>
      <c r="D807" t="str">
        <f t="shared" si="72"/>
        <v>EU-producerad</v>
      </c>
      <c r="E807" t="s">
        <v>22</v>
      </c>
      <c r="F807" s="5">
        <f t="shared" ca="1" si="73"/>
        <v>0.04</v>
      </c>
      <c r="G807">
        <v>109</v>
      </c>
      <c r="H807" s="18">
        <f t="shared" si="74"/>
        <v>13</v>
      </c>
      <c r="I807" s="18">
        <f t="shared" si="75"/>
        <v>1417</v>
      </c>
      <c r="J807" s="18">
        <f t="shared" si="76"/>
        <v>354.25</v>
      </c>
      <c r="K807" s="18">
        <f t="shared" ca="1" si="77"/>
        <v>56.68</v>
      </c>
      <c r="L807" s="1"/>
      <c r="M807" s="1"/>
      <c r="N807" s="1"/>
    </row>
    <row r="808" spans="1:14" x14ac:dyDescent="0.25">
      <c r="A808">
        <v>524</v>
      </c>
      <c r="B808" s="2">
        <v>40439</v>
      </c>
      <c r="C808" t="s">
        <v>0</v>
      </c>
      <c r="D808" t="str">
        <f t="shared" si="72"/>
        <v>EU-producerad</v>
      </c>
      <c r="E808" t="s">
        <v>22</v>
      </c>
      <c r="F808" s="5">
        <f t="shared" ca="1" si="73"/>
        <v>0.04</v>
      </c>
      <c r="G808">
        <v>852</v>
      </c>
      <c r="H808" s="18">
        <f t="shared" si="74"/>
        <v>13</v>
      </c>
      <c r="I808" s="18">
        <f t="shared" si="75"/>
        <v>11076</v>
      </c>
      <c r="J808" s="18">
        <f t="shared" si="76"/>
        <v>2769</v>
      </c>
      <c r="K808" s="18">
        <f t="shared" ca="1" si="77"/>
        <v>443.04</v>
      </c>
      <c r="L808" s="1"/>
      <c r="M808" s="1"/>
      <c r="N808" s="1"/>
    </row>
    <row r="809" spans="1:14" x14ac:dyDescent="0.25">
      <c r="A809">
        <v>525</v>
      </c>
      <c r="B809" s="2">
        <v>40439</v>
      </c>
      <c r="C809" t="s">
        <v>0</v>
      </c>
      <c r="D809" t="str">
        <f t="shared" si="72"/>
        <v>EU-producerad</v>
      </c>
      <c r="E809" t="s">
        <v>22</v>
      </c>
      <c r="F809" s="5">
        <f t="shared" ca="1" si="73"/>
        <v>0.05</v>
      </c>
      <c r="G809">
        <v>77</v>
      </c>
      <c r="H809" s="18">
        <f t="shared" si="74"/>
        <v>13</v>
      </c>
      <c r="I809" s="18">
        <f t="shared" si="75"/>
        <v>1001</v>
      </c>
      <c r="J809" s="18">
        <f t="shared" si="76"/>
        <v>250.25</v>
      </c>
      <c r="K809" s="18">
        <f t="shared" ca="1" si="77"/>
        <v>50.050000000000004</v>
      </c>
      <c r="L809" s="1"/>
      <c r="M809" s="1"/>
      <c r="N809" s="1"/>
    </row>
    <row r="810" spans="1:14" x14ac:dyDescent="0.25">
      <c r="A810">
        <v>543</v>
      </c>
      <c r="B810" s="2">
        <v>40450</v>
      </c>
      <c r="C810" t="s">
        <v>10</v>
      </c>
      <c r="D810" t="str">
        <f t="shared" si="72"/>
        <v>EU-producerad</v>
      </c>
      <c r="E810" t="s">
        <v>22</v>
      </c>
      <c r="F810" s="5">
        <f t="shared" ca="1" si="73"/>
        <v>0.05</v>
      </c>
      <c r="G810">
        <v>920</v>
      </c>
      <c r="H810" s="18">
        <f t="shared" si="74"/>
        <v>13</v>
      </c>
      <c r="I810" s="18">
        <f t="shared" si="75"/>
        <v>11960</v>
      </c>
      <c r="J810" s="18">
        <f t="shared" si="76"/>
        <v>2990</v>
      </c>
      <c r="K810" s="18">
        <f t="shared" ca="1" si="77"/>
        <v>598</v>
      </c>
      <c r="L810" s="1"/>
      <c r="M810" s="1"/>
      <c r="N810" s="1"/>
    </row>
    <row r="811" spans="1:14" x14ac:dyDescent="0.25">
      <c r="A811">
        <v>551</v>
      </c>
      <c r="B811" s="2">
        <v>40455</v>
      </c>
      <c r="C811" t="s">
        <v>9</v>
      </c>
      <c r="D811" t="str">
        <f t="shared" si="72"/>
        <v>EU-producerad</v>
      </c>
      <c r="E811" t="s">
        <v>22</v>
      </c>
      <c r="F811" s="5">
        <f t="shared" ca="1" si="73"/>
        <v>0.05</v>
      </c>
      <c r="G811">
        <v>55</v>
      </c>
      <c r="H811" s="18">
        <f t="shared" si="74"/>
        <v>13</v>
      </c>
      <c r="I811" s="18">
        <f t="shared" si="75"/>
        <v>715</v>
      </c>
      <c r="J811" s="18">
        <f t="shared" si="76"/>
        <v>178.75</v>
      </c>
      <c r="K811" s="18">
        <f t="shared" ca="1" si="77"/>
        <v>35.75</v>
      </c>
      <c r="L811" s="1"/>
      <c r="M811" s="1"/>
      <c r="N811" s="1"/>
    </row>
    <row r="812" spans="1:14" x14ac:dyDescent="0.25">
      <c r="A812">
        <v>552</v>
      </c>
      <c r="B812" s="2">
        <v>40456</v>
      </c>
      <c r="C812" t="s">
        <v>5</v>
      </c>
      <c r="D812" t="str">
        <f t="shared" si="72"/>
        <v>EU-producerad</v>
      </c>
      <c r="E812" t="s">
        <v>22</v>
      </c>
      <c r="F812" s="5">
        <f t="shared" ca="1" si="73"/>
        <v>0.03</v>
      </c>
      <c r="G812">
        <v>48</v>
      </c>
      <c r="H812" s="18">
        <f t="shared" si="74"/>
        <v>13</v>
      </c>
      <c r="I812" s="18">
        <f t="shared" si="75"/>
        <v>624</v>
      </c>
      <c r="J812" s="18">
        <f t="shared" si="76"/>
        <v>156</v>
      </c>
      <c r="K812" s="18">
        <f t="shared" ca="1" si="77"/>
        <v>18.72</v>
      </c>
      <c r="L812" s="1"/>
      <c r="M812" s="1"/>
      <c r="N812" s="1"/>
    </row>
    <row r="813" spans="1:14" x14ac:dyDescent="0.25">
      <c r="A813">
        <v>557</v>
      </c>
      <c r="B813" s="2">
        <v>40459</v>
      </c>
      <c r="C813" t="s">
        <v>5</v>
      </c>
      <c r="D813" t="str">
        <f t="shared" si="72"/>
        <v>EU-producerad</v>
      </c>
      <c r="E813" t="s">
        <v>22</v>
      </c>
      <c r="F813" s="5">
        <f t="shared" ca="1" si="73"/>
        <v>0.04</v>
      </c>
      <c r="G813">
        <v>188</v>
      </c>
      <c r="H813" s="18">
        <f t="shared" si="74"/>
        <v>13</v>
      </c>
      <c r="I813" s="18">
        <f t="shared" si="75"/>
        <v>2444</v>
      </c>
      <c r="J813" s="18">
        <f t="shared" si="76"/>
        <v>611</v>
      </c>
      <c r="K813" s="18">
        <f t="shared" ca="1" si="77"/>
        <v>97.76</v>
      </c>
      <c r="L813" s="1"/>
      <c r="M813" s="1"/>
      <c r="N813" s="1"/>
    </row>
    <row r="814" spans="1:14" x14ac:dyDescent="0.25">
      <c r="A814">
        <v>561</v>
      </c>
      <c r="B814" s="2">
        <v>40461</v>
      </c>
      <c r="C814" t="s">
        <v>12</v>
      </c>
      <c r="D814" t="str">
        <f t="shared" si="72"/>
        <v>EU-producerad</v>
      </c>
      <c r="E814" t="s">
        <v>22</v>
      </c>
      <c r="F814" s="5">
        <f t="shared" ca="1" si="73"/>
        <v>0.02</v>
      </c>
      <c r="G814">
        <v>282</v>
      </c>
      <c r="H814" s="18">
        <f t="shared" si="74"/>
        <v>13</v>
      </c>
      <c r="I814" s="18">
        <f t="shared" si="75"/>
        <v>3666</v>
      </c>
      <c r="J814" s="18">
        <f t="shared" si="76"/>
        <v>916.5</v>
      </c>
      <c r="K814" s="18">
        <f t="shared" ca="1" si="77"/>
        <v>73.320000000000007</v>
      </c>
      <c r="L814" s="1"/>
      <c r="M814" s="1"/>
      <c r="N814" s="1"/>
    </row>
    <row r="815" spans="1:14" x14ac:dyDescent="0.25">
      <c r="A815">
        <v>572</v>
      </c>
      <c r="B815" s="2">
        <v>40468</v>
      </c>
      <c r="C815" t="s">
        <v>6</v>
      </c>
      <c r="D815" t="str">
        <f t="shared" si="72"/>
        <v>EU-producerad</v>
      </c>
      <c r="E815" t="s">
        <v>22</v>
      </c>
      <c r="F815" s="5">
        <f t="shared" ca="1" si="73"/>
        <v>0.02</v>
      </c>
      <c r="G815">
        <v>924</v>
      </c>
      <c r="H815" s="18">
        <f t="shared" si="74"/>
        <v>13</v>
      </c>
      <c r="I815" s="18">
        <f t="shared" si="75"/>
        <v>12012</v>
      </c>
      <c r="J815" s="18">
        <f t="shared" si="76"/>
        <v>3003</v>
      </c>
      <c r="K815" s="18">
        <f t="shared" ca="1" si="77"/>
        <v>240.24</v>
      </c>
      <c r="L815" s="1"/>
      <c r="M815" s="1"/>
      <c r="N815" s="1"/>
    </row>
    <row r="816" spans="1:14" x14ac:dyDescent="0.25">
      <c r="A816">
        <v>573</v>
      </c>
      <c r="B816" s="2">
        <v>40469</v>
      </c>
      <c r="C816" t="s">
        <v>8</v>
      </c>
      <c r="D816" t="str">
        <f t="shared" si="72"/>
        <v>EU-producerad</v>
      </c>
      <c r="E816" t="s">
        <v>22</v>
      </c>
      <c r="F816" s="5">
        <f t="shared" ca="1" si="73"/>
        <v>0.05</v>
      </c>
      <c r="G816">
        <v>505</v>
      </c>
      <c r="H816" s="18">
        <f t="shared" si="74"/>
        <v>13</v>
      </c>
      <c r="I816" s="18">
        <f t="shared" si="75"/>
        <v>6565</v>
      </c>
      <c r="J816" s="18">
        <f t="shared" si="76"/>
        <v>1641.25</v>
      </c>
      <c r="K816" s="18">
        <f t="shared" ca="1" si="77"/>
        <v>328.25</v>
      </c>
      <c r="L816" s="1"/>
      <c r="M816" s="1"/>
      <c r="N816" s="1"/>
    </row>
    <row r="817" spans="1:14" x14ac:dyDescent="0.25">
      <c r="A817">
        <v>575</v>
      </c>
      <c r="B817" s="2">
        <v>40469</v>
      </c>
      <c r="C817" t="s">
        <v>0</v>
      </c>
      <c r="D817" t="str">
        <f t="shared" si="72"/>
        <v>EU-producerad</v>
      </c>
      <c r="E817" t="s">
        <v>22</v>
      </c>
      <c r="F817" s="5">
        <f t="shared" ca="1" si="73"/>
        <v>0.04</v>
      </c>
      <c r="G817">
        <v>577</v>
      </c>
      <c r="H817" s="18">
        <f t="shared" si="74"/>
        <v>13</v>
      </c>
      <c r="I817" s="18">
        <f t="shared" si="75"/>
        <v>7501</v>
      </c>
      <c r="J817" s="18">
        <f t="shared" si="76"/>
        <v>1875.25</v>
      </c>
      <c r="K817" s="18">
        <f t="shared" ca="1" si="77"/>
        <v>300.04000000000002</v>
      </c>
      <c r="L817" s="1"/>
      <c r="M817" s="1"/>
      <c r="N817" s="1"/>
    </row>
    <row r="818" spans="1:14" x14ac:dyDescent="0.25">
      <c r="A818">
        <v>582</v>
      </c>
      <c r="B818" s="2">
        <v>40472</v>
      </c>
      <c r="C818" t="s">
        <v>10</v>
      </c>
      <c r="D818" t="str">
        <f t="shared" si="72"/>
        <v>EU-producerad</v>
      </c>
      <c r="E818" t="s">
        <v>22</v>
      </c>
      <c r="F818" s="5">
        <f t="shared" ca="1" si="73"/>
        <v>0.05</v>
      </c>
      <c r="G818">
        <v>670</v>
      </c>
      <c r="H818" s="18">
        <f t="shared" si="74"/>
        <v>13</v>
      </c>
      <c r="I818" s="18">
        <f t="shared" si="75"/>
        <v>8710</v>
      </c>
      <c r="J818" s="18">
        <f t="shared" si="76"/>
        <v>2177.5</v>
      </c>
      <c r="K818" s="18">
        <f t="shared" ca="1" si="77"/>
        <v>435.5</v>
      </c>
      <c r="L818" s="1"/>
      <c r="M818" s="1"/>
      <c r="N818" s="1"/>
    </row>
    <row r="819" spans="1:14" x14ac:dyDescent="0.25">
      <c r="A819">
        <v>591</v>
      </c>
      <c r="B819" s="2">
        <v>40478</v>
      </c>
      <c r="C819" t="s">
        <v>7</v>
      </c>
      <c r="D819" t="str">
        <f t="shared" si="72"/>
        <v>EU-producerad</v>
      </c>
      <c r="E819" t="s">
        <v>22</v>
      </c>
      <c r="F819" s="5">
        <f t="shared" ca="1" si="73"/>
        <v>0.04</v>
      </c>
      <c r="G819">
        <v>318</v>
      </c>
      <c r="H819" s="18">
        <f t="shared" si="74"/>
        <v>13</v>
      </c>
      <c r="I819" s="18">
        <f t="shared" si="75"/>
        <v>4134</v>
      </c>
      <c r="J819" s="18">
        <f t="shared" si="76"/>
        <v>1033.5</v>
      </c>
      <c r="K819" s="18">
        <f t="shared" ca="1" si="77"/>
        <v>165.36</v>
      </c>
      <c r="L819" s="1"/>
      <c r="M819" s="1"/>
      <c r="N819" s="1"/>
    </row>
    <row r="820" spans="1:14" x14ac:dyDescent="0.25">
      <c r="A820">
        <v>606</v>
      </c>
      <c r="B820" s="2">
        <v>40487</v>
      </c>
      <c r="C820" t="s">
        <v>5</v>
      </c>
      <c r="D820" t="str">
        <f t="shared" si="72"/>
        <v>EU-producerad</v>
      </c>
      <c r="E820" t="s">
        <v>22</v>
      </c>
      <c r="F820" s="5">
        <f t="shared" ca="1" si="73"/>
        <v>0.04</v>
      </c>
      <c r="G820">
        <v>812</v>
      </c>
      <c r="H820" s="18">
        <f t="shared" si="74"/>
        <v>13</v>
      </c>
      <c r="I820" s="18">
        <f t="shared" si="75"/>
        <v>10556</v>
      </c>
      <c r="J820" s="18">
        <f t="shared" si="76"/>
        <v>2639</v>
      </c>
      <c r="K820" s="18">
        <f t="shared" ca="1" si="77"/>
        <v>422.24</v>
      </c>
      <c r="L820" s="1"/>
      <c r="M820" s="1"/>
      <c r="N820" s="1"/>
    </row>
    <row r="821" spans="1:14" x14ac:dyDescent="0.25">
      <c r="A821">
        <v>611</v>
      </c>
      <c r="B821" s="2">
        <v>40490</v>
      </c>
      <c r="C821" t="s">
        <v>10</v>
      </c>
      <c r="D821" t="str">
        <f t="shared" si="72"/>
        <v>EU-producerad</v>
      </c>
      <c r="E821" t="s">
        <v>22</v>
      </c>
      <c r="F821" s="5">
        <f t="shared" ca="1" si="73"/>
        <v>0.04</v>
      </c>
      <c r="G821">
        <v>236</v>
      </c>
      <c r="H821" s="18">
        <f t="shared" si="74"/>
        <v>13</v>
      </c>
      <c r="I821" s="18">
        <f t="shared" si="75"/>
        <v>3068</v>
      </c>
      <c r="J821" s="18">
        <f t="shared" si="76"/>
        <v>767</v>
      </c>
      <c r="K821" s="18">
        <f t="shared" ca="1" si="77"/>
        <v>122.72</v>
      </c>
      <c r="L821" s="1"/>
      <c r="M821" s="1"/>
      <c r="N821" s="1"/>
    </row>
    <row r="822" spans="1:14" x14ac:dyDescent="0.25">
      <c r="A822">
        <v>624</v>
      </c>
      <c r="B822" s="2">
        <v>40496</v>
      </c>
      <c r="C822" t="s">
        <v>6</v>
      </c>
      <c r="D822" t="str">
        <f t="shared" si="72"/>
        <v>EU-producerad</v>
      </c>
      <c r="E822" t="s">
        <v>22</v>
      </c>
      <c r="F822" s="5">
        <f t="shared" ca="1" si="73"/>
        <v>0.02</v>
      </c>
      <c r="G822">
        <v>859</v>
      </c>
      <c r="H822" s="18">
        <f t="shared" si="74"/>
        <v>13</v>
      </c>
      <c r="I822" s="18">
        <f t="shared" si="75"/>
        <v>11167</v>
      </c>
      <c r="J822" s="18">
        <f t="shared" si="76"/>
        <v>2791.75</v>
      </c>
      <c r="K822" s="18">
        <f t="shared" ca="1" si="77"/>
        <v>223.34</v>
      </c>
      <c r="L822" s="1"/>
      <c r="M822" s="1"/>
      <c r="N822" s="1"/>
    </row>
    <row r="823" spans="1:14" x14ac:dyDescent="0.25">
      <c r="A823">
        <v>633</v>
      </c>
      <c r="B823" s="2">
        <v>40501</v>
      </c>
      <c r="C823" t="s">
        <v>0</v>
      </c>
      <c r="D823" t="str">
        <f t="shared" si="72"/>
        <v>EU-producerad</v>
      </c>
      <c r="E823" t="s">
        <v>22</v>
      </c>
      <c r="F823" s="5">
        <f t="shared" ca="1" si="73"/>
        <v>0.02</v>
      </c>
      <c r="G823">
        <v>403</v>
      </c>
      <c r="H823" s="18">
        <f t="shared" si="74"/>
        <v>13</v>
      </c>
      <c r="I823" s="18">
        <f t="shared" si="75"/>
        <v>5239</v>
      </c>
      <c r="J823" s="18">
        <f t="shared" si="76"/>
        <v>1309.75</v>
      </c>
      <c r="K823" s="18">
        <f t="shared" ca="1" si="77"/>
        <v>104.78</v>
      </c>
      <c r="L823" s="1"/>
      <c r="M823" s="1"/>
      <c r="N823" s="1"/>
    </row>
    <row r="824" spans="1:14" x14ac:dyDescent="0.25">
      <c r="A824">
        <v>634</v>
      </c>
      <c r="B824" s="2">
        <v>40502</v>
      </c>
      <c r="C824" t="s">
        <v>8</v>
      </c>
      <c r="D824" t="str">
        <f t="shared" si="72"/>
        <v>EU-producerad</v>
      </c>
      <c r="E824" t="s">
        <v>22</v>
      </c>
      <c r="F824" s="5">
        <f t="shared" ca="1" si="73"/>
        <v>0.04</v>
      </c>
      <c r="G824">
        <v>794</v>
      </c>
      <c r="H824" s="18">
        <f t="shared" si="74"/>
        <v>13</v>
      </c>
      <c r="I824" s="18">
        <f t="shared" si="75"/>
        <v>10322</v>
      </c>
      <c r="J824" s="18">
        <f t="shared" si="76"/>
        <v>2580.5</v>
      </c>
      <c r="K824" s="18">
        <f t="shared" ca="1" si="77"/>
        <v>412.88</v>
      </c>
      <c r="L824" s="1"/>
      <c r="M824" s="1"/>
      <c r="N824" s="1"/>
    </row>
    <row r="825" spans="1:14" x14ac:dyDescent="0.25">
      <c r="A825">
        <v>647</v>
      </c>
      <c r="B825" s="2">
        <v>40509</v>
      </c>
      <c r="C825" t="s">
        <v>7</v>
      </c>
      <c r="D825" t="str">
        <f t="shared" si="72"/>
        <v>EU-producerad</v>
      </c>
      <c r="E825" t="s">
        <v>22</v>
      </c>
      <c r="F825" s="5">
        <f t="shared" ca="1" si="73"/>
        <v>0.05</v>
      </c>
      <c r="G825">
        <v>429</v>
      </c>
      <c r="H825" s="18">
        <f t="shared" si="74"/>
        <v>13</v>
      </c>
      <c r="I825" s="18">
        <f t="shared" si="75"/>
        <v>5577</v>
      </c>
      <c r="J825" s="18">
        <f t="shared" si="76"/>
        <v>1394.25</v>
      </c>
      <c r="K825" s="18">
        <f t="shared" ca="1" si="77"/>
        <v>278.85000000000002</v>
      </c>
      <c r="L825" s="1"/>
      <c r="M825" s="1"/>
      <c r="N825" s="1"/>
    </row>
    <row r="826" spans="1:14" x14ac:dyDescent="0.25">
      <c r="A826">
        <v>648</v>
      </c>
      <c r="B826" s="2">
        <v>40509</v>
      </c>
      <c r="C826" t="s">
        <v>6</v>
      </c>
      <c r="D826" t="str">
        <f t="shared" si="72"/>
        <v>EU-producerad</v>
      </c>
      <c r="E826" t="s">
        <v>22</v>
      </c>
      <c r="F826" s="5">
        <f t="shared" ca="1" si="73"/>
        <v>0.03</v>
      </c>
      <c r="G826">
        <v>858</v>
      </c>
      <c r="H826" s="18">
        <f t="shared" si="74"/>
        <v>13</v>
      </c>
      <c r="I826" s="18">
        <f t="shared" si="75"/>
        <v>11154</v>
      </c>
      <c r="J826" s="18">
        <f t="shared" si="76"/>
        <v>2788.5</v>
      </c>
      <c r="K826" s="18">
        <f t="shared" ca="1" si="77"/>
        <v>334.62</v>
      </c>
      <c r="L826" s="1"/>
      <c r="M826" s="1"/>
      <c r="N826" s="1"/>
    </row>
    <row r="827" spans="1:14" x14ac:dyDescent="0.25">
      <c r="A827">
        <v>651</v>
      </c>
      <c r="B827" s="2">
        <v>40511</v>
      </c>
      <c r="C827" t="s">
        <v>7</v>
      </c>
      <c r="D827" t="str">
        <f t="shared" si="72"/>
        <v>EU-producerad</v>
      </c>
      <c r="E827" t="s">
        <v>22</v>
      </c>
      <c r="F827" s="5">
        <f t="shared" ca="1" si="73"/>
        <v>0.01</v>
      </c>
      <c r="G827">
        <v>247</v>
      </c>
      <c r="H827" s="18">
        <f t="shared" si="74"/>
        <v>13</v>
      </c>
      <c r="I827" s="18">
        <f t="shared" si="75"/>
        <v>3211</v>
      </c>
      <c r="J827" s="18">
        <f t="shared" si="76"/>
        <v>802.75</v>
      </c>
      <c r="K827" s="18">
        <f t="shared" ca="1" si="77"/>
        <v>32.11</v>
      </c>
      <c r="L827" s="1"/>
      <c r="M827" s="1"/>
      <c r="N827" s="1"/>
    </row>
    <row r="828" spans="1:14" x14ac:dyDescent="0.25">
      <c r="A828">
        <v>652</v>
      </c>
      <c r="B828" s="2">
        <v>40512</v>
      </c>
      <c r="C828" t="s">
        <v>6</v>
      </c>
      <c r="D828" t="str">
        <f t="shared" si="72"/>
        <v>EU-producerad</v>
      </c>
      <c r="E828" t="s">
        <v>22</v>
      </c>
      <c r="F828" s="5">
        <f t="shared" ca="1" si="73"/>
        <v>0.03</v>
      </c>
      <c r="G828">
        <v>62</v>
      </c>
      <c r="H828" s="18">
        <f t="shared" si="74"/>
        <v>13</v>
      </c>
      <c r="I828" s="18">
        <f t="shared" si="75"/>
        <v>806</v>
      </c>
      <c r="J828" s="18">
        <f t="shared" si="76"/>
        <v>201.5</v>
      </c>
      <c r="K828" s="18">
        <f t="shared" ca="1" si="77"/>
        <v>24.18</v>
      </c>
      <c r="L828" s="1"/>
      <c r="M828" s="1"/>
      <c r="N828" s="1"/>
    </row>
    <row r="829" spans="1:14" x14ac:dyDescent="0.25">
      <c r="A829">
        <v>658</v>
      </c>
      <c r="B829" s="2">
        <v>40518</v>
      </c>
      <c r="C829" t="s">
        <v>7</v>
      </c>
      <c r="D829" t="str">
        <f t="shared" si="72"/>
        <v>EU-producerad</v>
      </c>
      <c r="E829" t="s">
        <v>22</v>
      </c>
      <c r="F829" s="5">
        <f t="shared" ca="1" si="73"/>
        <v>0.03</v>
      </c>
      <c r="G829">
        <v>844</v>
      </c>
      <c r="H829" s="18">
        <f t="shared" si="74"/>
        <v>13</v>
      </c>
      <c r="I829" s="18">
        <f t="shared" si="75"/>
        <v>10972</v>
      </c>
      <c r="J829" s="18">
        <f t="shared" si="76"/>
        <v>2743</v>
      </c>
      <c r="K829" s="18">
        <f t="shared" ca="1" si="77"/>
        <v>329.15999999999997</v>
      </c>
      <c r="L829" s="1"/>
      <c r="M829" s="1"/>
      <c r="N829" s="1"/>
    </row>
    <row r="830" spans="1:14" x14ac:dyDescent="0.25">
      <c r="A830">
        <v>659</v>
      </c>
      <c r="B830" s="2">
        <v>40518</v>
      </c>
      <c r="C830" t="s">
        <v>5</v>
      </c>
      <c r="D830" t="str">
        <f t="shared" si="72"/>
        <v>EU-producerad</v>
      </c>
      <c r="E830" t="s">
        <v>22</v>
      </c>
      <c r="F830" s="5">
        <f t="shared" ca="1" si="73"/>
        <v>0.03</v>
      </c>
      <c r="G830">
        <v>218</v>
      </c>
      <c r="H830" s="18">
        <f t="shared" si="74"/>
        <v>13</v>
      </c>
      <c r="I830" s="18">
        <f t="shared" si="75"/>
        <v>2834</v>
      </c>
      <c r="J830" s="18">
        <f t="shared" si="76"/>
        <v>708.5</v>
      </c>
      <c r="K830" s="18">
        <f t="shared" ca="1" si="77"/>
        <v>85.02</v>
      </c>
      <c r="L830" s="1"/>
      <c r="M830" s="1"/>
      <c r="N830" s="1"/>
    </row>
    <row r="831" spans="1:14" x14ac:dyDescent="0.25">
      <c r="A831">
        <v>665</v>
      </c>
      <c r="B831" s="2">
        <v>40524</v>
      </c>
      <c r="C831" t="s">
        <v>7</v>
      </c>
      <c r="D831" t="str">
        <f t="shared" si="72"/>
        <v>EU-producerad</v>
      </c>
      <c r="E831" t="s">
        <v>22</v>
      </c>
      <c r="F831" s="5">
        <f t="shared" ca="1" si="73"/>
        <v>0.04</v>
      </c>
      <c r="G831">
        <v>944</v>
      </c>
      <c r="H831" s="18">
        <f t="shared" si="74"/>
        <v>13</v>
      </c>
      <c r="I831" s="18">
        <f t="shared" si="75"/>
        <v>12272</v>
      </c>
      <c r="J831" s="18">
        <f t="shared" si="76"/>
        <v>3068</v>
      </c>
      <c r="K831" s="18">
        <f t="shared" ca="1" si="77"/>
        <v>490.88</v>
      </c>
      <c r="L831" s="1"/>
      <c r="M831" s="1"/>
      <c r="N831" s="1"/>
    </row>
    <row r="832" spans="1:14" x14ac:dyDescent="0.25">
      <c r="A832">
        <v>674</v>
      </c>
      <c r="B832" s="2">
        <v>40531</v>
      </c>
      <c r="C832" t="s">
        <v>12</v>
      </c>
      <c r="D832" t="str">
        <f t="shared" si="72"/>
        <v>EU-producerad</v>
      </c>
      <c r="E832" t="s">
        <v>22</v>
      </c>
      <c r="F832" s="5">
        <f t="shared" ca="1" si="73"/>
        <v>0.02</v>
      </c>
      <c r="G832">
        <v>559</v>
      </c>
      <c r="H832" s="18">
        <f t="shared" si="74"/>
        <v>13</v>
      </c>
      <c r="I832" s="18">
        <f t="shared" si="75"/>
        <v>7267</v>
      </c>
      <c r="J832" s="18">
        <f t="shared" si="76"/>
        <v>1816.75</v>
      </c>
      <c r="K832" s="18">
        <f t="shared" ca="1" si="77"/>
        <v>145.34</v>
      </c>
      <c r="L832" s="1"/>
      <c r="M832" s="1"/>
      <c r="N832" s="1"/>
    </row>
    <row r="833" spans="1:14" x14ac:dyDescent="0.25">
      <c r="A833">
        <v>679</v>
      </c>
      <c r="B833" s="2">
        <v>40534</v>
      </c>
      <c r="C833" t="s">
        <v>11</v>
      </c>
      <c r="D833" t="str">
        <f t="shared" si="72"/>
        <v>EU-producerad</v>
      </c>
      <c r="E833" t="s">
        <v>22</v>
      </c>
      <c r="F833" s="5">
        <f t="shared" ca="1" si="73"/>
        <v>0.05</v>
      </c>
      <c r="G833">
        <v>383</v>
      </c>
      <c r="H833" s="18">
        <f t="shared" si="74"/>
        <v>13</v>
      </c>
      <c r="I833" s="18">
        <f t="shared" si="75"/>
        <v>4979</v>
      </c>
      <c r="J833" s="18">
        <f t="shared" si="76"/>
        <v>1244.75</v>
      </c>
      <c r="K833" s="18">
        <f t="shared" ca="1" si="77"/>
        <v>248.95000000000002</v>
      </c>
      <c r="L833" s="1"/>
      <c r="M833" s="1"/>
      <c r="N833" s="1"/>
    </row>
    <row r="834" spans="1:14" x14ac:dyDescent="0.25">
      <c r="A834">
        <v>686</v>
      </c>
      <c r="B834" s="2">
        <v>40536</v>
      </c>
      <c r="C834" t="s">
        <v>12</v>
      </c>
      <c r="D834" t="str">
        <f t="shared" ref="D834:D897" si="78">INDEX($Q$2:$Q$11,MATCH(E834,$R$2:$R$11,0),0,1)</f>
        <v>EU-producerad</v>
      </c>
      <c r="E834" t="s">
        <v>22</v>
      </c>
      <c r="F834" s="5">
        <f t="shared" ref="F834:F897" ca="1" si="79">ROUND(RANDBETWEEN(1,5)/100,3)</f>
        <v>0.02</v>
      </c>
      <c r="G834">
        <v>744</v>
      </c>
      <c r="H834" s="18">
        <f t="shared" ref="H834:H897" si="80">VLOOKUP(E834,$R$2:$S$11,2,FALSE)</f>
        <v>13</v>
      </c>
      <c r="I834" s="18">
        <f t="shared" ref="I834:I897" si="81">G834*H834</f>
        <v>9672</v>
      </c>
      <c r="J834" s="18">
        <f t="shared" ref="J834:J897" si="82">I834*25%</f>
        <v>2418</v>
      </c>
      <c r="K834" s="18">
        <f t="shared" ref="K834:K897" ca="1" si="83">I834*F834</f>
        <v>193.44</v>
      </c>
      <c r="L834" s="1"/>
      <c r="M834" s="1"/>
      <c r="N834" s="1"/>
    </row>
    <row r="835" spans="1:14" x14ac:dyDescent="0.25">
      <c r="A835">
        <v>689</v>
      </c>
      <c r="B835" s="2">
        <v>40536</v>
      </c>
      <c r="C835" t="s">
        <v>0</v>
      </c>
      <c r="D835" t="str">
        <f t="shared" si="78"/>
        <v>EU-producerad</v>
      </c>
      <c r="E835" t="s">
        <v>22</v>
      </c>
      <c r="F835" s="5">
        <f t="shared" ca="1" si="79"/>
        <v>0.05</v>
      </c>
      <c r="G835">
        <v>827</v>
      </c>
      <c r="H835" s="18">
        <f t="shared" si="80"/>
        <v>13</v>
      </c>
      <c r="I835" s="18">
        <f t="shared" si="81"/>
        <v>10751</v>
      </c>
      <c r="J835" s="18">
        <f t="shared" si="82"/>
        <v>2687.75</v>
      </c>
      <c r="K835" s="18">
        <f t="shared" ca="1" si="83"/>
        <v>537.55000000000007</v>
      </c>
      <c r="L835" s="1"/>
      <c r="M835" s="1"/>
      <c r="N835" s="1"/>
    </row>
    <row r="836" spans="1:14" x14ac:dyDescent="0.25">
      <c r="A836">
        <v>692</v>
      </c>
      <c r="B836" s="2">
        <v>40538</v>
      </c>
      <c r="C836" t="s">
        <v>9</v>
      </c>
      <c r="D836" t="str">
        <f t="shared" si="78"/>
        <v>EU-producerad</v>
      </c>
      <c r="E836" t="s">
        <v>22</v>
      </c>
      <c r="F836" s="5">
        <f t="shared" ca="1" si="79"/>
        <v>0.05</v>
      </c>
      <c r="G836">
        <v>301</v>
      </c>
      <c r="H836" s="18">
        <f t="shared" si="80"/>
        <v>13</v>
      </c>
      <c r="I836" s="18">
        <f t="shared" si="81"/>
        <v>3913</v>
      </c>
      <c r="J836" s="18">
        <f t="shared" si="82"/>
        <v>978.25</v>
      </c>
      <c r="K836" s="18">
        <f t="shared" ca="1" si="83"/>
        <v>195.65</v>
      </c>
      <c r="L836" s="1"/>
      <c r="M836" s="1"/>
      <c r="N836" s="1"/>
    </row>
    <row r="837" spans="1:14" x14ac:dyDescent="0.25">
      <c r="A837">
        <v>702</v>
      </c>
      <c r="B837" s="2">
        <v>40541</v>
      </c>
      <c r="C837" t="s">
        <v>0</v>
      </c>
      <c r="D837" t="str">
        <f t="shared" si="78"/>
        <v>EU-producerad</v>
      </c>
      <c r="E837" t="s">
        <v>22</v>
      </c>
      <c r="F837" s="5">
        <f t="shared" ca="1" si="79"/>
        <v>0.01</v>
      </c>
      <c r="G837">
        <v>817</v>
      </c>
      <c r="H837" s="18">
        <f t="shared" si="80"/>
        <v>13</v>
      </c>
      <c r="I837" s="18">
        <f t="shared" si="81"/>
        <v>10621</v>
      </c>
      <c r="J837" s="18">
        <f t="shared" si="82"/>
        <v>2655.25</v>
      </c>
      <c r="K837" s="18">
        <f t="shared" ca="1" si="83"/>
        <v>106.21000000000001</v>
      </c>
      <c r="L837" s="1"/>
      <c r="M837" s="1"/>
      <c r="N837" s="1"/>
    </row>
    <row r="838" spans="1:14" x14ac:dyDescent="0.25">
      <c r="A838">
        <v>721</v>
      </c>
      <c r="B838" s="2">
        <v>40559</v>
      </c>
      <c r="C838" t="s">
        <v>0</v>
      </c>
      <c r="D838" t="str">
        <f t="shared" si="78"/>
        <v>EU-producerad</v>
      </c>
      <c r="E838" t="s">
        <v>22</v>
      </c>
      <c r="F838" s="5">
        <f t="shared" ca="1" si="79"/>
        <v>0.03</v>
      </c>
      <c r="G838">
        <v>187</v>
      </c>
      <c r="H838" s="18">
        <f t="shared" si="80"/>
        <v>13</v>
      </c>
      <c r="I838" s="18">
        <f t="shared" si="81"/>
        <v>2431</v>
      </c>
      <c r="J838" s="18">
        <f t="shared" si="82"/>
        <v>607.75</v>
      </c>
      <c r="K838" s="18">
        <f t="shared" ca="1" si="83"/>
        <v>72.929999999999993</v>
      </c>
      <c r="L838" s="1"/>
      <c r="M838" s="1"/>
      <c r="N838" s="1"/>
    </row>
    <row r="839" spans="1:14" x14ac:dyDescent="0.25">
      <c r="A839">
        <v>730</v>
      </c>
      <c r="B839" s="2">
        <v>40561</v>
      </c>
      <c r="C839" t="s">
        <v>8</v>
      </c>
      <c r="D839" t="str">
        <f t="shared" si="78"/>
        <v>EU-producerad</v>
      </c>
      <c r="E839" t="s">
        <v>22</v>
      </c>
      <c r="F839" s="5">
        <f t="shared" ca="1" si="79"/>
        <v>0.04</v>
      </c>
      <c r="G839">
        <v>331</v>
      </c>
      <c r="H839" s="18">
        <f t="shared" si="80"/>
        <v>13</v>
      </c>
      <c r="I839" s="18">
        <f t="shared" si="81"/>
        <v>4303</v>
      </c>
      <c r="J839" s="18">
        <f t="shared" si="82"/>
        <v>1075.75</v>
      </c>
      <c r="K839" s="18">
        <f t="shared" ca="1" si="83"/>
        <v>172.12</v>
      </c>
      <c r="L839" s="1"/>
      <c r="M839" s="1"/>
      <c r="N839" s="1"/>
    </row>
    <row r="840" spans="1:14" x14ac:dyDescent="0.25">
      <c r="A840">
        <v>754</v>
      </c>
      <c r="B840" s="2">
        <v>40570</v>
      </c>
      <c r="C840" t="s">
        <v>10</v>
      </c>
      <c r="D840" t="str">
        <f t="shared" si="78"/>
        <v>EU-producerad</v>
      </c>
      <c r="E840" t="s">
        <v>22</v>
      </c>
      <c r="F840" s="5">
        <f t="shared" ca="1" si="79"/>
        <v>0.01</v>
      </c>
      <c r="G840">
        <v>433</v>
      </c>
      <c r="H840" s="18">
        <f t="shared" si="80"/>
        <v>13</v>
      </c>
      <c r="I840" s="18">
        <f t="shared" si="81"/>
        <v>5629</v>
      </c>
      <c r="J840" s="18">
        <f t="shared" si="82"/>
        <v>1407.25</v>
      </c>
      <c r="K840" s="18">
        <f t="shared" ca="1" si="83"/>
        <v>56.29</v>
      </c>
      <c r="L840" s="1"/>
      <c r="M840" s="1"/>
      <c r="N840" s="1"/>
    </row>
    <row r="841" spans="1:14" x14ac:dyDescent="0.25">
      <c r="A841">
        <v>763</v>
      </c>
      <c r="B841" s="2">
        <v>40573</v>
      </c>
      <c r="C841" t="s">
        <v>9</v>
      </c>
      <c r="D841" t="str">
        <f t="shared" si="78"/>
        <v>EU-producerad</v>
      </c>
      <c r="E841" t="s">
        <v>22</v>
      </c>
      <c r="F841" s="5">
        <f t="shared" ca="1" si="79"/>
        <v>0.04</v>
      </c>
      <c r="G841">
        <v>235</v>
      </c>
      <c r="H841" s="18">
        <f t="shared" si="80"/>
        <v>13</v>
      </c>
      <c r="I841" s="18">
        <f t="shared" si="81"/>
        <v>3055</v>
      </c>
      <c r="J841" s="18">
        <f t="shared" si="82"/>
        <v>763.75</v>
      </c>
      <c r="K841" s="18">
        <f t="shared" ca="1" si="83"/>
        <v>122.2</v>
      </c>
      <c r="L841" s="1"/>
      <c r="M841" s="1"/>
      <c r="N841" s="1"/>
    </row>
    <row r="842" spans="1:14" x14ac:dyDescent="0.25">
      <c r="A842">
        <v>765</v>
      </c>
      <c r="B842" s="2">
        <v>40576</v>
      </c>
      <c r="C842" t="s">
        <v>8</v>
      </c>
      <c r="D842" t="str">
        <f t="shared" si="78"/>
        <v>EU-producerad</v>
      </c>
      <c r="E842" t="s">
        <v>22</v>
      </c>
      <c r="F842" s="5">
        <f t="shared" ca="1" si="79"/>
        <v>0.01</v>
      </c>
      <c r="G842">
        <v>793</v>
      </c>
      <c r="H842" s="18">
        <f t="shared" si="80"/>
        <v>13</v>
      </c>
      <c r="I842" s="18">
        <f t="shared" si="81"/>
        <v>10309</v>
      </c>
      <c r="J842" s="18">
        <f t="shared" si="82"/>
        <v>2577.25</v>
      </c>
      <c r="K842" s="18">
        <f t="shared" ca="1" si="83"/>
        <v>103.09</v>
      </c>
      <c r="L842" s="1"/>
      <c r="M842" s="1"/>
      <c r="N842" s="1"/>
    </row>
    <row r="843" spans="1:14" x14ac:dyDescent="0.25">
      <c r="A843">
        <v>780</v>
      </c>
      <c r="B843" s="2">
        <v>40586</v>
      </c>
      <c r="C843" t="s">
        <v>7</v>
      </c>
      <c r="D843" t="str">
        <f t="shared" si="78"/>
        <v>EU-producerad</v>
      </c>
      <c r="E843" t="s">
        <v>22</v>
      </c>
      <c r="F843" s="5">
        <f t="shared" ca="1" si="79"/>
        <v>0.02</v>
      </c>
      <c r="G843">
        <v>963</v>
      </c>
      <c r="H843" s="18">
        <f t="shared" si="80"/>
        <v>13</v>
      </c>
      <c r="I843" s="18">
        <f t="shared" si="81"/>
        <v>12519</v>
      </c>
      <c r="J843" s="18">
        <f t="shared" si="82"/>
        <v>3129.75</v>
      </c>
      <c r="K843" s="18">
        <f t="shared" ca="1" si="83"/>
        <v>250.38</v>
      </c>
      <c r="L843" s="1"/>
      <c r="M843" s="1"/>
      <c r="N843" s="1"/>
    </row>
    <row r="844" spans="1:14" x14ac:dyDescent="0.25">
      <c r="A844">
        <v>783</v>
      </c>
      <c r="B844" s="2">
        <v>40589</v>
      </c>
      <c r="C844" t="s">
        <v>9</v>
      </c>
      <c r="D844" t="str">
        <f t="shared" si="78"/>
        <v>EU-producerad</v>
      </c>
      <c r="E844" t="s">
        <v>22</v>
      </c>
      <c r="F844" s="5">
        <f t="shared" ca="1" si="79"/>
        <v>0.04</v>
      </c>
      <c r="G844">
        <v>226</v>
      </c>
      <c r="H844" s="18">
        <f t="shared" si="80"/>
        <v>13</v>
      </c>
      <c r="I844" s="18">
        <f t="shared" si="81"/>
        <v>2938</v>
      </c>
      <c r="J844" s="18">
        <f t="shared" si="82"/>
        <v>734.5</v>
      </c>
      <c r="K844" s="18">
        <f t="shared" ca="1" si="83"/>
        <v>117.52</v>
      </c>
      <c r="L844" s="1"/>
      <c r="M844" s="1"/>
      <c r="N844" s="1"/>
    </row>
    <row r="845" spans="1:14" x14ac:dyDescent="0.25">
      <c r="A845">
        <v>789</v>
      </c>
      <c r="B845" s="2">
        <v>40590</v>
      </c>
      <c r="C845" t="s">
        <v>12</v>
      </c>
      <c r="D845" t="str">
        <f t="shared" si="78"/>
        <v>EU-producerad</v>
      </c>
      <c r="E845" t="s">
        <v>22</v>
      </c>
      <c r="F845" s="5">
        <f t="shared" ca="1" si="79"/>
        <v>0.01</v>
      </c>
      <c r="G845">
        <v>892</v>
      </c>
      <c r="H845" s="18">
        <f t="shared" si="80"/>
        <v>13</v>
      </c>
      <c r="I845" s="18">
        <f t="shared" si="81"/>
        <v>11596</v>
      </c>
      <c r="J845" s="18">
        <f t="shared" si="82"/>
        <v>2899</v>
      </c>
      <c r="K845" s="18">
        <f t="shared" ca="1" si="83"/>
        <v>115.96000000000001</v>
      </c>
      <c r="L845" s="1"/>
      <c r="M845" s="1"/>
      <c r="N845" s="1"/>
    </row>
    <row r="846" spans="1:14" x14ac:dyDescent="0.25">
      <c r="A846">
        <v>802</v>
      </c>
      <c r="B846" s="2">
        <v>40595</v>
      </c>
      <c r="C846" t="s">
        <v>0</v>
      </c>
      <c r="D846" t="str">
        <f t="shared" si="78"/>
        <v>EU-producerad</v>
      </c>
      <c r="E846" t="s">
        <v>22</v>
      </c>
      <c r="F846" s="5">
        <f t="shared" ca="1" si="79"/>
        <v>0.05</v>
      </c>
      <c r="G846">
        <v>29</v>
      </c>
      <c r="H846" s="18">
        <f t="shared" si="80"/>
        <v>13</v>
      </c>
      <c r="I846" s="18">
        <f t="shared" si="81"/>
        <v>377</v>
      </c>
      <c r="J846" s="18">
        <f t="shared" si="82"/>
        <v>94.25</v>
      </c>
      <c r="K846" s="18">
        <f t="shared" ca="1" si="83"/>
        <v>18.850000000000001</v>
      </c>
      <c r="L846" s="1"/>
      <c r="M846" s="1"/>
      <c r="N846" s="1"/>
    </row>
    <row r="847" spans="1:14" x14ac:dyDescent="0.25">
      <c r="A847">
        <v>803</v>
      </c>
      <c r="B847" s="2">
        <v>40595</v>
      </c>
      <c r="C847" t="s">
        <v>0</v>
      </c>
      <c r="D847" t="str">
        <f t="shared" si="78"/>
        <v>EU-producerad</v>
      </c>
      <c r="E847" t="s">
        <v>22</v>
      </c>
      <c r="F847" s="5">
        <f t="shared" ca="1" si="79"/>
        <v>0.05</v>
      </c>
      <c r="G847">
        <v>660</v>
      </c>
      <c r="H847" s="18">
        <f t="shared" si="80"/>
        <v>13</v>
      </c>
      <c r="I847" s="18">
        <f t="shared" si="81"/>
        <v>8580</v>
      </c>
      <c r="J847" s="18">
        <f t="shared" si="82"/>
        <v>2145</v>
      </c>
      <c r="K847" s="18">
        <f t="shared" ca="1" si="83"/>
        <v>429</v>
      </c>
      <c r="L847" s="1"/>
      <c r="M847" s="1"/>
      <c r="N847" s="1"/>
    </row>
    <row r="848" spans="1:14" x14ac:dyDescent="0.25">
      <c r="A848">
        <v>817</v>
      </c>
      <c r="B848" s="2">
        <v>40605</v>
      </c>
      <c r="C848" t="s">
        <v>0</v>
      </c>
      <c r="D848" t="str">
        <f t="shared" si="78"/>
        <v>EU-producerad</v>
      </c>
      <c r="E848" t="s">
        <v>22</v>
      </c>
      <c r="F848" s="5">
        <f t="shared" ca="1" si="79"/>
        <v>0.05</v>
      </c>
      <c r="G848">
        <v>75</v>
      </c>
      <c r="H848" s="18">
        <f t="shared" si="80"/>
        <v>13</v>
      </c>
      <c r="I848" s="18">
        <f t="shared" si="81"/>
        <v>975</v>
      </c>
      <c r="J848" s="18">
        <f t="shared" si="82"/>
        <v>243.75</v>
      </c>
      <c r="K848" s="18">
        <f t="shared" ca="1" si="83"/>
        <v>48.75</v>
      </c>
      <c r="L848" s="1"/>
      <c r="M848" s="1"/>
      <c r="N848" s="1"/>
    </row>
    <row r="849" spans="1:14" x14ac:dyDescent="0.25">
      <c r="A849">
        <v>820</v>
      </c>
      <c r="B849" s="2">
        <v>40606</v>
      </c>
      <c r="C849" t="s">
        <v>7</v>
      </c>
      <c r="D849" t="str">
        <f t="shared" si="78"/>
        <v>EU-producerad</v>
      </c>
      <c r="E849" t="s">
        <v>22</v>
      </c>
      <c r="F849" s="5">
        <f t="shared" ca="1" si="79"/>
        <v>0.01</v>
      </c>
      <c r="G849">
        <v>218</v>
      </c>
      <c r="H849" s="18">
        <f t="shared" si="80"/>
        <v>13</v>
      </c>
      <c r="I849" s="18">
        <f t="shared" si="81"/>
        <v>2834</v>
      </c>
      <c r="J849" s="18">
        <f t="shared" si="82"/>
        <v>708.5</v>
      </c>
      <c r="K849" s="18">
        <f t="shared" ca="1" si="83"/>
        <v>28.34</v>
      </c>
      <c r="L849" s="1"/>
      <c r="M849" s="1"/>
      <c r="N849" s="1"/>
    </row>
    <row r="850" spans="1:14" x14ac:dyDescent="0.25">
      <c r="A850">
        <v>826</v>
      </c>
      <c r="B850" s="2">
        <v>40608</v>
      </c>
      <c r="C850" t="s">
        <v>5</v>
      </c>
      <c r="D850" t="str">
        <f t="shared" si="78"/>
        <v>EU-producerad</v>
      </c>
      <c r="E850" t="s">
        <v>22</v>
      </c>
      <c r="F850" s="5">
        <f t="shared" ca="1" si="79"/>
        <v>0.01</v>
      </c>
      <c r="G850">
        <v>856</v>
      </c>
      <c r="H850" s="18">
        <f t="shared" si="80"/>
        <v>13</v>
      </c>
      <c r="I850" s="18">
        <f t="shared" si="81"/>
        <v>11128</v>
      </c>
      <c r="J850" s="18">
        <f t="shared" si="82"/>
        <v>2782</v>
      </c>
      <c r="K850" s="18">
        <f t="shared" ca="1" si="83"/>
        <v>111.28</v>
      </c>
      <c r="L850" s="1"/>
      <c r="M850" s="1"/>
      <c r="N850" s="1"/>
    </row>
    <row r="851" spans="1:14" x14ac:dyDescent="0.25">
      <c r="A851">
        <v>830</v>
      </c>
      <c r="B851" s="2">
        <v>40614</v>
      </c>
      <c r="C851" t="s">
        <v>7</v>
      </c>
      <c r="D851" t="str">
        <f t="shared" si="78"/>
        <v>EU-producerad</v>
      </c>
      <c r="E851" t="s">
        <v>22</v>
      </c>
      <c r="F851" s="5">
        <f t="shared" ca="1" si="79"/>
        <v>0.01</v>
      </c>
      <c r="G851">
        <v>860</v>
      </c>
      <c r="H851" s="18">
        <f t="shared" si="80"/>
        <v>13</v>
      </c>
      <c r="I851" s="18">
        <f t="shared" si="81"/>
        <v>11180</v>
      </c>
      <c r="J851" s="18">
        <f t="shared" si="82"/>
        <v>2795</v>
      </c>
      <c r="K851" s="18">
        <f t="shared" ca="1" si="83"/>
        <v>111.8</v>
      </c>
      <c r="L851" s="1"/>
      <c r="M851" s="1"/>
      <c r="N851" s="1"/>
    </row>
    <row r="852" spans="1:14" x14ac:dyDescent="0.25">
      <c r="A852">
        <v>841</v>
      </c>
      <c r="B852" s="2">
        <v>40618</v>
      </c>
      <c r="C852" t="s">
        <v>7</v>
      </c>
      <c r="D852" t="str">
        <f t="shared" si="78"/>
        <v>EU-producerad</v>
      </c>
      <c r="E852" t="s">
        <v>22</v>
      </c>
      <c r="F852" s="5">
        <f t="shared" ca="1" si="79"/>
        <v>0.03</v>
      </c>
      <c r="G852">
        <v>745</v>
      </c>
      <c r="H852" s="18">
        <f t="shared" si="80"/>
        <v>13</v>
      </c>
      <c r="I852" s="18">
        <f t="shared" si="81"/>
        <v>9685</v>
      </c>
      <c r="J852" s="18">
        <f t="shared" si="82"/>
        <v>2421.25</v>
      </c>
      <c r="K852" s="18">
        <f t="shared" ca="1" si="83"/>
        <v>290.55</v>
      </c>
      <c r="L852" s="1"/>
      <c r="M852" s="1"/>
      <c r="N852" s="1"/>
    </row>
    <row r="853" spans="1:14" x14ac:dyDescent="0.25">
      <c r="A853">
        <v>848</v>
      </c>
      <c r="B853" s="2">
        <v>40622</v>
      </c>
      <c r="C853" t="s">
        <v>11</v>
      </c>
      <c r="D853" t="str">
        <f t="shared" si="78"/>
        <v>EU-producerad</v>
      </c>
      <c r="E853" t="s">
        <v>22</v>
      </c>
      <c r="F853" s="5">
        <f t="shared" ca="1" si="79"/>
        <v>0.04</v>
      </c>
      <c r="G853">
        <v>185</v>
      </c>
      <c r="H853" s="18">
        <f t="shared" si="80"/>
        <v>13</v>
      </c>
      <c r="I853" s="18">
        <f t="shared" si="81"/>
        <v>2405</v>
      </c>
      <c r="J853" s="18">
        <f t="shared" si="82"/>
        <v>601.25</v>
      </c>
      <c r="K853" s="18">
        <f t="shared" ca="1" si="83"/>
        <v>96.2</v>
      </c>
      <c r="L853" s="1"/>
      <c r="M853" s="1"/>
      <c r="N853" s="1"/>
    </row>
    <row r="854" spans="1:14" x14ac:dyDescent="0.25">
      <c r="A854">
        <v>865</v>
      </c>
      <c r="B854" s="2">
        <v>40632</v>
      </c>
      <c r="C854" t="s">
        <v>7</v>
      </c>
      <c r="D854" t="str">
        <f t="shared" si="78"/>
        <v>EU-producerad</v>
      </c>
      <c r="E854" t="s">
        <v>22</v>
      </c>
      <c r="F854" s="5">
        <f t="shared" ca="1" si="79"/>
        <v>0.03</v>
      </c>
      <c r="G854">
        <v>26</v>
      </c>
      <c r="H854" s="18">
        <f t="shared" si="80"/>
        <v>13</v>
      </c>
      <c r="I854" s="18">
        <f t="shared" si="81"/>
        <v>338</v>
      </c>
      <c r="J854" s="18">
        <f t="shared" si="82"/>
        <v>84.5</v>
      </c>
      <c r="K854" s="18">
        <f t="shared" ca="1" si="83"/>
        <v>10.139999999999999</v>
      </c>
      <c r="L854" s="1"/>
      <c r="M854" s="1"/>
      <c r="N854" s="1"/>
    </row>
    <row r="855" spans="1:14" x14ac:dyDescent="0.25">
      <c r="A855">
        <v>866</v>
      </c>
      <c r="B855" s="2">
        <v>40633</v>
      </c>
      <c r="C855" t="s">
        <v>7</v>
      </c>
      <c r="D855" t="str">
        <f t="shared" si="78"/>
        <v>EU-producerad</v>
      </c>
      <c r="E855" t="s">
        <v>22</v>
      </c>
      <c r="F855" s="5">
        <f t="shared" ca="1" si="79"/>
        <v>0.04</v>
      </c>
      <c r="G855">
        <v>263</v>
      </c>
      <c r="H855" s="18">
        <f t="shared" si="80"/>
        <v>13</v>
      </c>
      <c r="I855" s="18">
        <f t="shared" si="81"/>
        <v>3419</v>
      </c>
      <c r="J855" s="18">
        <f t="shared" si="82"/>
        <v>854.75</v>
      </c>
      <c r="K855" s="18">
        <f t="shared" ca="1" si="83"/>
        <v>136.76</v>
      </c>
      <c r="L855" s="1"/>
      <c r="M855" s="1"/>
      <c r="N855" s="1"/>
    </row>
    <row r="856" spans="1:14" x14ac:dyDescent="0.25">
      <c r="A856">
        <v>878</v>
      </c>
      <c r="B856" s="2">
        <v>40639</v>
      </c>
      <c r="C856" t="s">
        <v>8</v>
      </c>
      <c r="D856" t="str">
        <f t="shared" si="78"/>
        <v>EU-producerad</v>
      </c>
      <c r="E856" t="s">
        <v>22</v>
      </c>
      <c r="F856" s="5">
        <f t="shared" ca="1" si="79"/>
        <v>0.03</v>
      </c>
      <c r="G856">
        <v>451</v>
      </c>
      <c r="H856" s="18">
        <f t="shared" si="80"/>
        <v>13</v>
      </c>
      <c r="I856" s="18">
        <f t="shared" si="81"/>
        <v>5863</v>
      </c>
      <c r="J856" s="18">
        <f t="shared" si="82"/>
        <v>1465.75</v>
      </c>
      <c r="K856" s="18">
        <f t="shared" ca="1" si="83"/>
        <v>175.89</v>
      </c>
      <c r="L856" s="1"/>
      <c r="M856" s="1"/>
      <c r="N856" s="1"/>
    </row>
    <row r="857" spans="1:14" x14ac:dyDescent="0.25">
      <c r="A857">
        <v>882</v>
      </c>
      <c r="B857" s="2">
        <v>40642</v>
      </c>
      <c r="C857" t="s">
        <v>8</v>
      </c>
      <c r="D857" t="str">
        <f t="shared" si="78"/>
        <v>EU-producerad</v>
      </c>
      <c r="E857" t="s">
        <v>22</v>
      </c>
      <c r="F857" s="5">
        <f t="shared" ca="1" si="79"/>
        <v>0.05</v>
      </c>
      <c r="G857">
        <v>585</v>
      </c>
      <c r="H857" s="18">
        <f t="shared" si="80"/>
        <v>13</v>
      </c>
      <c r="I857" s="18">
        <f t="shared" si="81"/>
        <v>7605</v>
      </c>
      <c r="J857" s="18">
        <f t="shared" si="82"/>
        <v>1901.25</v>
      </c>
      <c r="K857" s="18">
        <f t="shared" ca="1" si="83"/>
        <v>380.25</v>
      </c>
      <c r="L857" s="1"/>
      <c r="M857" s="1"/>
      <c r="N857" s="1"/>
    </row>
    <row r="858" spans="1:14" x14ac:dyDescent="0.25">
      <c r="A858">
        <v>888</v>
      </c>
      <c r="B858" s="2">
        <v>40645</v>
      </c>
      <c r="C858" t="s">
        <v>12</v>
      </c>
      <c r="D858" t="str">
        <f t="shared" si="78"/>
        <v>EU-producerad</v>
      </c>
      <c r="E858" t="s">
        <v>22</v>
      </c>
      <c r="F858" s="5">
        <f t="shared" ca="1" si="79"/>
        <v>0.05</v>
      </c>
      <c r="G858">
        <v>676</v>
      </c>
      <c r="H858" s="18">
        <f t="shared" si="80"/>
        <v>13</v>
      </c>
      <c r="I858" s="18">
        <f t="shared" si="81"/>
        <v>8788</v>
      </c>
      <c r="J858" s="18">
        <f t="shared" si="82"/>
        <v>2197</v>
      </c>
      <c r="K858" s="18">
        <f t="shared" ca="1" si="83"/>
        <v>439.40000000000003</v>
      </c>
      <c r="L858" s="1"/>
      <c r="M858" s="1"/>
      <c r="N858" s="1"/>
    </row>
    <row r="859" spans="1:14" x14ac:dyDescent="0.25">
      <c r="A859">
        <v>891</v>
      </c>
      <c r="B859" s="2">
        <v>40646</v>
      </c>
      <c r="C859" t="s">
        <v>5</v>
      </c>
      <c r="D859" t="str">
        <f t="shared" si="78"/>
        <v>EU-producerad</v>
      </c>
      <c r="E859" t="s">
        <v>22</v>
      </c>
      <c r="F859" s="5">
        <f t="shared" ca="1" si="79"/>
        <v>0.04</v>
      </c>
      <c r="G859">
        <v>501</v>
      </c>
      <c r="H859" s="18">
        <f t="shared" si="80"/>
        <v>13</v>
      </c>
      <c r="I859" s="18">
        <f t="shared" si="81"/>
        <v>6513</v>
      </c>
      <c r="J859" s="18">
        <f t="shared" si="82"/>
        <v>1628.25</v>
      </c>
      <c r="K859" s="18">
        <f t="shared" ca="1" si="83"/>
        <v>260.52</v>
      </c>
      <c r="L859" s="1"/>
      <c r="M859" s="1"/>
      <c r="N859" s="1"/>
    </row>
    <row r="860" spans="1:14" x14ac:dyDescent="0.25">
      <c r="A860">
        <v>903</v>
      </c>
      <c r="B860" s="2">
        <v>40653</v>
      </c>
      <c r="C860" t="s">
        <v>12</v>
      </c>
      <c r="D860" t="str">
        <f t="shared" si="78"/>
        <v>EU-producerad</v>
      </c>
      <c r="E860" t="s">
        <v>22</v>
      </c>
      <c r="F860" s="5">
        <f t="shared" ca="1" si="79"/>
        <v>0.05</v>
      </c>
      <c r="G860">
        <v>677</v>
      </c>
      <c r="H860" s="18">
        <f t="shared" si="80"/>
        <v>13</v>
      </c>
      <c r="I860" s="18">
        <f t="shared" si="81"/>
        <v>8801</v>
      </c>
      <c r="J860" s="18">
        <f t="shared" si="82"/>
        <v>2200.25</v>
      </c>
      <c r="K860" s="18">
        <f t="shared" ca="1" si="83"/>
        <v>440.05</v>
      </c>
      <c r="L860" s="1"/>
      <c r="M860" s="1"/>
      <c r="N860" s="1"/>
    </row>
    <row r="861" spans="1:14" x14ac:dyDescent="0.25">
      <c r="A861">
        <v>904</v>
      </c>
      <c r="B861" s="2">
        <v>40653</v>
      </c>
      <c r="C861" t="s">
        <v>5</v>
      </c>
      <c r="D861" t="str">
        <f t="shared" si="78"/>
        <v>EU-producerad</v>
      </c>
      <c r="E861" t="s">
        <v>22</v>
      </c>
      <c r="F861" s="5">
        <f t="shared" ca="1" si="79"/>
        <v>0.02</v>
      </c>
      <c r="G861">
        <v>316</v>
      </c>
      <c r="H861" s="18">
        <f t="shared" si="80"/>
        <v>13</v>
      </c>
      <c r="I861" s="18">
        <f t="shared" si="81"/>
        <v>4108</v>
      </c>
      <c r="J861" s="18">
        <f t="shared" si="82"/>
        <v>1027</v>
      </c>
      <c r="K861" s="18">
        <f t="shared" ca="1" si="83"/>
        <v>82.16</v>
      </c>
      <c r="L861" s="1"/>
      <c r="M861" s="1"/>
      <c r="N861" s="1"/>
    </row>
    <row r="862" spans="1:14" x14ac:dyDescent="0.25">
      <c r="A862">
        <v>930</v>
      </c>
      <c r="B862" s="2">
        <v>40668</v>
      </c>
      <c r="C862" t="s">
        <v>0</v>
      </c>
      <c r="D862" t="str">
        <f t="shared" si="78"/>
        <v>EU-producerad</v>
      </c>
      <c r="E862" t="s">
        <v>22</v>
      </c>
      <c r="F862" s="5">
        <f t="shared" ca="1" si="79"/>
        <v>0.05</v>
      </c>
      <c r="G862">
        <v>168</v>
      </c>
      <c r="H862" s="18">
        <f t="shared" si="80"/>
        <v>13</v>
      </c>
      <c r="I862" s="18">
        <f t="shared" si="81"/>
        <v>2184</v>
      </c>
      <c r="J862" s="18">
        <f t="shared" si="82"/>
        <v>546</v>
      </c>
      <c r="K862" s="18">
        <f t="shared" ca="1" si="83"/>
        <v>109.2</v>
      </c>
      <c r="L862" s="1"/>
      <c r="M862" s="1"/>
      <c r="N862" s="1"/>
    </row>
    <row r="863" spans="1:14" x14ac:dyDescent="0.25">
      <c r="A863">
        <v>945</v>
      </c>
      <c r="B863" s="2">
        <v>40675</v>
      </c>
      <c r="C863" t="s">
        <v>7</v>
      </c>
      <c r="D863" t="str">
        <f t="shared" si="78"/>
        <v>EU-producerad</v>
      </c>
      <c r="E863" t="s">
        <v>22</v>
      </c>
      <c r="F863" s="5">
        <f t="shared" ca="1" si="79"/>
        <v>0.04</v>
      </c>
      <c r="G863">
        <v>999</v>
      </c>
      <c r="H863" s="18">
        <f t="shared" si="80"/>
        <v>13</v>
      </c>
      <c r="I863" s="18">
        <f t="shared" si="81"/>
        <v>12987</v>
      </c>
      <c r="J863" s="18">
        <f t="shared" si="82"/>
        <v>3246.75</v>
      </c>
      <c r="K863" s="18">
        <f t="shared" ca="1" si="83"/>
        <v>519.48</v>
      </c>
      <c r="L863" s="1"/>
      <c r="M863" s="1"/>
      <c r="N863" s="1"/>
    </row>
    <row r="864" spans="1:14" x14ac:dyDescent="0.25">
      <c r="A864">
        <v>961</v>
      </c>
      <c r="B864" s="2">
        <v>40688</v>
      </c>
      <c r="C864" t="s">
        <v>8</v>
      </c>
      <c r="D864" t="str">
        <f t="shared" si="78"/>
        <v>EU-producerad</v>
      </c>
      <c r="E864" t="s">
        <v>22</v>
      </c>
      <c r="F864" s="5">
        <f t="shared" ca="1" si="79"/>
        <v>0.01</v>
      </c>
      <c r="G864">
        <v>294</v>
      </c>
      <c r="H864" s="18">
        <f t="shared" si="80"/>
        <v>13</v>
      </c>
      <c r="I864" s="18">
        <f t="shared" si="81"/>
        <v>3822</v>
      </c>
      <c r="J864" s="18">
        <f t="shared" si="82"/>
        <v>955.5</v>
      </c>
      <c r="K864" s="18">
        <f t="shared" ca="1" si="83"/>
        <v>38.22</v>
      </c>
      <c r="L864" s="1"/>
      <c r="M864" s="1"/>
      <c r="N864" s="1"/>
    </row>
    <row r="865" spans="1:14" x14ac:dyDescent="0.25">
      <c r="A865">
        <v>977</v>
      </c>
      <c r="B865" s="2">
        <v>40694</v>
      </c>
      <c r="C865" t="s">
        <v>11</v>
      </c>
      <c r="D865" t="str">
        <f t="shared" si="78"/>
        <v>EU-producerad</v>
      </c>
      <c r="E865" t="s">
        <v>22</v>
      </c>
      <c r="F865" s="5">
        <f t="shared" ca="1" si="79"/>
        <v>0.03</v>
      </c>
      <c r="G865">
        <v>331</v>
      </c>
      <c r="H865" s="18">
        <f t="shared" si="80"/>
        <v>13</v>
      </c>
      <c r="I865" s="18">
        <f t="shared" si="81"/>
        <v>4303</v>
      </c>
      <c r="J865" s="18">
        <f t="shared" si="82"/>
        <v>1075.75</v>
      </c>
      <c r="K865" s="18">
        <f t="shared" ca="1" si="83"/>
        <v>129.09</v>
      </c>
      <c r="L865" s="1"/>
      <c r="M865" s="1"/>
      <c r="N865" s="1"/>
    </row>
    <row r="866" spans="1:14" x14ac:dyDescent="0.25">
      <c r="A866">
        <v>993</v>
      </c>
      <c r="B866" s="2">
        <v>40703</v>
      </c>
      <c r="C866" t="s">
        <v>10</v>
      </c>
      <c r="D866" t="str">
        <f t="shared" si="78"/>
        <v>EU-producerad</v>
      </c>
      <c r="E866" t="s">
        <v>22</v>
      </c>
      <c r="F866" s="5">
        <f t="shared" ca="1" si="79"/>
        <v>0.02</v>
      </c>
      <c r="G866">
        <v>665</v>
      </c>
      <c r="H866" s="18">
        <f t="shared" si="80"/>
        <v>13</v>
      </c>
      <c r="I866" s="18">
        <f t="shared" si="81"/>
        <v>8645</v>
      </c>
      <c r="J866" s="18">
        <f t="shared" si="82"/>
        <v>2161.25</v>
      </c>
      <c r="K866" s="18">
        <f t="shared" ca="1" si="83"/>
        <v>172.9</v>
      </c>
      <c r="L866" s="1"/>
      <c r="M866" s="1"/>
      <c r="N866" s="1"/>
    </row>
    <row r="867" spans="1:14" x14ac:dyDescent="0.25">
      <c r="A867">
        <v>1001</v>
      </c>
      <c r="B867" s="2">
        <v>40709</v>
      </c>
      <c r="C867" t="s">
        <v>9</v>
      </c>
      <c r="D867" t="str">
        <f t="shared" si="78"/>
        <v>EU-producerad</v>
      </c>
      <c r="E867" t="s">
        <v>22</v>
      </c>
      <c r="F867" s="5">
        <f t="shared" ca="1" si="79"/>
        <v>0.05</v>
      </c>
      <c r="G867">
        <v>702</v>
      </c>
      <c r="H867" s="18">
        <f t="shared" si="80"/>
        <v>13</v>
      </c>
      <c r="I867" s="18">
        <f t="shared" si="81"/>
        <v>9126</v>
      </c>
      <c r="J867" s="18">
        <f t="shared" si="82"/>
        <v>2281.5</v>
      </c>
      <c r="K867" s="18">
        <f t="shared" ca="1" si="83"/>
        <v>456.3</v>
      </c>
      <c r="L867" s="1"/>
      <c r="M867" s="1"/>
      <c r="N867" s="1"/>
    </row>
    <row r="868" spans="1:14" x14ac:dyDescent="0.25">
      <c r="A868">
        <v>1006</v>
      </c>
      <c r="B868" s="2">
        <v>40712</v>
      </c>
      <c r="C868" t="s">
        <v>12</v>
      </c>
      <c r="D868" t="str">
        <f t="shared" si="78"/>
        <v>EU-producerad</v>
      </c>
      <c r="E868" t="s">
        <v>22</v>
      </c>
      <c r="F868" s="5">
        <f t="shared" ca="1" si="79"/>
        <v>0.05</v>
      </c>
      <c r="G868">
        <v>664</v>
      </c>
      <c r="H868" s="18">
        <f t="shared" si="80"/>
        <v>13</v>
      </c>
      <c r="I868" s="18">
        <f t="shared" si="81"/>
        <v>8632</v>
      </c>
      <c r="J868" s="18">
        <f t="shared" si="82"/>
        <v>2158</v>
      </c>
      <c r="K868" s="18">
        <f t="shared" ca="1" si="83"/>
        <v>431.6</v>
      </c>
      <c r="L868" s="1"/>
      <c r="M868" s="1"/>
      <c r="N868" s="1"/>
    </row>
    <row r="869" spans="1:14" x14ac:dyDescent="0.25">
      <c r="A869">
        <v>1029</v>
      </c>
      <c r="B869" s="2">
        <v>40724</v>
      </c>
      <c r="C869" t="s">
        <v>8</v>
      </c>
      <c r="D869" t="str">
        <f t="shared" si="78"/>
        <v>EU-producerad</v>
      </c>
      <c r="E869" t="s">
        <v>22</v>
      </c>
      <c r="F869" s="5">
        <f t="shared" ca="1" si="79"/>
        <v>0.05</v>
      </c>
      <c r="G869">
        <v>158</v>
      </c>
      <c r="H869" s="18">
        <f t="shared" si="80"/>
        <v>13</v>
      </c>
      <c r="I869" s="18">
        <f t="shared" si="81"/>
        <v>2054</v>
      </c>
      <c r="J869" s="18">
        <f t="shared" si="82"/>
        <v>513.5</v>
      </c>
      <c r="K869" s="18">
        <f t="shared" ca="1" si="83"/>
        <v>102.7</v>
      </c>
      <c r="L869" s="1"/>
      <c r="M869" s="1"/>
      <c r="N869" s="1"/>
    </row>
    <row r="870" spans="1:14" x14ac:dyDescent="0.25">
      <c r="A870">
        <v>1034</v>
      </c>
      <c r="B870" s="2">
        <v>40725</v>
      </c>
      <c r="C870" t="s">
        <v>12</v>
      </c>
      <c r="D870" t="str">
        <f t="shared" si="78"/>
        <v>EU-producerad</v>
      </c>
      <c r="E870" t="s">
        <v>22</v>
      </c>
      <c r="F870" s="5">
        <f t="shared" ca="1" si="79"/>
        <v>0.05</v>
      </c>
      <c r="G870">
        <v>953</v>
      </c>
      <c r="H870" s="18">
        <f t="shared" si="80"/>
        <v>13</v>
      </c>
      <c r="I870" s="18">
        <f t="shared" si="81"/>
        <v>12389</v>
      </c>
      <c r="J870" s="18">
        <f t="shared" si="82"/>
        <v>3097.25</v>
      </c>
      <c r="K870" s="18">
        <f t="shared" ca="1" si="83"/>
        <v>619.45000000000005</v>
      </c>
      <c r="L870" s="1"/>
      <c r="M870" s="1"/>
      <c r="N870" s="1"/>
    </row>
    <row r="871" spans="1:14" x14ac:dyDescent="0.25">
      <c r="A871">
        <v>1044</v>
      </c>
      <c r="B871" s="2">
        <v>40734</v>
      </c>
      <c r="C871" t="s">
        <v>0</v>
      </c>
      <c r="D871" t="str">
        <f t="shared" si="78"/>
        <v>EU-producerad</v>
      </c>
      <c r="E871" t="s">
        <v>22</v>
      </c>
      <c r="F871" s="5">
        <f t="shared" ca="1" si="79"/>
        <v>0.05</v>
      </c>
      <c r="G871">
        <v>910</v>
      </c>
      <c r="H871" s="18">
        <f t="shared" si="80"/>
        <v>13</v>
      </c>
      <c r="I871" s="18">
        <f t="shared" si="81"/>
        <v>11830</v>
      </c>
      <c r="J871" s="18">
        <f t="shared" si="82"/>
        <v>2957.5</v>
      </c>
      <c r="K871" s="18">
        <f t="shared" ca="1" si="83"/>
        <v>591.5</v>
      </c>
      <c r="L871" s="1"/>
      <c r="M871" s="1"/>
      <c r="N871" s="1"/>
    </row>
    <row r="872" spans="1:14" x14ac:dyDescent="0.25">
      <c r="A872">
        <v>1063</v>
      </c>
      <c r="B872" s="2">
        <v>40745</v>
      </c>
      <c r="C872" t="s">
        <v>0</v>
      </c>
      <c r="D872" t="str">
        <f t="shared" si="78"/>
        <v>EU-producerad</v>
      </c>
      <c r="E872" t="s">
        <v>22</v>
      </c>
      <c r="F872" s="5">
        <f t="shared" ca="1" si="79"/>
        <v>0.03</v>
      </c>
      <c r="G872">
        <v>89</v>
      </c>
      <c r="H872" s="18">
        <f t="shared" si="80"/>
        <v>13</v>
      </c>
      <c r="I872" s="18">
        <f t="shared" si="81"/>
        <v>1157</v>
      </c>
      <c r="J872" s="18">
        <f t="shared" si="82"/>
        <v>289.25</v>
      </c>
      <c r="K872" s="18">
        <f t="shared" ca="1" si="83"/>
        <v>34.71</v>
      </c>
      <c r="L872" s="1"/>
      <c r="M872" s="1"/>
      <c r="N872" s="1"/>
    </row>
    <row r="873" spans="1:14" x14ac:dyDescent="0.25">
      <c r="A873">
        <v>1066</v>
      </c>
      <c r="B873" s="2">
        <v>40746</v>
      </c>
      <c r="C873" t="s">
        <v>0</v>
      </c>
      <c r="D873" t="str">
        <f t="shared" si="78"/>
        <v>EU-producerad</v>
      </c>
      <c r="E873" t="s">
        <v>22</v>
      </c>
      <c r="F873" s="5">
        <f t="shared" ca="1" si="79"/>
        <v>0.04</v>
      </c>
      <c r="G873">
        <v>444</v>
      </c>
      <c r="H873" s="18">
        <f t="shared" si="80"/>
        <v>13</v>
      </c>
      <c r="I873" s="18">
        <f t="shared" si="81"/>
        <v>5772</v>
      </c>
      <c r="J873" s="18">
        <f t="shared" si="82"/>
        <v>1443</v>
      </c>
      <c r="K873" s="18">
        <f t="shared" ca="1" si="83"/>
        <v>230.88</v>
      </c>
      <c r="L873" s="1"/>
      <c r="M873" s="1"/>
      <c r="N873" s="1"/>
    </row>
    <row r="874" spans="1:14" x14ac:dyDescent="0.25">
      <c r="A874">
        <v>1082</v>
      </c>
      <c r="B874" s="2">
        <v>40752</v>
      </c>
      <c r="C874" t="s">
        <v>0</v>
      </c>
      <c r="D874" t="str">
        <f t="shared" si="78"/>
        <v>EU-producerad</v>
      </c>
      <c r="E874" t="s">
        <v>22</v>
      </c>
      <c r="F874" s="5">
        <f t="shared" ca="1" si="79"/>
        <v>0.03</v>
      </c>
      <c r="G874">
        <v>453</v>
      </c>
      <c r="H874" s="18">
        <f t="shared" si="80"/>
        <v>13</v>
      </c>
      <c r="I874" s="18">
        <f t="shared" si="81"/>
        <v>5889</v>
      </c>
      <c r="J874" s="18">
        <f t="shared" si="82"/>
        <v>1472.25</v>
      </c>
      <c r="K874" s="18">
        <f t="shared" ca="1" si="83"/>
        <v>176.67</v>
      </c>
      <c r="L874" s="1"/>
      <c r="M874" s="1"/>
      <c r="N874" s="1"/>
    </row>
    <row r="875" spans="1:14" x14ac:dyDescent="0.25">
      <c r="A875">
        <v>1083</v>
      </c>
      <c r="B875" s="2">
        <v>40752</v>
      </c>
      <c r="C875" t="s">
        <v>9</v>
      </c>
      <c r="D875" t="str">
        <f t="shared" si="78"/>
        <v>EU-producerad</v>
      </c>
      <c r="E875" t="s">
        <v>22</v>
      </c>
      <c r="F875" s="5">
        <f t="shared" ca="1" si="79"/>
        <v>0.01</v>
      </c>
      <c r="G875">
        <v>990</v>
      </c>
      <c r="H875" s="18">
        <f t="shared" si="80"/>
        <v>13</v>
      </c>
      <c r="I875" s="18">
        <f t="shared" si="81"/>
        <v>12870</v>
      </c>
      <c r="J875" s="18">
        <f t="shared" si="82"/>
        <v>3217.5</v>
      </c>
      <c r="K875" s="18">
        <f t="shared" ca="1" si="83"/>
        <v>128.69999999999999</v>
      </c>
      <c r="L875" s="1"/>
      <c r="M875" s="1"/>
      <c r="N875" s="1"/>
    </row>
    <row r="876" spans="1:14" x14ac:dyDescent="0.25">
      <c r="A876">
        <v>1089</v>
      </c>
      <c r="B876" s="2">
        <v>40755</v>
      </c>
      <c r="C876" t="s">
        <v>5</v>
      </c>
      <c r="D876" t="str">
        <f t="shared" si="78"/>
        <v>EU-producerad</v>
      </c>
      <c r="E876" t="s">
        <v>22</v>
      </c>
      <c r="F876" s="5">
        <f t="shared" ca="1" si="79"/>
        <v>0.04</v>
      </c>
      <c r="G876">
        <v>332</v>
      </c>
      <c r="H876" s="18">
        <f t="shared" si="80"/>
        <v>13</v>
      </c>
      <c r="I876" s="18">
        <f t="shared" si="81"/>
        <v>4316</v>
      </c>
      <c r="J876" s="18">
        <f t="shared" si="82"/>
        <v>1079</v>
      </c>
      <c r="K876" s="18">
        <f t="shared" ca="1" si="83"/>
        <v>172.64000000000001</v>
      </c>
      <c r="L876" s="1"/>
      <c r="M876" s="1"/>
      <c r="N876" s="1"/>
    </row>
    <row r="877" spans="1:14" x14ac:dyDescent="0.25">
      <c r="A877">
        <v>1091</v>
      </c>
      <c r="B877" s="2">
        <v>40758</v>
      </c>
      <c r="C877" t="s">
        <v>9</v>
      </c>
      <c r="D877" t="str">
        <f t="shared" si="78"/>
        <v>EU-producerad</v>
      </c>
      <c r="E877" t="s">
        <v>22</v>
      </c>
      <c r="F877" s="5">
        <f t="shared" ca="1" si="79"/>
        <v>0.02</v>
      </c>
      <c r="G877">
        <v>517</v>
      </c>
      <c r="H877" s="18">
        <f t="shared" si="80"/>
        <v>13</v>
      </c>
      <c r="I877" s="18">
        <f t="shared" si="81"/>
        <v>6721</v>
      </c>
      <c r="J877" s="18">
        <f t="shared" si="82"/>
        <v>1680.25</v>
      </c>
      <c r="K877" s="18">
        <f t="shared" ca="1" si="83"/>
        <v>134.42000000000002</v>
      </c>
      <c r="L877" s="1"/>
      <c r="M877" s="1"/>
      <c r="N877" s="1"/>
    </row>
    <row r="878" spans="1:14" x14ac:dyDescent="0.25">
      <c r="A878">
        <v>1093</v>
      </c>
      <c r="B878" s="2">
        <v>40760</v>
      </c>
      <c r="C878" t="s">
        <v>8</v>
      </c>
      <c r="D878" t="str">
        <f t="shared" si="78"/>
        <v>EU-producerad</v>
      </c>
      <c r="E878" t="s">
        <v>22</v>
      </c>
      <c r="F878" s="5">
        <f t="shared" ca="1" si="79"/>
        <v>0.02</v>
      </c>
      <c r="G878">
        <v>888</v>
      </c>
      <c r="H878" s="18">
        <f t="shared" si="80"/>
        <v>13</v>
      </c>
      <c r="I878" s="18">
        <f t="shared" si="81"/>
        <v>11544</v>
      </c>
      <c r="J878" s="18">
        <f t="shared" si="82"/>
        <v>2886</v>
      </c>
      <c r="K878" s="18">
        <f t="shared" ca="1" si="83"/>
        <v>230.88</v>
      </c>
      <c r="L878" s="1"/>
      <c r="M878" s="1"/>
      <c r="N878" s="1"/>
    </row>
    <row r="879" spans="1:14" x14ac:dyDescent="0.25">
      <c r="A879">
        <v>1104</v>
      </c>
      <c r="B879" s="2">
        <v>40766</v>
      </c>
      <c r="C879" t="s">
        <v>7</v>
      </c>
      <c r="D879" t="str">
        <f t="shared" si="78"/>
        <v>EU-producerad</v>
      </c>
      <c r="E879" t="s">
        <v>22</v>
      </c>
      <c r="F879" s="5">
        <f t="shared" ca="1" si="79"/>
        <v>0.03</v>
      </c>
      <c r="G879">
        <v>966</v>
      </c>
      <c r="H879" s="18">
        <f t="shared" si="80"/>
        <v>13</v>
      </c>
      <c r="I879" s="18">
        <f t="shared" si="81"/>
        <v>12558</v>
      </c>
      <c r="J879" s="18">
        <f t="shared" si="82"/>
        <v>3139.5</v>
      </c>
      <c r="K879" s="18">
        <f t="shared" ca="1" si="83"/>
        <v>376.74</v>
      </c>
      <c r="L879" s="1"/>
      <c r="M879" s="1"/>
      <c r="N879" s="1"/>
    </row>
    <row r="880" spans="1:14" x14ac:dyDescent="0.25">
      <c r="A880">
        <v>1106</v>
      </c>
      <c r="B880" s="2">
        <v>40768</v>
      </c>
      <c r="C880" t="s">
        <v>0</v>
      </c>
      <c r="D880" t="str">
        <f t="shared" si="78"/>
        <v>EU-producerad</v>
      </c>
      <c r="E880" t="s">
        <v>22</v>
      </c>
      <c r="F880" s="5">
        <f t="shared" ca="1" si="79"/>
        <v>0.05</v>
      </c>
      <c r="G880">
        <v>658</v>
      </c>
      <c r="H880" s="18">
        <f t="shared" si="80"/>
        <v>13</v>
      </c>
      <c r="I880" s="18">
        <f t="shared" si="81"/>
        <v>8554</v>
      </c>
      <c r="J880" s="18">
        <f t="shared" si="82"/>
        <v>2138.5</v>
      </c>
      <c r="K880" s="18">
        <f t="shared" ca="1" si="83"/>
        <v>427.70000000000005</v>
      </c>
      <c r="L880" s="1"/>
      <c r="M880" s="1"/>
      <c r="N880" s="1"/>
    </row>
    <row r="881" spans="1:14" x14ac:dyDescent="0.25">
      <c r="A881">
        <v>1107</v>
      </c>
      <c r="B881" s="2">
        <v>40768</v>
      </c>
      <c r="C881" t="s">
        <v>12</v>
      </c>
      <c r="D881" t="str">
        <f t="shared" si="78"/>
        <v>EU-producerad</v>
      </c>
      <c r="E881" t="s">
        <v>22</v>
      </c>
      <c r="F881" s="5">
        <f t="shared" ca="1" si="79"/>
        <v>0.02</v>
      </c>
      <c r="G881">
        <v>59</v>
      </c>
      <c r="H881" s="18">
        <f t="shared" si="80"/>
        <v>13</v>
      </c>
      <c r="I881" s="18">
        <f t="shared" si="81"/>
        <v>767</v>
      </c>
      <c r="J881" s="18">
        <f t="shared" si="82"/>
        <v>191.75</v>
      </c>
      <c r="K881" s="18">
        <f t="shared" ca="1" si="83"/>
        <v>15.34</v>
      </c>
      <c r="L881" s="1"/>
      <c r="M881" s="1"/>
      <c r="N881" s="1"/>
    </row>
    <row r="882" spans="1:14" x14ac:dyDescent="0.25">
      <c r="A882">
        <v>1131</v>
      </c>
      <c r="B882" s="2">
        <v>40781</v>
      </c>
      <c r="C882" t="s">
        <v>0</v>
      </c>
      <c r="D882" t="str">
        <f t="shared" si="78"/>
        <v>EU-producerad</v>
      </c>
      <c r="E882" t="s">
        <v>22</v>
      </c>
      <c r="F882" s="5">
        <f t="shared" ca="1" si="79"/>
        <v>0.03</v>
      </c>
      <c r="G882">
        <v>380</v>
      </c>
      <c r="H882" s="18">
        <f t="shared" si="80"/>
        <v>13</v>
      </c>
      <c r="I882" s="18">
        <f t="shared" si="81"/>
        <v>4940</v>
      </c>
      <c r="J882" s="18">
        <f t="shared" si="82"/>
        <v>1235</v>
      </c>
      <c r="K882" s="18">
        <f t="shared" ca="1" si="83"/>
        <v>148.19999999999999</v>
      </c>
      <c r="L882" s="1"/>
      <c r="M882" s="1"/>
      <c r="N882" s="1"/>
    </row>
    <row r="883" spans="1:14" x14ac:dyDescent="0.25">
      <c r="A883">
        <v>1137</v>
      </c>
      <c r="B883" s="2">
        <v>40783</v>
      </c>
      <c r="C883" t="s">
        <v>6</v>
      </c>
      <c r="D883" t="str">
        <f t="shared" si="78"/>
        <v>EU-producerad</v>
      </c>
      <c r="E883" t="s">
        <v>22</v>
      </c>
      <c r="F883" s="5">
        <f t="shared" ca="1" si="79"/>
        <v>0.04</v>
      </c>
      <c r="G883">
        <v>821</v>
      </c>
      <c r="H883" s="18">
        <f t="shared" si="80"/>
        <v>13</v>
      </c>
      <c r="I883" s="18">
        <f t="shared" si="81"/>
        <v>10673</v>
      </c>
      <c r="J883" s="18">
        <f t="shared" si="82"/>
        <v>2668.25</v>
      </c>
      <c r="K883" s="18">
        <f t="shared" ca="1" si="83"/>
        <v>426.92</v>
      </c>
      <c r="L883" s="1"/>
      <c r="M883" s="1"/>
      <c r="N883" s="1"/>
    </row>
    <row r="884" spans="1:14" x14ac:dyDescent="0.25">
      <c r="A884">
        <v>1141</v>
      </c>
      <c r="B884" s="2">
        <v>40786</v>
      </c>
      <c r="C884" t="s">
        <v>11</v>
      </c>
      <c r="D884" t="str">
        <f t="shared" si="78"/>
        <v>EU-producerad</v>
      </c>
      <c r="E884" t="s">
        <v>22</v>
      </c>
      <c r="F884" s="5">
        <f t="shared" ca="1" si="79"/>
        <v>0.05</v>
      </c>
      <c r="G884">
        <v>595</v>
      </c>
      <c r="H884" s="18">
        <f t="shared" si="80"/>
        <v>13</v>
      </c>
      <c r="I884" s="18">
        <f t="shared" si="81"/>
        <v>7735</v>
      </c>
      <c r="J884" s="18">
        <f t="shared" si="82"/>
        <v>1933.75</v>
      </c>
      <c r="K884" s="18">
        <f t="shared" ca="1" si="83"/>
        <v>386.75</v>
      </c>
      <c r="L884" s="1"/>
      <c r="M884" s="1"/>
      <c r="N884" s="1"/>
    </row>
    <row r="885" spans="1:14" x14ac:dyDescent="0.25">
      <c r="A885">
        <v>1144</v>
      </c>
      <c r="B885" s="2">
        <v>40787</v>
      </c>
      <c r="C885" t="s">
        <v>12</v>
      </c>
      <c r="D885" t="str">
        <f t="shared" si="78"/>
        <v>EU-producerad</v>
      </c>
      <c r="E885" t="s">
        <v>22</v>
      </c>
      <c r="F885" s="5">
        <f t="shared" ca="1" si="79"/>
        <v>0.03</v>
      </c>
      <c r="G885">
        <v>950</v>
      </c>
      <c r="H885" s="18">
        <f t="shared" si="80"/>
        <v>13</v>
      </c>
      <c r="I885" s="18">
        <f t="shared" si="81"/>
        <v>12350</v>
      </c>
      <c r="J885" s="18">
        <f t="shared" si="82"/>
        <v>3087.5</v>
      </c>
      <c r="K885" s="18">
        <f t="shared" ca="1" si="83"/>
        <v>370.5</v>
      </c>
      <c r="L885" s="1"/>
      <c r="M885" s="1"/>
      <c r="N885" s="1"/>
    </row>
    <row r="886" spans="1:14" x14ac:dyDescent="0.25">
      <c r="A886">
        <v>1153</v>
      </c>
      <c r="B886" s="2">
        <v>40795</v>
      </c>
      <c r="C886" t="s">
        <v>5</v>
      </c>
      <c r="D886" t="str">
        <f t="shared" si="78"/>
        <v>EU-producerad</v>
      </c>
      <c r="E886" t="s">
        <v>22</v>
      </c>
      <c r="F886" s="5">
        <f t="shared" ca="1" si="79"/>
        <v>0.04</v>
      </c>
      <c r="G886">
        <v>453</v>
      </c>
      <c r="H886" s="18">
        <f t="shared" si="80"/>
        <v>13</v>
      </c>
      <c r="I886" s="18">
        <f t="shared" si="81"/>
        <v>5889</v>
      </c>
      <c r="J886" s="18">
        <f t="shared" si="82"/>
        <v>1472.25</v>
      </c>
      <c r="K886" s="18">
        <f t="shared" ca="1" si="83"/>
        <v>235.56</v>
      </c>
      <c r="L886" s="1"/>
      <c r="M886" s="1"/>
      <c r="N886" s="1"/>
    </row>
    <row r="887" spans="1:14" x14ac:dyDescent="0.25">
      <c r="A887">
        <v>1154</v>
      </c>
      <c r="B887" s="2">
        <v>40795</v>
      </c>
      <c r="C887" t="s">
        <v>6</v>
      </c>
      <c r="D887" t="str">
        <f t="shared" si="78"/>
        <v>EU-producerad</v>
      </c>
      <c r="E887" t="s">
        <v>22</v>
      </c>
      <c r="F887" s="5">
        <f t="shared" ca="1" si="79"/>
        <v>0.05</v>
      </c>
      <c r="G887">
        <v>337</v>
      </c>
      <c r="H887" s="18">
        <f t="shared" si="80"/>
        <v>13</v>
      </c>
      <c r="I887" s="18">
        <f t="shared" si="81"/>
        <v>4381</v>
      </c>
      <c r="J887" s="18">
        <f t="shared" si="82"/>
        <v>1095.25</v>
      </c>
      <c r="K887" s="18">
        <f t="shared" ca="1" si="83"/>
        <v>219.05</v>
      </c>
      <c r="L887" s="1"/>
      <c r="M887" s="1"/>
      <c r="N887" s="1"/>
    </row>
    <row r="888" spans="1:14" x14ac:dyDescent="0.25">
      <c r="A888">
        <v>1191</v>
      </c>
      <c r="B888" s="2">
        <v>40816</v>
      </c>
      <c r="C888" t="s">
        <v>0</v>
      </c>
      <c r="D888" t="str">
        <f t="shared" si="78"/>
        <v>EU-producerad</v>
      </c>
      <c r="E888" t="s">
        <v>22</v>
      </c>
      <c r="F888" s="5">
        <f t="shared" ca="1" si="79"/>
        <v>0.03</v>
      </c>
      <c r="G888">
        <v>557</v>
      </c>
      <c r="H888" s="18">
        <f t="shared" si="80"/>
        <v>13</v>
      </c>
      <c r="I888" s="18">
        <f t="shared" si="81"/>
        <v>7241</v>
      </c>
      <c r="J888" s="18">
        <f t="shared" si="82"/>
        <v>1810.25</v>
      </c>
      <c r="K888" s="18">
        <f t="shared" ca="1" si="83"/>
        <v>217.23</v>
      </c>
      <c r="L888" s="1"/>
      <c r="M888" s="1"/>
      <c r="N888" s="1"/>
    </row>
    <row r="889" spans="1:14" x14ac:dyDescent="0.25">
      <c r="A889">
        <v>1192</v>
      </c>
      <c r="B889" s="2">
        <v>40817</v>
      </c>
      <c r="C889" t="s">
        <v>7</v>
      </c>
      <c r="D889" t="str">
        <f t="shared" si="78"/>
        <v>EU-producerad</v>
      </c>
      <c r="E889" t="s">
        <v>22</v>
      </c>
      <c r="F889" s="5">
        <f t="shared" ca="1" si="79"/>
        <v>0.04</v>
      </c>
      <c r="G889">
        <v>36</v>
      </c>
      <c r="H889" s="18">
        <f t="shared" si="80"/>
        <v>13</v>
      </c>
      <c r="I889" s="18">
        <f t="shared" si="81"/>
        <v>468</v>
      </c>
      <c r="J889" s="18">
        <f t="shared" si="82"/>
        <v>117</v>
      </c>
      <c r="K889" s="18">
        <f t="shared" ca="1" si="83"/>
        <v>18.72</v>
      </c>
      <c r="L889" s="1"/>
      <c r="M889" s="1"/>
      <c r="N889" s="1"/>
    </row>
    <row r="890" spans="1:14" x14ac:dyDescent="0.25">
      <c r="A890">
        <v>1211</v>
      </c>
      <c r="B890" s="2">
        <v>40828</v>
      </c>
      <c r="C890" t="s">
        <v>12</v>
      </c>
      <c r="D890" t="str">
        <f t="shared" si="78"/>
        <v>EU-producerad</v>
      </c>
      <c r="E890" t="s">
        <v>22</v>
      </c>
      <c r="F890" s="5">
        <f t="shared" ca="1" si="79"/>
        <v>0.05</v>
      </c>
      <c r="G890">
        <v>632</v>
      </c>
      <c r="H890" s="18">
        <f t="shared" si="80"/>
        <v>13</v>
      </c>
      <c r="I890" s="18">
        <f t="shared" si="81"/>
        <v>8216</v>
      </c>
      <c r="J890" s="18">
        <f t="shared" si="82"/>
        <v>2054</v>
      </c>
      <c r="K890" s="18">
        <f t="shared" ca="1" si="83"/>
        <v>410.8</v>
      </c>
      <c r="L890" s="1"/>
      <c r="M890" s="1"/>
      <c r="N890" s="1"/>
    </row>
    <row r="891" spans="1:14" x14ac:dyDescent="0.25">
      <c r="A891">
        <v>1216</v>
      </c>
      <c r="B891" s="2">
        <v>40832</v>
      </c>
      <c r="C891" t="s">
        <v>11</v>
      </c>
      <c r="D891" t="str">
        <f t="shared" si="78"/>
        <v>EU-producerad</v>
      </c>
      <c r="E891" t="s">
        <v>22</v>
      </c>
      <c r="F891" s="5">
        <f t="shared" ca="1" si="79"/>
        <v>0.03</v>
      </c>
      <c r="G891">
        <v>12</v>
      </c>
      <c r="H891" s="18">
        <f t="shared" si="80"/>
        <v>13</v>
      </c>
      <c r="I891" s="18">
        <f t="shared" si="81"/>
        <v>156</v>
      </c>
      <c r="J891" s="18">
        <f t="shared" si="82"/>
        <v>39</v>
      </c>
      <c r="K891" s="18">
        <f t="shared" ca="1" si="83"/>
        <v>4.68</v>
      </c>
      <c r="L891" s="1"/>
      <c r="M891" s="1"/>
      <c r="N891" s="1"/>
    </row>
    <row r="892" spans="1:14" x14ac:dyDescent="0.25">
      <c r="A892">
        <v>1221</v>
      </c>
      <c r="B892" s="2">
        <v>40833</v>
      </c>
      <c r="C892" t="s">
        <v>0</v>
      </c>
      <c r="D892" t="str">
        <f t="shared" si="78"/>
        <v>EU-producerad</v>
      </c>
      <c r="E892" t="s">
        <v>22</v>
      </c>
      <c r="F892" s="5">
        <f t="shared" ca="1" si="79"/>
        <v>0.05</v>
      </c>
      <c r="G892">
        <v>553</v>
      </c>
      <c r="H892" s="18">
        <f t="shared" si="80"/>
        <v>13</v>
      </c>
      <c r="I892" s="18">
        <f t="shared" si="81"/>
        <v>7189</v>
      </c>
      <c r="J892" s="18">
        <f t="shared" si="82"/>
        <v>1797.25</v>
      </c>
      <c r="K892" s="18">
        <f t="shared" ca="1" si="83"/>
        <v>359.45000000000005</v>
      </c>
      <c r="L892" s="1"/>
      <c r="M892" s="1"/>
      <c r="N892" s="1"/>
    </row>
    <row r="893" spans="1:14" x14ac:dyDescent="0.25">
      <c r="A893">
        <v>1273</v>
      </c>
      <c r="B893" s="2">
        <v>40862</v>
      </c>
      <c r="C893" t="s">
        <v>11</v>
      </c>
      <c r="D893" t="str">
        <f t="shared" si="78"/>
        <v>EU-producerad</v>
      </c>
      <c r="E893" t="s">
        <v>22</v>
      </c>
      <c r="F893" s="5">
        <f t="shared" ca="1" si="79"/>
        <v>0.01</v>
      </c>
      <c r="G893">
        <v>514</v>
      </c>
      <c r="H893" s="18">
        <f t="shared" si="80"/>
        <v>13</v>
      </c>
      <c r="I893" s="18">
        <f t="shared" si="81"/>
        <v>6682</v>
      </c>
      <c r="J893" s="18">
        <f t="shared" si="82"/>
        <v>1670.5</v>
      </c>
      <c r="K893" s="18">
        <f t="shared" ca="1" si="83"/>
        <v>66.820000000000007</v>
      </c>
      <c r="L893" s="1"/>
      <c r="M893" s="1"/>
      <c r="N893" s="1"/>
    </row>
    <row r="894" spans="1:14" x14ac:dyDescent="0.25">
      <c r="A894">
        <v>1278</v>
      </c>
      <c r="B894" s="2">
        <v>40863</v>
      </c>
      <c r="C894" t="s">
        <v>7</v>
      </c>
      <c r="D894" t="str">
        <f t="shared" si="78"/>
        <v>EU-producerad</v>
      </c>
      <c r="E894" t="s">
        <v>22</v>
      </c>
      <c r="F894" s="5">
        <f t="shared" ca="1" si="79"/>
        <v>0.03</v>
      </c>
      <c r="G894">
        <v>905</v>
      </c>
      <c r="H894" s="18">
        <f t="shared" si="80"/>
        <v>13</v>
      </c>
      <c r="I894" s="18">
        <f t="shared" si="81"/>
        <v>11765</v>
      </c>
      <c r="J894" s="18">
        <f t="shared" si="82"/>
        <v>2941.25</v>
      </c>
      <c r="K894" s="18">
        <f t="shared" ca="1" si="83"/>
        <v>352.95</v>
      </c>
      <c r="L894" s="1"/>
      <c r="M894" s="1"/>
      <c r="N894" s="1"/>
    </row>
    <row r="895" spans="1:14" x14ac:dyDescent="0.25">
      <c r="A895">
        <v>1288</v>
      </c>
      <c r="B895" s="2">
        <v>40869</v>
      </c>
      <c r="C895" t="s">
        <v>7</v>
      </c>
      <c r="D895" t="str">
        <f t="shared" si="78"/>
        <v>EU-producerad</v>
      </c>
      <c r="E895" t="s">
        <v>22</v>
      </c>
      <c r="F895" s="5">
        <f t="shared" ca="1" si="79"/>
        <v>0.01</v>
      </c>
      <c r="G895">
        <v>578</v>
      </c>
      <c r="H895" s="18">
        <f t="shared" si="80"/>
        <v>13</v>
      </c>
      <c r="I895" s="18">
        <f t="shared" si="81"/>
        <v>7514</v>
      </c>
      <c r="J895" s="18">
        <f t="shared" si="82"/>
        <v>1878.5</v>
      </c>
      <c r="K895" s="18">
        <f t="shared" ca="1" si="83"/>
        <v>75.14</v>
      </c>
      <c r="L895" s="1"/>
      <c r="M895" s="1"/>
      <c r="N895" s="1"/>
    </row>
    <row r="896" spans="1:14" x14ac:dyDescent="0.25">
      <c r="A896">
        <v>1289</v>
      </c>
      <c r="B896" s="2">
        <v>40869</v>
      </c>
      <c r="C896" t="s">
        <v>12</v>
      </c>
      <c r="D896" t="str">
        <f t="shared" si="78"/>
        <v>EU-producerad</v>
      </c>
      <c r="E896" t="s">
        <v>22</v>
      </c>
      <c r="F896" s="5">
        <f t="shared" ca="1" si="79"/>
        <v>0.05</v>
      </c>
      <c r="G896">
        <v>387</v>
      </c>
      <c r="H896" s="18">
        <f t="shared" si="80"/>
        <v>13</v>
      </c>
      <c r="I896" s="18">
        <f t="shared" si="81"/>
        <v>5031</v>
      </c>
      <c r="J896" s="18">
        <f t="shared" si="82"/>
        <v>1257.75</v>
      </c>
      <c r="K896" s="18">
        <f t="shared" ca="1" si="83"/>
        <v>251.55</v>
      </c>
      <c r="L896" s="1"/>
      <c r="M896" s="1"/>
      <c r="N896" s="1"/>
    </row>
    <row r="897" spans="1:14" x14ac:dyDescent="0.25">
      <c r="A897">
        <v>1304</v>
      </c>
      <c r="B897" s="2">
        <v>40882</v>
      </c>
      <c r="C897" t="s">
        <v>10</v>
      </c>
      <c r="D897" t="str">
        <f t="shared" si="78"/>
        <v>EU-producerad</v>
      </c>
      <c r="E897" t="s">
        <v>22</v>
      </c>
      <c r="F897" s="5">
        <f t="shared" ca="1" si="79"/>
        <v>0.05</v>
      </c>
      <c r="G897">
        <v>243</v>
      </c>
      <c r="H897" s="18">
        <f t="shared" si="80"/>
        <v>13</v>
      </c>
      <c r="I897" s="18">
        <f t="shared" si="81"/>
        <v>3159</v>
      </c>
      <c r="J897" s="18">
        <f t="shared" si="82"/>
        <v>789.75</v>
      </c>
      <c r="K897" s="18">
        <f t="shared" ca="1" si="83"/>
        <v>157.95000000000002</v>
      </c>
      <c r="L897" s="1"/>
      <c r="M897" s="1"/>
      <c r="N897" s="1"/>
    </row>
    <row r="898" spans="1:14" x14ac:dyDescent="0.25">
      <c r="A898">
        <v>1307</v>
      </c>
      <c r="B898" s="2">
        <v>40884</v>
      </c>
      <c r="C898" t="s">
        <v>10</v>
      </c>
      <c r="D898" t="str">
        <f t="shared" ref="D898:D961" si="84">INDEX($Q$2:$Q$11,MATCH(E898,$R$2:$R$11,0),0,1)</f>
        <v>EU-producerad</v>
      </c>
      <c r="E898" t="s">
        <v>22</v>
      </c>
      <c r="F898" s="5">
        <f t="shared" ref="F898:F961" ca="1" si="85">ROUND(RANDBETWEEN(1,5)/100,3)</f>
        <v>0.03</v>
      </c>
      <c r="G898">
        <v>62</v>
      </c>
      <c r="H898" s="18">
        <f t="shared" ref="H898:H961" si="86">VLOOKUP(E898,$R$2:$S$11,2,FALSE)</f>
        <v>13</v>
      </c>
      <c r="I898" s="18">
        <f t="shared" ref="I898:I961" si="87">G898*H898</f>
        <v>806</v>
      </c>
      <c r="J898" s="18">
        <f t="shared" ref="J898:J961" si="88">I898*25%</f>
        <v>201.5</v>
      </c>
      <c r="K898" s="18">
        <f t="shared" ref="K898:K961" ca="1" si="89">I898*F898</f>
        <v>24.18</v>
      </c>
      <c r="L898" s="1"/>
      <c r="M898" s="1"/>
      <c r="N898" s="1"/>
    </row>
    <row r="899" spans="1:14" x14ac:dyDescent="0.25">
      <c r="A899">
        <v>1336</v>
      </c>
      <c r="B899" s="2">
        <v>40906</v>
      </c>
      <c r="C899" t="s">
        <v>9</v>
      </c>
      <c r="D899" t="str">
        <f t="shared" si="84"/>
        <v>EU-producerad</v>
      </c>
      <c r="E899" t="s">
        <v>22</v>
      </c>
      <c r="F899" s="5">
        <f t="shared" ca="1" si="85"/>
        <v>0.02</v>
      </c>
      <c r="G899">
        <v>633</v>
      </c>
      <c r="H899" s="18">
        <f t="shared" si="86"/>
        <v>13</v>
      </c>
      <c r="I899" s="18">
        <f t="shared" si="87"/>
        <v>8229</v>
      </c>
      <c r="J899" s="18">
        <f t="shared" si="88"/>
        <v>2057.25</v>
      </c>
      <c r="K899" s="18">
        <f t="shared" ca="1" si="89"/>
        <v>164.58</v>
      </c>
      <c r="L899" s="1"/>
      <c r="M899" s="1"/>
      <c r="N899" s="1"/>
    </row>
    <row r="900" spans="1:14" x14ac:dyDescent="0.25">
      <c r="A900">
        <v>1339</v>
      </c>
      <c r="B900" s="2">
        <v>40907</v>
      </c>
      <c r="C900" t="s">
        <v>12</v>
      </c>
      <c r="D900" t="str">
        <f t="shared" si="84"/>
        <v>EU-producerad</v>
      </c>
      <c r="E900" t="s">
        <v>22</v>
      </c>
      <c r="F900" s="5">
        <f t="shared" ca="1" si="85"/>
        <v>0.05</v>
      </c>
      <c r="G900">
        <v>122</v>
      </c>
      <c r="H900" s="18">
        <f t="shared" si="86"/>
        <v>13</v>
      </c>
      <c r="I900" s="18">
        <f t="shared" si="87"/>
        <v>1586</v>
      </c>
      <c r="J900" s="18">
        <f t="shared" si="88"/>
        <v>396.5</v>
      </c>
      <c r="K900" s="18">
        <f t="shared" ca="1" si="89"/>
        <v>79.300000000000011</v>
      </c>
      <c r="L900" s="1"/>
      <c r="M900" s="1"/>
      <c r="N900" s="1"/>
    </row>
    <row r="901" spans="1:14" x14ac:dyDescent="0.25">
      <c r="A901">
        <v>1342</v>
      </c>
      <c r="B901" s="2">
        <v>40907</v>
      </c>
      <c r="C901" t="s">
        <v>7</v>
      </c>
      <c r="D901" t="str">
        <f t="shared" si="84"/>
        <v>EU-producerad</v>
      </c>
      <c r="E901" t="s">
        <v>22</v>
      </c>
      <c r="F901" s="5">
        <f t="shared" ca="1" si="85"/>
        <v>0.05</v>
      </c>
      <c r="G901">
        <v>174</v>
      </c>
      <c r="H901" s="18">
        <f t="shared" si="86"/>
        <v>13</v>
      </c>
      <c r="I901" s="18">
        <f t="shared" si="87"/>
        <v>2262</v>
      </c>
      <c r="J901" s="18">
        <f t="shared" si="88"/>
        <v>565.5</v>
      </c>
      <c r="K901" s="18">
        <f t="shared" ca="1" si="89"/>
        <v>113.10000000000001</v>
      </c>
      <c r="L901" s="1"/>
      <c r="M901" s="1"/>
      <c r="N901" s="1"/>
    </row>
    <row r="902" spans="1:14" x14ac:dyDescent="0.25">
      <c r="A902">
        <v>1343</v>
      </c>
      <c r="B902" s="2">
        <v>40908</v>
      </c>
      <c r="C902" t="s">
        <v>8</v>
      </c>
      <c r="D902" t="str">
        <f t="shared" si="84"/>
        <v>EU-producerad</v>
      </c>
      <c r="E902" t="s">
        <v>22</v>
      </c>
      <c r="F902" s="5">
        <f t="shared" ca="1" si="85"/>
        <v>0.05</v>
      </c>
      <c r="G902">
        <v>33</v>
      </c>
      <c r="H902" s="18">
        <f t="shared" si="86"/>
        <v>13</v>
      </c>
      <c r="I902" s="18">
        <f t="shared" si="87"/>
        <v>429</v>
      </c>
      <c r="J902" s="18">
        <f t="shared" si="88"/>
        <v>107.25</v>
      </c>
      <c r="K902" s="18">
        <f t="shared" ca="1" si="89"/>
        <v>21.450000000000003</v>
      </c>
      <c r="L902" s="1"/>
      <c r="M902" s="1"/>
      <c r="N902" s="1"/>
    </row>
    <row r="903" spans="1:14" x14ac:dyDescent="0.25">
      <c r="A903">
        <v>1346</v>
      </c>
      <c r="B903" s="2">
        <v>40908</v>
      </c>
      <c r="C903" t="s">
        <v>8</v>
      </c>
      <c r="D903" t="str">
        <f t="shared" si="84"/>
        <v>EU-producerad</v>
      </c>
      <c r="E903" t="s">
        <v>22</v>
      </c>
      <c r="F903" s="5">
        <f t="shared" ca="1" si="85"/>
        <v>0.03</v>
      </c>
      <c r="G903">
        <v>494</v>
      </c>
      <c r="H903" s="18">
        <f t="shared" si="86"/>
        <v>13</v>
      </c>
      <c r="I903" s="18">
        <f t="shared" si="87"/>
        <v>6422</v>
      </c>
      <c r="J903" s="18">
        <f t="shared" si="88"/>
        <v>1605.5</v>
      </c>
      <c r="K903" s="18">
        <f t="shared" ca="1" si="89"/>
        <v>192.66</v>
      </c>
      <c r="L903" s="1"/>
      <c r="M903" s="1"/>
      <c r="N903" s="1"/>
    </row>
    <row r="904" spans="1:14" x14ac:dyDescent="0.25">
      <c r="A904">
        <v>1364</v>
      </c>
      <c r="B904" s="2">
        <v>40916</v>
      </c>
      <c r="C904" t="s">
        <v>12</v>
      </c>
      <c r="D904" t="str">
        <f t="shared" si="84"/>
        <v>EU-producerad</v>
      </c>
      <c r="E904" t="s">
        <v>22</v>
      </c>
      <c r="F904" s="5">
        <f t="shared" ca="1" si="85"/>
        <v>0.02</v>
      </c>
      <c r="G904">
        <v>825</v>
      </c>
      <c r="H904" s="18">
        <f t="shared" si="86"/>
        <v>13</v>
      </c>
      <c r="I904" s="18">
        <f t="shared" si="87"/>
        <v>10725</v>
      </c>
      <c r="J904" s="18">
        <f t="shared" si="88"/>
        <v>2681.25</v>
      </c>
      <c r="K904" s="18">
        <f t="shared" ca="1" si="89"/>
        <v>214.5</v>
      </c>
      <c r="L904" s="1"/>
      <c r="M904" s="1"/>
      <c r="N904" s="1"/>
    </row>
    <row r="905" spans="1:14" x14ac:dyDescent="0.25">
      <c r="A905">
        <v>1376</v>
      </c>
      <c r="B905" s="2">
        <v>40924</v>
      </c>
      <c r="C905" t="s">
        <v>12</v>
      </c>
      <c r="D905" t="str">
        <f t="shared" si="84"/>
        <v>EU-producerad</v>
      </c>
      <c r="E905" t="s">
        <v>22</v>
      </c>
      <c r="F905" s="5">
        <f t="shared" ca="1" si="85"/>
        <v>0.02</v>
      </c>
      <c r="G905">
        <v>92</v>
      </c>
      <c r="H905" s="18">
        <f t="shared" si="86"/>
        <v>13</v>
      </c>
      <c r="I905" s="18">
        <f t="shared" si="87"/>
        <v>1196</v>
      </c>
      <c r="J905" s="18">
        <f t="shared" si="88"/>
        <v>299</v>
      </c>
      <c r="K905" s="18">
        <f t="shared" ca="1" si="89"/>
        <v>23.92</v>
      </c>
      <c r="L905" s="1"/>
      <c r="M905" s="1"/>
      <c r="N905" s="1"/>
    </row>
    <row r="906" spans="1:14" x14ac:dyDescent="0.25">
      <c r="A906">
        <v>1383</v>
      </c>
      <c r="B906" s="2">
        <v>40929</v>
      </c>
      <c r="C906" t="s">
        <v>5</v>
      </c>
      <c r="D906" t="str">
        <f t="shared" si="84"/>
        <v>EU-producerad</v>
      </c>
      <c r="E906" t="s">
        <v>22</v>
      </c>
      <c r="F906" s="5">
        <f t="shared" ca="1" si="85"/>
        <v>0.05</v>
      </c>
      <c r="G906">
        <v>611</v>
      </c>
      <c r="H906" s="18">
        <f t="shared" si="86"/>
        <v>13</v>
      </c>
      <c r="I906" s="18">
        <f t="shared" si="87"/>
        <v>7943</v>
      </c>
      <c r="J906" s="18">
        <f t="shared" si="88"/>
        <v>1985.75</v>
      </c>
      <c r="K906" s="18">
        <f t="shared" ca="1" si="89"/>
        <v>397.15000000000003</v>
      </c>
      <c r="L906" s="1"/>
      <c r="M906" s="1"/>
      <c r="N906" s="1"/>
    </row>
    <row r="907" spans="1:14" x14ac:dyDescent="0.25">
      <c r="A907">
        <v>1386</v>
      </c>
      <c r="B907" s="2">
        <v>40931</v>
      </c>
      <c r="C907" t="s">
        <v>12</v>
      </c>
      <c r="D907" t="str">
        <f t="shared" si="84"/>
        <v>EU-producerad</v>
      </c>
      <c r="E907" t="s">
        <v>22</v>
      </c>
      <c r="F907" s="5">
        <f t="shared" ca="1" si="85"/>
        <v>0.05</v>
      </c>
      <c r="G907">
        <v>92</v>
      </c>
      <c r="H907" s="18">
        <f t="shared" si="86"/>
        <v>13</v>
      </c>
      <c r="I907" s="18">
        <f t="shared" si="87"/>
        <v>1196</v>
      </c>
      <c r="J907" s="18">
        <f t="shared" si="88"/>
        <v>299</v>
      </c>
      <c r="K907" s="18">
        <f t="shared" ca="1" si="89"/>
        <v>59.800000000000004</v>
      </c>
      <c r="L907" s="1"/>
      <c r="M907" s="1"/>
      <c r="N907" s="1"/>
    </row>
    <row r="908" spans="1:14" x14ac:dyDescent="0.25">
      <c r="A908">
        <v>1389</v>
      </c>
      <c r="B908" s="2">
        <v>40933</v>
      </c>
      <c r="C908" t="s">
        <v>12</v>
      </c>
      <c r="D908" t="str">
        <f t="shared" si="84"/>
        <v>EU-producerad</v>
      </c>
      <c r="E908" t="s">
        <v>22</v>
      </c>
      <c r="F908" s="5">
        <f t="shared" ca="1" si="85"/>
        <v>0.02</v>
      </c>
      <c r="G908">
        <v>915</v>
      </c>
      <c r="H908" s="18">
        <f t="shared" si="86"/>
        <v>13</v>
      </c>
      <c r="I908" s="18">
        <f t="shared" si="87"/>
        <v>11895</v>
      </c>
      <c r="J908" s="18">
        <f t="shared" si="88"/>
        <v>2973.75</v>
      </c>
      <c r="K908" s="18">
        <f t="shared" ca="1" si="89"/>
        <v>237.9</v>
      </c>
      <c r="L908" s="1"/>
      <c r="M908" s="1"/>
      <c r="N908" s="1"/>
    </row>
    <row r="909" spans="1:14" x14ac:dyDescent="0.25">
      <c r="A909">
        <v>1401</v>
      </c>
      <c r="B909" s="2">
        <v>40941</v>
      </c>
      <c r="C909" t="s">
        <v>11</v>
      </c>
      <c r="D909" t="str">
        <f t="shared" si="84"/>
        <v>EU-producerad</v>
      </c>
      <c r="E909" t="s">
        <v>22</v>
      </c>
      <c r="F909" s="5">
        <f t="shared" ca="1" si="85"/>
        <v>0.02</v>
      </c>
      <c r="G909">
        <v>89</v>
      </c>
      <c r="H909" s="18">
        <f t="shared" si="86"/>
        <v>13</v>
      </c>
      <c r="I909" s="18">
        <f t="shared" si="87"/>
        <v>1157</v>
      </c>
      <c r="J909" s="18">
        <f t="shared" si="88"/>
        <v>289.25</v>
      </c>
      <c r="K909" s="18">
        <f t="shared" ca="1" si="89"/>
        <v>23.14</v>
      </c>
      <c r="L909" s="1"/>
      <c r="M909" s="1"/>
      <c r="N909" s="1"/>
    </row>
    <row r="910" spans="1:14" x14ac:dyDescent="0.25">
      <c r="A910">
        <v>1414</v>
      </c>
      <c r="B910" s="2">
        <v>40947</v>
      </c>
      <c r="C910" t="s">
        <v>11</v>
      </c>
      <c r="D910" t="str">
        <f t="shared" si="84"/>
        <v>EU-producerad</v>
      </c>
      <c r="E910" t="s">
        <v>22</v>
      </c>
      <c r="F910" s="5">
        <f t="shared" ca="1" si="85"/>
        <v>0.05</v>
      </c>
      <c r="G910">
        <v>317</v>
      </c>
      <c r="H910" s="18">
        <f t="shared" si="86"/>
        <v>13</v>
      </c>
      <c r="I910" s="18">
        <f t="shared" si="87"/>
        <v>4121</v>
      </c>
      <c r="J910" s="18">
        <f t="shared" si="88"/>
        <v>1030.25</v>
      </c>
      <c r="K910" s="18">
        <f t="shared" ca="1" si="89"/>
        <v>206.05</v>
      </c>
      <c r="L910" s="1"/>
      <c r="M910" s="1"/>
      <c r="N910" s="1"/>
    </row>
    <row r="911" spans="1:14" x14ac:dyDescent="0.25">
      <c r="A911">
        <v>1422</v>
      </c>
      <c r="B911" s="2">
        <v>40952</v>
      </c>
      <c r="C911" t="s">
        <v>6</v>
      </c>
      <c r="D911" t="str">
        <f t="shared" si="84"/>
        <v>EU-producerad</v>
      </c>
      <c r="E911" t="s">
        <v>22</v>
      </c>
      <c r="F911" s="5">
        <f t="shared" ca="1" si="85"/>
        <v>0.04</v>
      </c>
      <c r="G911">
        <v>96</v>
      </c>
      <c r="H911" s="18">
        <f t="shared" si="86"/>
        <v>13</v>
      </c>
      <c r="I911" s="18">
        <f t="shared" si="87"/>
        <v>1248</v>
      </c>
      <c r="J911" s="18">
        <f t="shared" si="88"/>
        <v>312</v>
      </c>
      <c r="K911" s="18">
        <f t="shared" ca="1" si="89"/>
        <v>49.92</v>
      </c>
      <c r="L911" s="1"/>
      <c r="M911" s="1"/>
      <c r="N911" s="1"/>
    </row>
    <row r="912" spans="1:14" x14ac:dyDescent="0.25">
      <c r="A912">
        <v>1428</v>
      </c>
      <c r="B912" s="2">
        <v>40955</v>
      </c>
      <c r="C912" t="s">
        <v>8</v>
      </c>
      <c r="D912" t="str">
        <f t="shared" si="84"/>
        <v>EU-producerad</v>
      </c>
      <c r="E912" t="s">
        <v>22</v>
      </c>
      <c r="F912" s="5">
        <f t="shared" ca="1" si="85"/>
        <v>0.03</v>
      </c>
      <c r="G912">
        <v>88</v>
      </c>
      <c r="H912" s="18">
        <f t="shared" si="86"/>
        <v>13</v>
      </c>
      <c r="I912" s="18">
        <f t="shared" si="87"/>
        <v>1144</v>
      </c>
      <c r="J912" s="18">
        <f t="shared" si="88"/>
        <v>286</v>
      </c>
      <c r="K912" s="18">
        <f t="shared" ca="1" si="89"/>
        <v>34.32</v>
      </c>
      <c r="L912" s="1"/>
      <c r="M912" s="1"/>
      <c r="N912" s="1"/>
    </row>
    <row r="913" spans="1:14" x14ac:dyDescent="0.25">
      <c r="A913">
        <v>1435</v>
      </c>
      <c r="B913" s="2">
        <v>40958</v>
      </c>
      <c r="C913" t="s">
        <v>12</v>
      </c>
      <c r="D913" t="str">
        <f t="shared" si="84"/>
        <v>EU-producerad</v>
      </c>
      <c r="E913" t="s">
        <v>22</v>
      </c>
      <c r="F913" s="5">
        <f t="shared" ca="1" si="85"/>
        <v>0.01</v>
      </c>
      <c r="G913">
        <v>245</v>
      </c>
      <c r="H913" s="18">
        <f t="shared" si="86"/>
        <v>13</v>
      </c>
      <c r="I913" s="18">
        <f t="shared" si="87"/>
        <v>3185</v>
      </c>
      <c r="J913" s="18">
        <f t="shared" si="88"/>
        <v>796.25</v>
      </c>
      <c r="K913" s="18">
        <f t="shared" ca="1" si="89"/>
        <v>31.85</v>
      </c>
      <c r="L913" s="1"/>
      <c r="M913" s="1"/>
      <c r="N913" s="1"/>
    </row>
    <row r="914" spans="1:14" x14ac:dyDescent="0.25">
      <c r="A914">
        <v>1454</v>
      </c>
      <c r="B914" s="2">
        <v>40968</v>
      </c>
      <c r="C914" t="s">
        <v>10</v>
      </c>
      <c r="D914" t="str">
        <f t="shared" si="84"/>
        <v>EU-producerad</v>
      </c>
      <c r="E914" t="s">
        <v>22</v>
      </c>
      <c r="F914" s="5">
        <f t="shared" ca="1" si="85"/>
        <v>0.04</v>
      </c>
      <c r="G914">
        <v>715</v>
      </c>
      <c r="H914" s="18">
        <f t="shared" si="86"/>
        <v>13</v>
      </c>
      <c r="I914" s="18">
        <f t="shared" si="87"/>
        <v>9295</v>
      </c>
      <c r="J914" s="18">
        <f t="shared" si="88"/>
        <v>2323.75</v>
      </c>
      <c r="K914" s="18">
        <f t="shared" ca="1" si="89"/>
        <v>371.8</v>
      </c>
      <c r="L914" s="1"/>
      <c r="M914" s="1"/>
      <c r="N914" s="1"/>
    </row>
    <row r="915" spans="1:14" x14ac:dyDescent="0.25">
      <c r="A915">
        <v>1455</v>
      </c>
      <c r="B915" s="2">
        <v>40968</v>
      </c>
      <c r="C915" t="s">
        <v>0</v>
      </c>
      <c r="D915" t="str">
        <f t="shared" si="84"/>
        <v>EU-producerad</v>
      </c>
      <c r="E915" t="s">
        <v>22</v>
      </c>
      <c r="F915" s="5">
        <f t="shared" ca="1" si="85"/>
        <v>0.05</v>
      </c>
      <c r="G915">
        <v>509</v>
      </c>
      <c r="H915" s="18">
        <f t="shared" si="86"/>
        <v>13</v>
      </c>
      <c r="I915" s="18">
        <f t="shared" si="87"/>
        <v>6617</v>
      </c>
      <c r="J915" s="18">
        <f t="shared" si="88"/>
        <v>1654.25</v>
      </c>
      <c r="K915" s="18">
        <f t="shared" ca="1" si="89"/>
        <v>330.85</v>
      </c>
      <c r="L915" s="1"/>
      <c r="M915" s="1"/>
      <c r="N915" s="1"/>
    </row>
    <row r="916" spans="1:14" x14ac:dyDescent="0.25">
      <c r="A916">
        <v>1463</v>
      </c>
      <c r="B916" s="2">
        <v>40973</v>
      </c>
      <c r="C916" t="s">
        <v>5</v>
      </c>
      <c r="D916" t="str">
        <f t="shared" si="84"/>
        <v>EU-producerad</v>
      </c>
      <c r="E916" t="s">
        <v>22</v>
      </c>
      <c r="F916" s="5">
        <f t="shared" ca="1" si="85"/>
        <v>0.04</v>
      </c>
      <c r="G916">
        <v>44</v>
      </c>
      <c r="H916" s="18">
        <f t="shared" si="86"/>
        <v>13</v>
      </c>
      <c r="I916" s="18">
        <f t="shared" si="87"/>
        <v>572</v>
      </c>
      <c r="J916" s="18">
        <f t="shared" si="88"/>
        <v>143</v>
      </c>
      <c r="K916" s="18">
        <f t="shared" ca="1" si="89"/>
        <v>22.88</v>
      </c>
      <c r="L916" s="1"/>
      <c r="M916" s="1"/>
      <c r="N916" s="1"/>
    </row>
    <row r="917" spans="1:14" x14ac:dyDescent="0.25">
      <c r="A917">
        <v>1481</v>
      </c>
      <c r="B917" s="2">
        <v>40983</v>
      </c>
      <c r="C917" t="s">
        <v>12</v>
      </c>
      <c r="D917" t="str">
        <f t="shared" si="84"/>
        <v>EU-producerad</v>
      </c>
      <c r="E917" t="s">
        <v>22</v>
      </c>
      <c r="F917" s="5">
        <f t="shared" ca="1" si="85"/>
        <v>0.04</v>
      </c>
      <c r="G917">
        <v>74</v>
      </c>
      <c r="H917" s="18">
        <f t="shared" si="86"/>
        <v>13</v>
      </c>
      <c r="I917" s="18">
        <f t="shared" si="87"/>
        <v>962</v>
      </c>
      <c r="J917" s="18">
        <f t="shared" si="88"/>
        <v>240.5</v>
      </c>
      <c r="K917" s="18">
        <f t="shared" ca="1" si="89"/>
        <v>38.480000000000004</v>
      </c>
      <c r="L917" s="1"/>
      <c r="M917" s="1"/>
      <c r="N917" s="1"/>
    </row>
    <row r="918" spans="1:14" x14ac:dyDescent="0.25">
      <c r="A918">
        <v>1493</v>
      </c>
      <c r="B918" s="2">
        <v>40989</v>
      </c>
      <c r="C918" t="s">
        <v>12</v>
      </c>
      <c r="D918" t="str">
        <f t="shared" si="84"/>
        <v>EU-producerad</v>
      </c>
      <c r="E918" t="s">
        <v>22</v>
      </c>
      <c r="F918" s="5">
        <f t="shared" ca="1" si="85"/>
        <v>0.01</v>
      </c>
      <c r="G918">
        <v>762</v>
      </c>
      <c r="H918" s="18">
        <f t="shared" si="86"/>
        <v>13</v>
      </c>
      <c r="I918" s="18">
        <f t="shared" si="87"/>
        <v>9906</v>
      </c>
      <c r="J918" s="18">
        <f t="shared" si="88"/>
        <v>2476.5</v>
      </c>
      <c r="K918" s="18">
        <f t="shared" ca="1" si="89"/>
        <v>99.06</v>
      </c>
      <c r="L918" s="1"/>
      <c r="M918" s="1"/>
      <c r="N918" s="1"/>
    </row>
    <row r="919" spans="1:14" x14ac:dyDescent="0.25">
      <c r="A919">
        <v>1500</v>
      </c>
      <c r="B919" s="2">
        <v>40997</v>
      </c>
      <c r="C919" t="s">
        <v>8</v>
      </c>
      <c r="D919" t="str">
        <f t="shared" si="84"/>
        <v>EU-producerad</v>
      </c>
      <c r="E919" t="s">
        <v>22</v>
      </c>
      <c r="F919" s="5">
        <f t="shared" ca="1" si="85"/>
        <v>0.04</v>
      </c>
      <c r="G919">
        <v>306</v>
      </c>
      <c r="H919" s="18">
        <f t="shared" si="86"/>
        <v>13</v>
      </c>
      <c r="I919" s="18">
        <f t="shared" si="87"/>
        <v>3978</v>
      </c>
      <c r="J919" s="18">
        <f t="shared" si="88"/>
        <v>994.5</v>
      </c>
      <c r="K919" s="18">
        <f t="shared" ca="1" si="89"/>
        <v>159.12</v>
      </c>
      <c r="L919" s="1"/>
      <c r="M919" s="1"/>
      <c r="N919" s="1"/>
    </row>
    <row r="920" spans="1:14" x14ac:dyDescent="0.25">
      <c r="A920">
        <v>1502</v>
      </c>
      <c r="B920" s="2">
        <v>40998</v>
      </c>
      <c r="C920" t="s">
        <v>7</v>
      </c>
      <c r="D920" t="str">
        <f t="shared" si="84"/>
        <v>EU-producerad</v>
      </c>
      <c r="E920" t="s">
        <v>22</v>
      </c>
      <c r="F920" s="5">
        <f t="shared" ca="1" si="85"/>
        <v>0.02</v>
      </c>
      <c r="G920">
        <v>839</v>
      </c>
      <c r="H920" s="18">
        <f t="shared" si="86"/>
        <v>13</v>
      </c>
      <c r="I920" s="18">
        <f t="shared" si="87"/>
        <v>10907</v>
      </c>
      <c r="J920" s="18">
        <f t="shared" si="88"/>
        <v>2726.75</v>
      </c>
      <c r="K920" s="18">
        <f t="shared" ca="1" si="89"/>
        <v>218.14000000000001</v>
      </c>
      <c r="L920" s="1"/>
      <c r="M920" s="1"/>
      <c r="N920" s="1"/>
    </row>
    <row r="921" spans="1:14" x14ac:dyDescent="0.25">
      <c r="A921">
        <v>1510</v>
      </c>
      <c r="B921" s="2">
        <v>41001</v>
      </c>
      <c r="C921" t="s">
        <v>12</v>
      </c>
      <c r="D921" t="str">
        <f t="shared" si="84"/>
        <v>EU-producerad</v>
      </c>
      <c r="E921" t="s">
        <v>22</v>
      </c>
      <c r="F921" s="5">
        <f t="shared" ca="1" si="85"/>
        <v>0.02</v>
      </c>
      <c r="G921">
        <v>451</v>
      </c>
      <c r="H921" s="18">
        <f t="shared" si="86"/>
        <v>13</v>
      </c>
      <c r="I921" s="18">
        <f t="shared" si="87"/>
        <v>5863</v>
      </c>
      <c r="J921" s="18">
        <f t="shared" si="88"/>
        <v>1465.75</v>
      </c>
      <c r="K921" s="18">
        <f t="shared" ca="1" si="89"/>
        <v>117.26</v>
      </c>
      <c r="L921" s="1"/>
      <c r="M921" s="1"/>
      <c r="N921" s="1"/>
    </row>
    <row r="922" spans="1:14" x14ac:dyDescent="0.25">
      <c r="A922">
        <v>1518</v>
      </c>
      <c r="B922" s="2">
        <v>41006</v>
      </c>
      <c r="C922" t="s">
        <v>10</v>
      </c>
      <c r="D922" t="str">
        <f t="shared" si="84"/>
        <v>EU-producerad</v>
      </c>
      <c r="E922" t="s">
        <v>22</v>
      </c>
      <c r="F922" s="5">
        <f t="shared" ca="1" si="85"/>
        <v>0.01</v>
      </c>
      <c r="G922">
        <v>162</v>
      </c>
      <c r="H922" s="18">
        <f t="shared" si="86"/>
        <v>13</v>
      </c>
      <c r="I922" s="18">
        <f t="shared" si="87"/>
        <v>2106</v>
      </c>
      <c r="J922" s="18">
        <f t="shared" si="88"/>
        <v>526.5</v>
      </c>
      <c r="K922" s="18">
        <f t="shared" ca="1" si="89"/>
        <v>21.06</v>
      </c>
      <c r="L922" s="1"/>
      <c r="M922" s="1"/>
      <c r="N922" s="1"/>
    </row>
    <row r="923" spans="1:14" x14ac:dyDescent="0.25">
      <c r="A923">
        <v>1521</v>
      </c>
      <c r="B923" s="2">
        <v>41007</v>
      </c>
      <c r="C923" t="s">
        <v>0</v>
      </c>
      <c r="D923" t="str">
        <f t="shared" si="84"/>
        <v>EU-producerad</v>
      </c>
      <c r="E923" t="s">
        <v>22</v>
      </c>
      <c r="F923" s="5">
        <f t="shared" ca="1" si="85"/>
        <v>0.04</v>
      </c>
      <c r="G923">
        <v>135</v>
      </c>
      <c r="H923" s="18">
        <f t="shared" si="86"/>
        <v>13</v>
      </c>
      <c r="I923" s="18">
        <f t="shared" si="87"/>
        <v>1755</v>
      </c>
      <c r="J923" s="18">
        <f t="shared" si="88"/>
        <v>438.75</v>
      </c>
      <c r="K923" s="18">
        <f t="shared" ca="1" si="89"/>
        <v>70.2</v>
      </c>
      <c r="L923" s="1"/>
      <c r="M923" s="1"/>
      <c r="N923" s="1"/>
    </row>
    <row r="924" spans="1:14" x14ac:dyDescent="0.25">
      <c r="A924">
        <v>1552</v>
      </c>
      <c r="B924" s="2">
        <v>41023</v>
      </c>
      <c r="C924" t="s">
        <v>9</v>
      </c>
      <c r="D924" t="str">
        <f t="shared" si="84"/>
        <v>EU-producerad</v>
      </c>
      <c r="E924" t="s">
        <v>22</v>
      </c>
      <c r="F924" s="5">
        <f t="shared" ca="1" si="85"/>
        <v>0.03</v>
      </c>
      <c r="G924">
        <v>72</v>
      </c>
      <c r="H924" s="18">
        <f t="shared" si="86"/>
        <v>13</v>
      </c>
      <c r="I924" s="18">
        <f t="shared" si="87"/>
        <v>936</v>
      </c>
      <c r="J924" s="18">
        <f t="shared" si="88"/>
        <v>234</v>
      </c>
      <c r="K924" s="18">
        <f t="shared" ca="1" si="89"/>
        <v>28.08</v>
      </c>
      <c r="L924" s="1"/>
      <c r="M924" s="1"/>
      <c r="N924" s="1"/>
    </row>
    <row r="925" spans="1:14" x14ac:dyDescent="0.25">
      <c r="A925">
        <v>1560</v>
      </c>
      <c r="B925" s="2">
        <v>41025</v>
      </c>
      <c r="C925" t="s">
        <v>7</v>
      </c>
      <c r="D925" t="str">
        <f t="shared" si="84"/>
        <v>EU-producerad</v>
      </c>
      <c r="E925" t="s">
        <v>22</v>
      </c>
      <c r="F925" s="5">
        <f t="shared" ca="1" si="85"/>
        <v>0.05</v>
      </c>
      <c r="G925">
        <v>457</v>
      </c>
      <c r="H925" s="18">
        <f t="shared" si="86"/>
        <v>13</v>
      </c>
      <c r="I925" s="18">
        <f t="shared" si="87"/>
        <v>5941</v>
      </c>
      <c r="J925" s="18">
        <f t="shared" si="88"/>
        <v>1485.25</v>
      </c>
      <c r="K925" s="18">
        <f t="shared" ca="1" si="89"/>
        <v>297.05</v>
      </c>
      <c r="L925" s="1"/>
      <c r="M925" s="1"/>
      <c r="N925" s="1"/>
    </row>
    <row r="926" spans="1:14" x14ac:dyDescent="0.25">
      <c r="A926">
        <v>1567</v>
      </c>
      <c r="B926" s="2">
        <v>41027</v>
      </c>
      <c r="C926" t="s">
        <v>7</v>
      </c>
      <c r="D926" t="str">
        <f t="shared" si="84"/>
        <v>EU-producerad</v>
      </c>
      <c r="E926" t="s">
        <v>22</v>
      </c>
      <c r="F926" s="5">
        <f t="shared" ca="1" si="85"/>
        <v>0.01</v>
      </c>
      <c r="G926">
        <v>321</v>
      </c>
      <c r="H926" s="18">
        <f t="shared" si="86"/>
        <v>13</v>
      </c>
      <c r="I926" s="18">
        <f t="shared" si="87"/>
        <v>4173</v>
      </c>
      <c r="J926" s="18">
        <f t="shared" si="88"/>
        <v>1043.25</v>
      </c>
      <c r="K926" s="18">
        <f t="shared" ca="1" si="89"/>
        <v>41.730000000000004</v>
      </c>
      <c r="L926" s="1"/>
      <c r="M926" s="1"/>
      <c r="N926" s="1"/>
    </row>
    <row r="927" spans="1:14" x14ac:dyDescent="0.25">
      <c r="A927">
        <v>1571</v>
      </c>
      <c r="B927" s="2">
        <v>41029</v>
      </c>
      <c r="C927" t="s">
        <v>7</v>
      </c>
      <c r="D927" t="str">
        <f t="shared" si="84"/>
        <v>EU-producerad</v>
      </c>
      <c r="E927" t="s">
        <v>22</v>
      </c>
      <c r="F927" s="5">
        <f t="shared" ca="1" si="85"/>
        <v>0.03</v>
      </c>
      <c r="G927">
        <v>758</v>
      </c>
      <c r="H927" s="18">
        <f t="shared" si="86"/>
        <v>13</v>
      </c>
      <c r="I927" s="18">
        <f t="shared" si="87"/>
        <v>9854</v>
      </c>
      <c r="J927" s="18">
        <f t="shared" si="88"/>
        <v>2463.5</v>
      </c>
      <c r="K927" s="18">
        <f t="shared" ca="1" si="89"/>
        <v>295.62</v>
      </c>
      <c r="L927" s="1"/>
      <c r="M927" s="1"/>
      <c r="N927" s="1"/>
    </row>
    <row r="928" spans="1:14" x14ac:dyDescent="0.25">
      <c r="A928">
        <v>1579</v>
      </c>
      <c r="B928" s="2">
        <v>41035</v>
      </c>
      <c r="C928" t="s">
        <v>11</v>
      </c>
      <c r="D928" t="str">
        <f t="shared" si="84"/>
        <v>EU-producerad</v>
      </c>
      <c r="E928" t="s">
        <v>22</v>
      </c>
      <c r="F928" s="5">
        <f t="shared" ca="1" si="85"/>
        <v>0.01</v>
      </c>
      <c r="G928">
        <v>860</v>
      </c>
      <c r="H928" s="18">
        <f t="shared" si="86"/>
        <v>13</v>
      </c>
      <c r="I928" s="18">
        <f t="shared" si="87"/>
        <v>11180</v>
      </c>
      <c r="J928" s="18">
        <f t="shared" si="88"/>
        <v>2795</v>
      </c>
      <c r="K928" s="18">
        <f t="shared" ca="1" si="89"/>
        <v>111.8</v>
      </c>
      <c r="L928" s="1"/>
      <c r="M928" s="1"/>
      <c r="N928" s="1"/>
    </row>
    <row r="929" spans="1:14" x14ac:dyDescent="0.25">
      <c r="A929">
        <v>1603</v>
      </c>
      <c r="B929" s="2">
        <v>41047</v>
      </c>
      <c r="C929" t="s">
        <v>9</v>
      </c>
      <c r="D929" t="str">
        <f t="shared" si="84"/>
        <v>EU-producerad</v>
      </c>
      <c r="E929" t="s">
        <v>22</v>
      </c>
      <c r="F929" s="5">
        <f t="shared" ca="1" si="85"/>
        <v>0.01</v>
      </c>
      <c r="G929">
        <v>695</v>
      </c>
      <c r="H929" s="18">
        <f t="shared" si="86"/>
        <v>13</v>
      </c>
      <c r="I929" s="18">
        <f t="shared" si="87"/>
        <v>9035</v>
      </c>
      <c r="J929" s="18">
        <f t="shared" si="88"/>
        <v>2258.75</v>
      </c>
      <c r="K929" s="18">
        <f t="shared" ca="1" si="89"/>
        <v>90.350000000000009</v>
      </c>
      <c r="L929" s="1"/>
      <c r="M929" s="1"/>
      <c r="N929" s="1"/>
    </row>
    <row r="930" spans="1:14" x14ac:dyDescent="0.25">
      <c r="A930">
        <v>1608</v>
      </c>
      <c r="B930" s="2">
        <v>41050</v>
      </c>
      <c r="C930" t="s">
        <v>0</v>
      </c>
      <c r="D930" t="str">
        <f t="shared" si="84"/>
        <v>EU-producerad</v>
      </c>
      <c r="E930" t="s">
        <v>22</v>
      </c>
      <c r="F930" s="5">
        <f t="shared" ca="1" si="85"/>
        <v>0.05</v>
      </c>
      <c r="G930">
        <v>542</v>
      </c>
      <c r="H930" s="18">
        <f t="shared" si="86"/>
        <v>13</v>
      </c>
      <c r="I930" s="18">
        <f t="shared" si="87"/>
        <v>7046</v>
      </c>
      <c r="J930" s="18">
        <f t="shared" si="88"/>
        <v>1761.5</v>
      </c>
      <c r="K930" s="18">
        <f t="shared" ca="1" si="89"/>
        <v>352.3</v>
      </c>
      <c r="L930" s="1"/>
      <c r="M930" s="1"/>
      <c r="N930" s="1"/>
    </row>
    <row r="931" spans="1:14" x14ac:dyDescent="0.25">
      <c r="A931">
        <v>1614</v>
      </c>
      <c r="B931" s="2">
        <v>41051</v>
      </c>
      <c r="C931" t="s">
        <v>7</v>
      </c>
      <c r="D931" t="str">
        <f t="shared" si="84"/>
        <v>EU-producerad</v>
      </c>
      <c r="E931" t="s">
        <v>22</v>
      </c>
      <c r="F931" s="5">
        <f t="shared" ca="1" si="85"/>
        <v>0.02</v>
      </c>
      <c r="G931">
        <v>27</v>
      </c>
      <c r="H931" s="18">
        <f t="shared" si="86"/>
        <v>13</v>
      </c>
      <c r="I931" s="18">
        <f t="shared" si="87"/>
        <v>351</v>
      </c>
      <c r="J931" s="18">
        <f t="shared" si="88"/>
        <v>87.75</v>
      </c>
      <c r="K931" s="18">
        <f t="shared" ca="1" si="89"/>
        <v>7.0200000000000005</v>
      </c>
      <c r="L931" s="1"/>
      <c r="M931" s="1"/>
      <c r="N931" s="1"/>
    </row>
    <row r="932" spans="1:14" x14ac:dyDescent="0.25">
      <c r="A932">
        <v>1634</v>
      </c>
      <c r="B932" s="2">
        <v>41061</v>
      </c>
      <c r="C932" t="s">
        <v>7</v>
      </c>
      <c r="D932" t="str">
        <f t="shared" si="84"/>
        <v>EU-producerad</v>
      </c>
      <c r="E932" t="s">
        <v>22</v>
      </c>
      <c r="F932" s="5">
        <f t="shared" ca="1" si="85"/>
        <v>0.05</v>
      </c>
      <c r="G932">
        <v>768</v>
      </c>
      <c r="H932" s="18">
        <f t="shared" si="86"/>
        <v>13</v>
      </c>
      <c r="I932" s="18">
        <f t="shared" si="87"/>
        <v>9984</v>
      </c>
      <c r="J932" s="18">
        <f t="shared" si="88"/>
        <v>2496</v>
      </c>
      <c r="K932" s="18">
        <f t="shared" ca="1" si="89"/>
        <v>499.20000000000005</v>
      </c>
      <c r="L932" s="1"/>
      <c r="M932" s="1"/>
      <c r="N932" s="1"/>
    </row>
    <row r="933" spans="1:14" x14ac:dyDescent="0.25">
      <c r="A933">
        <v>1637</v>
      </c>
      <c r="B933" s="2">
        <v>41063</v>
      </c>
      <c r="C933" t="s">
        <v>0</v>
      </c>
      <c r="D933" t="str">
        <f t="shared" si="84"/>
        <v>EU-producerad</v>
      </c>
      <c r="E933" t="s">
        <v>22</v>
      </c>
      <c r="F933" s="5">
        <f t="shared" ca="1" si="85"/>
        <v>0.02</v>
      </c>
      <c r="G933">
        <v>353</v>
      </c>
      <c r="H933" s="18">
        <f t="shared" si="86"/>
        <v>13</v>
      </c>
      <c r="I933" s="18">
        <f t="shared" si="87"/>
        <v>4589</v>
      </c>
      <c r="J933" s="18">
        <f t="shared" si="88"/>
        <v>1147.25</v>
      </c>
      <c r="K933" s="18">
        <f t="shared" ca="1" si="89"/>
        <v>91.78</v>
      </c>
      <c r="L933" s="1"/>
      <c r="M933" s="1"/>
      <c r="N933" s="1"/>
    </row>
    <row r="934" spans="1:14" x14ac:dyDescent="0.25">
      <c r="A934">
        <v>1645</v>
      </c>
      <c r="B934" s="2">
        <v>41067</v>
      </c>
      <c r="C934" t="s">
        <v>5</v>
      </c>
      <c r="D934" t="str">
        <f t="shared" si="84"/>
        <v>EU-producerad</v>
      </c>
      <c r="E934" t="s">
        <v>22</v>
      </c>
      <c r="F934" s="5">
        <f t="shared" ca="1" si="85"/>
        <v>0.04</v>
      </c>
      <c r="G934">
        <v>214</v>
      </c>
      <c r="H934" s="18">
        <f t="shared" si="86"/>
        <v>13</v>
      </c>
      <c r="I934" s="18">
        <f t="shared" si="87"/>
        <v>2782</v>
      </c>
      <c r="J934" s="18">
        <f t="shared" si="88"/>
        <v>695.5</v>
      </c>
      <c r="K934" s="18">
        <f t="shared" ca="1" si="89"/>
        <v>111.28</v>
      </c>
      <c r="L934" s="1"/>
      <c r="M934" s="1"/>
      <c r="N934" s="1"/>
    </row>
    <row r="935" spans="1:14" x14ac:dyDescent="0.25">
      <c r="A935">
        <v>1647</v>
      </c>
      <c r="B935" s="2">
        <v>41068</v>
      </c>
      <c r="C935" t="s">
        <v>10</v>
      </c>
      <c r="D935" t="str">
        <f t="shared" si="84"/>
        <v>EU-producerad</v>
      </c>
      <c r="E935" t="s">
        <v>22</v>
      </c>
      <c r="F935" s="5">
        <f t="shared" ca="1" si="85"/>
        <v>0.03</v>
      </c>
      <c r="G935">
        <v>414</v>
      </c>
      <c r="H935" s="18">
        <f t="shared" si="86"/>
        <v>13</v>
      </c>
      <c r="I935" s="18">
        <f t="shared" si="87"/>
        <v>5382</v>
      </c>
      <c r="J935" s="18">
        <f t="shared" si="88"/>
        <v>1345.5</v>
      </c>
      <c r="K935" s="18">
        <f t="shared" ca="1" si="89"/>
        <v>161.46</v>
      </c>
      <c r="L935" s="1"/>
      <c r="M935" s="1"/>
      <c r="N935" s="1"/>
    </row>
    <row r="936" spans="1:14" x14ac:dyDescent="0.25">
      <c r="A936">
        <v>1673</v>
      </c>
      <c r="B936" s="2">
        <v>41082</v>
      </c>
      <c r="C936" t="s">
        <v>7</v>
      </c>
      <c r="D936" t="str">
        <f t="shared" si="84"/>
        <v>EU-producerad</v>
      </c>
      <c r="E936" t="s">
        <v>22</v>
      </c>
      <c r="F936" s="5">
        <f t="shared" ca="1" si="85"/>
        <v>0.05</v>
      </c>
      <c r="G936">
        <v>776</v>
      </c>
      <c r="H936" s="18">
        <f t="shared" si="86"/>
        <v>13</v>
      </c>
      <c r="I936" s="18">
        <f t="shared" si="87"/>
        <v>10088</v>
      </c>
      <c r="J936" s="18">
        <f t="shared" si="88"/>
        <v>2522</v>
      </c>
      <c r="K936" s="18">
        <f t="shared" ca="1" si="89"/>
        <v>504.40000000000003</v>
      </c>
      <c r="L936" s="1"/>
      <c r="M936" s="1"/>
      <c r="N936" s="1"/>
    </row>
    <row r="937" spans="1:14" x14ac:dyDescent="0.25">
      <c r="A937">
        <v>1674</v>
      </c>
      <c r="B937" s="2">
        <v>41083</v>
      </c>
      <c r="C937" t="s">
        <v>6</v>
      </c>
      <c r="D937" t="str">
        <f t="shared" si="84"/>
        <v>EU-producerad</v>
      </c>
      <c r="E937" t="s">
        <v>22</v>
      </c>
      <c r="F937" s="5">
        <f t="shared" ca="1" si="85"/>
        <v>0.03</v>
      </c>
      <c r="G937">
        <v>67</v>
      </c>
      <c r="H937" s="18">
        <f t="shared" si="86"/>
        <v>13</v>
      </c>
      <c r="I937" s="18">
        <f t="shared" si="87"/>
        <v>871</v>
      </c>
      <c r="J937" s="18">
        <f t="shared" si="88"/>
        <v>217.75</v>
      </c>
      <c r="K937" s="18">
        <f t="shared" ca="1" si="89"/>
        <v>26.13</v>
      </c>
      <c r="L937" s="1"/>
      <c r="M937" s="1"/>
      <c r="N937" s="1"/>
    </row>
    <row r="938" spans="1:14" x14ac:dyDescent="0.25">
      <c r="A938">
        <v>1686</v>
      </c>
      <c r="B938" s="2">
        <v>41093</v>
      </c>
      <c r="C938" t="s">
        <v>7</v>
      </c>
      <c r="D938" t="str">
        <f t="shared" si="84"/>
        <v>EU-producerad</v>
      </c>
      <c r="E938" t="s">
        <v>22</v>
      </c>
      <c r="F938" s="5">
        <f t="shared" ca="1" si="85"/>
        <v>0.03</v>
      </c>
      <c r="G938">
        <v>395</v>
      </c>
      <c r="H938" s="18">
        <f t="shared" si="86"/>
        <v>13</v>
      </c>
      <c r="I938" s="18">
        <f t="shared" si="87"/>
        <v>5135</v>
      </c>
      <c r="J938" s="18">
        <f t="shared" si="88"/>
        <v>1283.75</v>
      </c>
      <c r="K938" s="18">
        <f t="shared" ca="1" si="89"/>
        <v>154.04999999999998</v>
      </c>
      <c r="L938" s="1"/>
      <c r="M938" s="1"/>
      <c r="N938" s="1"/>
    </row>
    <row r="939" spans="1:14" x14ac:dyDescent="0.25">
      <c r="A939">
        <v>1699</v>
      </c>
      <c r="B939" s="2">
        <v>41103</v>
      </c>
      <c r="C939" t="s">
        <v>6</v>
      </c>
      <c r="D939" t="str">
        <f t="shared" si="84"/>
        <v>EU-producerad</v>
      </c>
      <c r="E939" t="s">
        <v>22</v>
      </c>
      <c r="F939" s="5">
        <f t="shared" ca="1" si="85"/>
        <v>0.05</v>
      </c>
      <c r="G939">
        <v>184</v>
      </c>
      <c r="H939" s="18">
        <f t="shared" si="86"/>
        <v>13</v>
      </c>
      <c r="I939" s="18">
        <f t="shared" si="87"/>
        <v>2392</v>
      </c>
      <c r="J939" s="18">
        <f t="shared" si="88"/>
        <v>598</v>
      </c>
      <c r="K939" s="18">
        <f t="shared" ca="1" si="89"/>
        <v>119.60000000000001</v>
      </c>
      <c r="L939" s="1"/>
      <c r="M939" s="1"/>
      <c r="N939" s="1"/>
    </row>
    <row r="940" spans="1:14" x14ac:dyDescent="0.25">
      <c r="A940">
        <v>1711</v>
      </c>
      <c r="B940" s="2">
        <v>41112</v>
      </c>
      <c r="C940" t="s">
        <v>9</v>
      </c>
      <c r="D940" t="str">
        <f t="shared" si="84"/>
        <v>EU-producerad</v>
      </c>
      <c r="E940" t="s">
        <v>22</v>
      </c>
      <c r="F940" s="5">
        <f t="shared" ca="1" si="85"/>
        <v>0.05</v>
      </c>
      <c r="G940">
        <v>585</v>
      </c>
      <c r="H940" s="18">
        <f t="shared" si="86"/>
        <v>13</v>
      </c>
      <c r="I940" s="18">
        <f t="shared" si="87"/>
        <v>7605</v>
      </c>
      <c r="J940" s="18">
        <f t="shared" si="88"/>
        <v>1901.25</v>
      </c>
      <c r="K940" s="18">
        <f t="shared" ca="1" si="89"/>
        <v>380.25</v>
      </c>
      <c r="L940" s="1"/>
      <c r="M940" s="1"/>
      <c r="N940" s="1"/>
    </row>
    <row r="941" spans="1:14" x14ac:dyDescent="0.25">
      <c r="A941">
        <v>1714</v>
      </c>
      <c r="B941" s="2">
        <v>41113</v>
      </c>
      <c r="C941" t="s">
        <v>5</v>
      </c>
      <c r="D941" t="str">
        <f t="shared" si="84"/>
        <v>EU-producerad</v>
      </c>
      <c r="E941" t="s">
        <v>22</v>
      </c>
      <c r="F941" s="5">
        <f t="shared" ca="1" si="85"/>
        <v>0.01</v>
      </c>
      <c r="G941">
        <v>27</v>
      </c>
      <c r="H941" s="18">
        <f t="shared" si="86"/>
        <v>13</v>
      </c>
      <c r="I941" s="18">
        <f t="shared" si="87"/>
        <v>351</v>
      </c>
      <c r="J941" s="18">
        <f t="shared" si="88"/>
        <v>87.75</v>
      </c>
      <c r="K941" s="18">
        <f t="shared" ca="1" si="89"/>
        <v>3.5100000000000002</v>
      </c>
      <c r="L941" s="1"/>
      <c r="M941" s="1"/>
      <c r="N941" s="1"/>
    </row>
    <row r="942" spans="1:14" x14ac:dyDescent="0.25">
      <c r="A942">
        <v>1717</v>
      </c>
      <c r="B942" s="2">
        <v>41114</v>
      </c>
      <c r="C942" t="s">
        <v>10</v>
      </c>
      <c r="D942" t="str">
        <f t="shared" si="84"/>
        <v>EU-producerad</v>
      </c>
      <c r="E942" t="s">
        <v>22</v>
      </c>
      <c r="F942" s="5">
        <f t="shared" ca="1" si="85"/>
        <v>0.03</v>
      </c>
      <c r="G942">
        <v>762</v>
      </c>
      <c r="H942" s="18">
        <f t="shared" si="86"/>
        <v>13</v>
      </c>
      <c r="I942" s="18">
        <f t="shared" si="87"/>
        <v>9906</v>
      </c>
      <c r="J942" s="18">
        <f t="shared" si="88"/>
        <v>2476.5</v>
      </c>
      <c r="K942" s="18">
        <f t="shared" ca="1" si="89"/>
        <v>297.18</v>
      </c>
      <c r="L942" s="1"/>
      <c r="M942" s="1"/>
      <c r="N942" s="1"/>
    </row>
    <row r="943" spans="1:14" x14ac:dyDescent="0.25">
      <c r="A943">
        <v>1721</v>
      </c>
      <c r="B943" s="2">
        <v>41116</v>
      </c>
      <c r="C943" t="s">
        <v>12</v>
      </c>
      <c r="D943" t="str">
        <f t="shared" si="84"/>
        <v>EU-producerad</v>
      </c>
      <c r="E943" t="s">
        <v>22</v>
      </c>
      <c r="F943" s="5">
        <f t="shared" ca="1" si="85"/>
        <v>0.04</v>
      </c>
      <c r="G943">
        <v>400</v>
      </c>
      <c r="H943" s="18">
        <f t="shared" si="86"/>
        <v>13</v>
      </c>
      <c r="I943" s="18">
        <f t="shared" si="87"/>
        <v>5200</v>
      </c>
      <c r="J943" s="18">
        <f t="shared" si="88"/>
        <v>1300</v>
      </c>
      <c r="K943" s="18">
        <f t="shared" ca="1" si="89"/>
        <v>208</v>
      </c>
      <c r="L943" s="1"/>
      <c r="M943" s="1"/>
      <c r="N943" s="1"/>
    </row>
    <row r="944" spans="1:14" x14ac:dyDescent="0.25">
      <c r="A944">
        <v>1757</v>
      </c>
      <c r="B944" s="2">
        <v>41139</v>
      </c>
      <c r="C944" t="s">
        <v>11</v>
      </c>
      <c r="D944" t="str">
        <f t="shared" si="84"/>
        <v>EU-producerad</v>
      </c>
      <c r="E944" t="s">
        <v>22</v>
      </c>
      <c r="F944" s="5">
        <f t="shared" ca="1" si="85"/>
        <v>0.05</v>
      </c>
      <c r="G944">
        <v>65</v>
      </c>
      <c r="H944" s="18">
        <f t="shared" si="86"/>
        <v>13</v>
      </c>
      <c r="I944" s="18">
        <f t="shared" si="87"/>
        <v>845</v>
      </c>
      <c r="J944" s="18">
        <f t="shared" si="88"/>
        <v>211.25</v>
      </c>
      <c r="K944" s="18">
        <f t="shared" ca="1" si="89"/>
        <v>42.25</v>
      </c>
      <c r="L944" s="1"/>
      <c r="M944" s="1"/>
      <c r="N944" s="1"/>
    </row>
    <row r="945" spans="1:14" x14ac:dyDescent="0.25">
      <c r="A945">
        <v>1764</v>
      </c>
      <c r="B945" s="2">
        <v>41144</v>
      </c>
      <c r="C945" t="s">
        <v>10</v>
      </c>
      <c r="D945" t="str">
        <f t="shared" si="84"/>
        <v>EU-producerad</v>
      </c>
      <c r="E945" t="s">
        <v>22</v>
      </c>
      <c r="F945" s="5">
        <f t="shared" ca="1" si="85"/>
        <v>0.04</v>
      </c>
      <c r="G945">
        <v>376</v>
      </c>
      <c r="H945" s="18">
        <f t="shared" si="86"/>
        <v>13</v>
      </c>
      <c r="I945" s="18">
        <f t="shared" si="87"/>
        <v>4888</v>
      </c>
      <c r="J945" s="18">
        <f t="shared" si="88"/>
        <v>1222</v>
      </c>
      <c r="K945" s="18">
        <f t="shared" ca="1" si="89"/>
        <v>195.52</v>
      </c>
      <c r="L945" s="1"/>
      <c r="M945" s="1"/>
      <c r="N945" s="1"/>
    </row>
    <row r="946" spans="1:14" x14ac:dyDescent="0.25">
      <c r="A946">
        <v>1768</v>
      </c>
      <c r="B946" s="2">
        <v>41148</v>
      </c>
      <c r="C946" t="s">
        <v>12</v>
      </c>
      <c r="D946" t="str">
        <f t="shared" si="84"/>
        <v>EU-producerad</v>
      </c>
      <c r="E946" t="s">
        <v>22</v>
      </c>
      <c r="F946" s="5">
        <f t="shared" ca="1" si="85"/>
        <v>0.04</v>
      </c>
      <c r="G946">
        <v>596</v>
      </c>
      <c r="H946" s="18">
        <f t="shared" si="86"/>
        <v>13</v>
      </c>
      <c r="I946" s="18">
        <f t="shared" si="87"/>
        <v>7748</v>
      </c>
      <c r="J946" s="18">
        <f t="shared" si="88"/>
        <v>1937</v>
      </c>
      <c r="K946" s="18">
        <f t="shared" ca="1" si="89"/>
        <v>309.92</v>
      </c>
      <c r="L946" s="1"/>
      <c r="M946" s="1"/>
      <c r="N946" s="1"/>
    </row>
    <row r="947" spans="1:14" x14ac:dyDescent="0.25">
      <c r="A947">
        <v>1770</v>
      </c>
      <c r="B947" s="2">
        <v>41149</v>
      </c>
      <c r="C947" t="s">
        <v>6</v>
      </c>
      <c r="D947" t="str">
        <f t="shared" si="84"/>
        <v>EU-producerad</v>
      </c>
      <c r="E947" t="s">
        <v>22</v>
      </c>
      <c r="F947" s="5">
        <f t="shared" ca="1" si="85"/>
        <v>0.02</v>
      </c>
      <c r="G947">
        <v>766</v>
      </c>
      <c r="H947" s="18">
        <f t="shared" si="86"/>
        <v>13</v>
      </c>
      <c r="I947" s="18">
        <f t="shared" si="87"/>
        <v>9958</v>
      </c>
      <c r="J947" s="18">
        <f t="shared" si="88"/>
        <v>2489.5</v>
      </c>
      <c r="K947" s="18">
        <f t="shared" ca="1" si="89"/>
        <v>199.16</v>
      </c>
      <c r="L947" s="1"/>
      <c r="M947" s="1"/>
      <c r="N947" s="1"/>
    </row>
    <row r="948" spans="1:14" x14ac:dyDescent="0.25">
      <c r="A948">
        <v>1773</v>
      </c>
      <c r="B948" s="2">
        <v>41151</v>
      </c>
      <c r="C948" t="s">
        <v>11</v>
      </c>
      <c r="D948" t="str">
        <f t="shared" si="84"/>
        <v>EU-producerad</v>
      </c>
      <c r="E948" t="s">
        <v>22</v>
      </c>
      <c r="F948" s="5">
        <f t="shared" ca="1" si="85"/>
        <v>0.05</v>
      </c>
      <c r="G948">
        <v>427</v>
      </c>
      <c r="H948" s="18">
        <f t="shared" si="86"/>
        <v>13</v>
      </c>
      <c r="I948" s="18">
        <f t="shared" si="87"/>
        <v>5551</v>
      </c>
      <c r="J948" s="18">
        <f t="shared" si="88"/>
        <v>1387.75</v>
      </c>
      <c r="K948" s="18">
        <f t="shared" ca="1" si="89"/>
        <v>277.55</v>
      </c>
      <c r="L948" s="1"/>
      <c r="M948" s="1"/>
      <c r="N948" s="1"/>
    </row>
    <row r="949" spans="1:14" x14ac:dyDescent="0.25">
      <c r="A949">
        <v>1778</v>
      </c>
      <c r="B949" s="2">
        <v>41154</v>
      </c>
      <c r="C949" t="s">
        <v>12</v>
      </c>
      <c r="D949" t="str">
        <f t="shared" si="84"/>
        <v>EU-producerad</v>
      </c>
      <c r="E949" t="s">
        <v>22</v>
      </c>
      <c r="F949" s="5">
        <f t="shared" ca="1" si="85"/>
        <v>0.02</v>
      </c>
      <c r="G949">
        <v>580</v>
      </c>
      <c r="H949" s="18">
        <f t="shared" si="86"/>
        <v>13</v>
      </c>
      <c r="I949" s="18">
        <f t="shared" si="87"/>
        <v>7540</v>
      </c>
      <c r="J949" s="18">
        <f t="shared" si="88"/>
        <v>1885</v>
      </c>
      <c r="K949" s="18">
        <f t="shared" ca="1" si="89"/>
        <v>150.80000000000001</v>
      </c>
      <c r="L949" s="1"/>
      <c r="M949" s="1"/>
      <c r="N949" s="1"/>
    </row>
    <row r="950" spans="1:14" x14ac:dyDescent="0.25">
      <c r="A950">
        <v>1784</v>
      </c>
      <c r="B950" s="2">
        <v>41157</v>
      </c>
      <c r="C950" t="s">
        <v>11</v>
      </c>
      <c r="D950" t="str">
        <f t="shared" si="84"/>
        <v>EU-producerad</v>
      </c>
      <c r="E950" t="s">
        <v>22</v>
      </c>
      <c r="F950" s="5">
        <f t="shared" ca="1" si="85"/>
        <v>0.05</v>
      </c>
      <c r="G950">
        <v>797</v>
      </c>
      <c r="H950" s="18">
        <f t="shared" si="86"/>
        <v>13</v>
      </c>
      <c r="I950" s="18">
        <f t="shared" si="87"/>
        <v>10361</v>
      </c>
      <c r="J950" s="18">
        <f t="shared" si="88"/>
        <v>2590.25</v>
      </c>
      <c r="K950" s="18">
        <f t="shared" ca="1" si="89"/>
        <v>518.05000000000007</v>
      </c>
      <c r="L950" s="1"/>
      <c r="M950" s="1"/>
      <c r="N950" s="1"/>
    </row>
    <row r="951" spans="1:14" x14ac:dyDescent="0.25">
      <c r="A951">
        <v>1786</v>
      </c>
      <c r="B951" s="2">
        <v>41161</v>
      </c>
      <c r="C951" t="s">
        <v>10</v>
      </c>
      <c r="D951" t="str">
        <f t="shared" si="84"/>
        <v>EU-producerad</v>
      </c>
      <c r="E951" t="s">
        <v>22</v>
      </c>
      <c r="F951" s="5">
        <f t="shared" ca="1" si="85"/>
        <v>0.04</v>
      </c>
      <c r="G951">
        <v>633</v>
      </c>
      <c r="H951" s="18">
        <f t="shared" si="86"/>
        <v>13</v>
      </c>
      <c r="I951" s="18">
        <f t="shared" si="87"/>
        <v>8229</v>
      </c>
      <c r="J951" s="18">
        <f t="shared" si="88"/>
        <v>2057.25</v>
      </c>
      <c r="K951" s="18">
        <f t="shared" ca="1" si="89"/>
        <v>329.16</v>
      </c>
      <c r="L951" s="1"/>
      <c r="M951" s="1"/>
      <c r="N951" s="1"/>
    </row>
    <row r="952" spans="1:14" x14ac:dyDescent="0.25">
      <c r="A952">
        <v>1810</v>
      </c>
      <c r="B952" s="2">
        <v>41174</v>
      </c>
      <c r="C952" t="s">
        <v>11</v>
      </c>
      <c r="D952" t="str">
        <f t="shared" si="84"/>
        <v>EU-producerad</v>
      </c>
      <c r="E952" t="s">
        <v>22</v>
      </c>
      <c r="F952" s="5">
        <f t="shared" ca="1" si="85"/>
        <v>0.03</v>
      </c>
      <c r="G952">
        <v>617</v>
      </c>
      <c r="H952" s="18">
        <f t="shared" si="86"/>
        <v>13</v>
      </c>
      <c r="I952" s="18">
        <f t="shared" si="87"/>
        <v>8021</v>
      </c>
      <c r="J952" s="18">
        <f t="shared" si="88"/>
        <v>2005.25</v>
      </c>
      <c r="K952" s="18">
        <f t="shared" ca="1" si="89"/>
        <v>240.63</v>
      </c>
      <c r="L952" s="1"/>
      <c r="M952" s="1"/>
      <c r="N952" s="1"/>
    </row>
    <row r="953" spans="1:14" x14ac:dyDescent="0.25">
      <c r="A953">
        <v>1811</v>
      </c>
      <c r="B953" s="2">
        <v>41174</v>
      </c>
      <c r="C953" t="s">
        <v>5</v>
      </c>
      <c r="D953" t="str">
        <f t="shared" si="84"/>
        <v>EU-producerad</v>
      </c>
      <c r="E953" t="s">
        <v>22</v>
      </c>
      <c r="F953" s="5">
        <f t="shared" ca="1" si="85"/>
        <v>0.03</v>
      </c>
      <c r="G953">
        <v>474</v>
      </c>
      <c r="H953" s="18">
        <f t="shared" si="86"/>
        <v>13</v>
      </c>
      <c r="I953" s="18">
        <f t="shared" si="87"/>
        <v>6162</v>
      </c>
      <c r="J953" s="18">
        <f t="shared" si="88"/>
        <v>1540.5</v>
      </c>
      <c r="K953" s="18">
        <f t="shared" ca="1" si="89"/>
        <v>184.85999999999999</v>
      </c>
      <c r="L953" s="1"/>
      <c r="M953" s="1"/>
      <c r="N953" s="1"/>
    </row>
    <row r="954" spans="1:14" x14ac:dyDescent="0.25">
      <c r="A954">
        <v>1852</v>
      </c>
      <c r="B954" s="2">
        <v>41194</v>
      </c>
      <c r="C954" t="s">
        <v>5</v>
      </c>
      <c r="D954" t="str">
        <f t="shared" si="84"/>
        <v>EU-producerad</v>
      </c>
      <c r="E954" t="s">
        <v>22</v>
      </c>
      <c r="F954" s="5">
        <f t="shared" ca="1" si="85"/>
        <v>0.02</v>
      </c>
      <c r="G954">
        <v>332</v>
      </c>
      <c r="H954" s="18">
        <f t="shared" si="86"/>
        <v>13</v>
      </c>
      <c r="I954" s="18">
        <f t="shared" si="87"/>
        <v>4316</v>
      </c>
      <c r="J954" s="18">
        <f t="shared" si="88"/>
        <v>1079</v>
      </c>
      <c r="K954" s="18">
        <f t="shared" ca="1" si="89"/>
        <v>86.320000000000007</v>
      </c>
      <c r="L954" s="1"/>
      <c r="M954" s="1"/>
      <c r="N954" s="1"/>
    </row>
    <row r="955" spans="1:14" x14ac:dyDescent="0.25">
      <c r="A955">
        <v>1869</v>
      </c>
      <c r="B955" s="2">
        <v>41200</v>
      </c>
      <c r="C955" t="s">
        <v>0</v>
      </c>
      <c r="D955" t="str">
        <f t="shared" si="84"/>
        <v>EU-producerad</v>
      </c>
      <c r="E955" t="s">
        <v>22</v>
      </c>
      <c r="F955" s="5">
        <f t="shared" ca="1" si="85"/>
        <v>0.04</v>
      </c>
      <c r="G955">
        <v>137</v>
      </c>
      <c r="H955" s="18">
        <f t="shared" si="86"/>
        <v>13</v>
      </c>
      <c r="I955" s="18">
        <f t="shared" si="87"/>
        <v>1781</v>
      </c>
      <c r="J955" s="18">
        <f t="shared" si="88"/>
        <v>445.25</v>
      </c>
      <c r="K955" s="18">
        <f t="shared" ca="1" si="89"/>
        <v>71.239999999999995</v>
      </c>
      <c r="L955" s="1"/>
      <c r="M955" s="1"/>
      <c r="N955" s="1"/>
    </row>
    <row r="956" spans="1:14" x14ac:dyDescent="0.25">
      <c r="A956">
        <v>1870</v>
      </c>
      <c r="B956" s="2">
        <v>41200</v>
      </c>
      <c r="C956" t="s">
        <v>6</v>
      </c>
      <c r="D956" t="str">
        <f t="shared" si="84"/>
        <v>EU-producerad</v>
      </c>
      <c r="E956" t="s">
        <v>22</v>
      </c>
      <c r="F956" s="5">
        <f t="shared" ca="1" si="85"/>
        <v>0.03</v>
      </c>
      <c r="G956">
        <v>866</v>
      </c>
      <c r="H956" s="18">
        <f t="shared" si="86"/>
        <v>13</v>
      </c>
      <c r="I956" s="18">
        <f t="shared" si="87"/>
        <v>11258</v>
      </c>
      <c r="J956" s="18">
        <f t="shared" si="88"/>
        <v>2814.5</v>
      </c>
      <c r="K956" s="18">
        <f t="shared" ca="1" si="89"/>
        <v>337.74</v>
      </c>
      <c r="L956" s="1"/>
      <c r="M956" s="1"/>
      <c r="N956" s="1"/>
    </row>
    <row r="957" spans="1:14" x14ac:dyDescent="0.25">
      <c r="A957">
        <v>1873</v>
      </c>
      <c r="B957" s="2">
        <v>41202</v>
      </c>
      <c r="C957" t="s">
        <v>0</v>
      </c>
      <c r="D957" t="str">
        <f t="shared" si="84"/>
        <v>EU-producerad</v>
      </c>
      <c r="E957" t="s">
        <v>22</v>
      </c>
      <c r="F957" s="5">
        <f t="shared" ca="1" si="85"/>
        <v>0.04</v>
      </c>
      <c r="G957">
        <v>366</v>
      </c>
      <c r="H957" s="18">
        <f t="shared" si="86"/>
        <v>13</v>
      </c>
      <c r="I957" s="18">
        <f t="shared" si="87"/>
        <v>4758</v>
      </c>
      <c r="J957" s="18">
        <f t="shared" si="88"/>
        <v>1189.5</v>
      </c>
      <c r="K957" s="18">
        <f t="shared" ca="1" si="89"/>
        <v>190.32</v>
      </c>
      <c r="L957" s="1"/>
      <c r="M957" s="1"/>
      <c r="N957" s="1"/>
    </row>
    <row r="958" spans="1:14" x14ac:dyDescent="0.25">
      <c r="A958">
        <v>1874</v>
      </c>
      <c r="B958" s="2">
        <v>41202</v>
      </c>
      <c r="C958" t="s">
        <v>10</v>
      </c>
      <c r="D958" t="str">
        <f t="shared" si="84"/>
        <v>EU-producerad</v>
      </c>
      <c r="E958" t="s">
        <v>22</v>
      </c>
      <c r="F958" s="5">
        <f t="shared" ca="1" si="85"/>
        <v>0.02</v>
      </c>
      <c r="G958">
        <v>120</v>
      </c>
      <c r="H958" s="18">
        <f t="shared" si="86"/>
        <v>13</v>
      </c>
      <c r="I958" s="18">
        <f t="shared" si="87"/>
        <v>1560</v>
      </c>
      <c r="J958" s="18">
        <f t="shared" si="88"/>
        <v>390</v>
      </c>
      <c r="K958" s="18">
        <f t="shared" ca="1" si="89"/>
        <v>31.2</v>
      </c>
      <c r="L958" s="1"/>
      <c r="M958" s="1"/>
      <c r="N958" s="1"/>
    </row>
    <row r="959" spans="1:14" x14ac:dyDescent="0.25">
      <c r="A959">
        <v>1876</v>
      </c>
      <c r="B959" s="2">
        <v>41203</v>
      </c>
      <c r="C959" t="s">
        <v>6</v>
      </c>
      <c r="D959" t="str">
        <f t="shared" si="84"/>
        <v>EU-producerad</v>
      </c>
      <c r="E959" t="s">
        <v>22</v>
      </c>
      <c r="F959" s="5">
        <f t="shared" ca="1" si="85"/>
        <v>0.01</v>
      </c>
      <c r="G959">
        <v>704</v>
      </c>
      <c r="H959" s="18">
        <f t="shared" si="86"/>
        <v>13</v>
      </c>
      <c r="I959" s="18">
        <f t="shared" si="87"/>
        <v>9152</v>
      </c>
      <c r="J959" s="18">
        <f t="shared" si="88"/>
        <v>2288</v>
      </c>
      <c r="K959" s="18">
        <f t="shared" ca="1" si="89"/>
        <v>91.52</v>
      </c>
      <c r="L959" s="1"/>
      <c r="M959" s="1"/>
      <c r="N959" s="1"/>
    </row>
    <row r="960" spans="1:14" x14ac:dyDescent="0.25">
      <c r="A960">
        <v>1884</v>
      </c>
      <c r="B960" s="2">
        <v>41208</v>
      </c>
      <c r="C960" t="s">
        <v>0</v>
      </c>
      <c r="D960" t="str">
        <f t="shared" si="84"/>
        <v>EU-producerad</v>
      </c>
      <c r="E960" t="s">
        <v>22</v>
      </c>
      <c r="F960" s="5">
        <f t="shared" ca="1" si="85"/>
        <v>0.05</v>
      </c>
      <c r="G960">
        <v>256</v>
      </c>
      <c r="H960" s="18">
        <f t="shared" si="86"/>
        <v>13</v>
      </c>
      <c r="I960" s="18">
        <f t="shared" si="87"/>
        <v>3328</v>
      </c>
      <c r="J960" s="18">
        <f t="shared" si="88"/>
        <v>832</v>
      </c>
      <c r="K960" s="18">
        <f t="shared" ca="1" si="89"/>
        <v>166.4</v>
      </c>
      <c r="L960" s="1"/>
      <c r="M960" s="1"/>
      <c r="N960" s="1"/>
    </row>
    <row r="961" spans="1:14" x14ac:dyDescent="0.25">
      <c r="A961">
        <v>1886</v>
      </c>
      <c r="B961" s="2">
        <v>41209</v>
      </c>
      <c r="C961" t="s">
        <v>6</v>
      </c>
      <c r="D961" t="str">
        <f t="shared" si="84"/>
        <v>EU-producerad</v>
      </c>
      <c r="E961" t="s">
        <v>22</v>
      </c>
      <c r="F961" s="5">
        <f t="shared" ca="1" si="85"/>
        <v>0.01</v>
      </c>
      <c r="G961">
        <v>624</v>
      </c>
      <c r="H961" s="18">
        <f t="shared" si="86"/>
        <v>13</v>
      </c>
      <c r="I961" s="18">
        <f t="shared" si="87"/>
        <v>8112</v>
      </c>
      <c r="J961" s="18">
        <f t="shared" si="88"/>
        <v>2028</v>
      </c>
      <c r="K961" s="18">
        <f t="shared" ca="1" si="89"/>
        <v>81.12</v>
      </c>
      <c r="L961" s="1"/>
      <c r="M961" s="1"/>
      <c r="N961" s="1"/>
    </row>
    <row r="962" spans="1:14" x14ac:dyDescent="0.25">
      <c r="A962">
        <v>1908</v>
      </c>
      <c r="B962" s="2">
        <v>41223</v>
      </c>
      <c r="C962" t="s">
        <v>9</v>
      </c>
      <c r="D962" t="str">
        <f t="shared" ref="D962:D1025" si="90">INDEX($Q$2:$Q$11,MATCH(E962,$R$2:$R$11,0),0,1)</f>
        <v>EU-producerad</v>
      </c>
      <c r="E962" t="s">
        <v>22</v>
      </c>
      <c r="F962" s="5">
        <f t="shared" ref="F962:F1025" ca="1" si="91">ROUND(RANDBETWEEN(1,5)/100,3)</f>
        <v>0.01</v>
      </c>
      <c r="G962">
        <v>407</v>
      </c>
      <c r="H962" s="18">
        <f t="shared" ref="H962:H1025" si="92">VLOOKUP(E962,$R$2:$S$11,2,FALSE)</f>
        <v>13</v>
      </c>
      <c r="I962" s="18">
        <f t="shared" ref="I962:I1025" si="93">G962*H962</f>
        <v>5291</v>
      </c>
      <c r="J962" s="18">
        <f t="shared" ref="J962:J1025" si="94">I962*25%</f>
        <v>1322.75</v>
      </c>
      <c r="K962" s="18">
        <f t="shared" ref="K962:K1025" ca="1" si="95">I962*F962</f>
        <v>52.910000000000004</v>
      </c>
      <c r="L962" s="1"/>
      <c r="M962" s="1"/>
      <c r="N962" s="1"/>
    </row>
    <row r="963" spans="1:14" x14ac:dyDescent="0.25">
      <c r="A963">
        <v>1911</v>
      </c>
      <c r="B963" s="2">
        <v>41226</v>
      </c>
      <c r="C963" t="s">
        <v>8</v>
      </c>
      <c r="D963" t="str">
        <f t="shared" si="90"/>
        <v>EU-producerad</v>
      </c>
      <c r="E963" t="s">
        <v>22</v>
      </c>
      <c r="F963" s="5">
        <f t="shared" ca="1" si="91"/>
        <v>0.04</v>
      </c>
      <c r="G963">
        <v>889</v>
      </c>
      <c r="H963" s="18">
        <f t="shared" si="92"/>
        <v>13</v>
      </c>
      <c r="I963" s="18">
        <f t="shared" si="93"/>
        <v>11557</v>
      </c>
      <c r="J963" s="18">
        <f t="shared" si="94"/>
        <v>2889.25</v>
      </c>
      <c r="K963" s="18">
        <f t="shared" ca="1" si="95"/>
        <v>462.28000000000003</v>
      </c>
      <c r="L963" s="1"/>
      <c r="M963" s="1"/>
      <c r="N963" s="1"/>
    </row>
    <row r="964" spans="1:14" x14ac:dyDescent="0.25">
      <c r="A964">
        <v>1918</v>
      </c>
      <c r="B964" s="2">
        <v>41228</v>
      </c>
      <c r="C964" t="s">
        <v>12</v>
      </c>
      <c r="D964" t="str">
        <f t="shared" si="90"/>
        <v>EU-producerad</v>
      </c>
      <c r="E964" t="s">
        <v>22</v>
      </c>
      <c r="F964" s="5">
        <f t="shared" ca="1" si="91"/>
        <v>0.02</v>
      </c>
      <c r="G964">
        <v>63</v>
      </c>
      <c r="H964" s="18">
        <f t="shared" si="92"/>
        <v>13</v>
      </c>
      <c r="I964" s="18">
        <f t="shared" si="93"/>
        <v>819</v>
      </c>
      <c r="J964" s="18">
        <f t="shared" si="94"/>
        <v>204.75</v>
      </c>
      <c r="K964" s="18">
        <f t="shared" ca="1" si="95"/>
        <v>16.38</v>
      </c>
      <c r="L964" s="1"/>
      <c r="M964" s="1"/>
      <c r="N964" s="1"/>
    </row>
    <row r="965" spans="1:14" x14ac:dyDescent="0.25">
      <c r="A965">
        <v>1919</v>
      </c>
      <c r="B965" s="2">
        <v>41228</v>
      </c>
      <c r="C965" t="s">
        <v>0</v>
      </c>
      <c r="D965" t="str">
        <f t="shared" si="90"/>
        <v>EU-producerad</v>
      </c>
      <c r="E965" t="s">
        <v>22</v>
      </c>
      <c r="F965" s="5">
        <f t="shared" ca="1" si="91"/>
        <v>0.02</v>
      </c>
      <c r="G965">
        <v>93</v>
      </c>
      <c r="H965" s="18">
        <f t="shared" si="92"/>
        <v>13</v>
      </c>
      <c r="I965" s="18">
        <f t="shared" si="93"/>
        <v>1209</v>
      </c>
      <c r="J965" s="18">
        <f t="shared" si="94"/>
        <v>302.25</v>
      </c>
      <c r="K965" s="18">
        <f t="shared" ca="1" si="95"/>
        <v>24.18</v>
      </c>
      <c r="L965" s="1"/>
      <c r="M965" s="1"/>
      <c r="N965" s="1"/>
    </row>
    <row r="966" spans="1:14" x14ac:dyDescent="0.25">
      <c r="A966">
        <v>1954</v>
      </c>
      <c r="B966" s="2">
        <v>41249</v>
      </c>
      <c r="C966" t="s">
        <v>6</v>
      </c>
      <c r="D966" t="str">
        <f t="shared" si="90"/>
        <v>EU-producerad</v>
      </c>
      <c r="E966" t="s">
        <v>22</v>
      </c>
      <c r="F966" s="5">
        <f t="shared" ca="1" si="91"/>
        <v>0.05</v>
      </c>
      <c r="G966">
        <v>620</v>
      </c>
      <c r="H966" s="18">
        <f t="shared" si="92"/>
        <v>13</v>
      </c>
      <c r="I966" s="18">
        <f t="shared" si="93"/>
        <v>8060</v>
      </c>
      <c r="J966" s="18">
        <f t="shared" si="94"/>
        <v>2015</v>
      </c>
      <c r="K966" s="18">
        <f t="shared" ca="1" si="95"/>
        <v>403</v>
      </c>
      <c r="L966" s="1"/>
      <c r="M966" s="1"/>
      <c r="N966" s="1"/>
    </row>
    <row r="967" spans="1:14" x14ac:dyDescent="0.25">
      <c r="A967">
        <v>1961</v>
      </c>
      <c r="B967" s="2">
        <v>41254</v>
      </c>
      <c r="C967" t="s">
        <v>0</v>
      </c>
      <c r="D967" t="str">
        <f t="shared" si="90"/>
        <v>EU-producerad</v>
      </c>
      <c r="E967" t="s">
        <v>22</v>
      </c>
      <c r="F967" s="5">
        <f t="shared" ca="1" si="91"/>
        <v>0.01</v>
      </c>
      <c r="G967">
        <v>93</v>
      </c>
      <c r="H967" s="18">
        <f t="shared" si="92"/>
        <v>13</v>
      </c>
      <c r="I967" s="18">
        <f t="shared" si="93"/>
        <v>1209</v>
      </c>
      <c r="J967" s="18">
        <f t="shared" si="94"/>
        <v>302.25</v>
      </c>
      <c r="K967" s="18">
        <f t="shared" ca="1" si="95"/>
        <v>12.09</v>
      </c>
      <c r="L967" s="1"/>
      <c r="M967" s="1"/>
      <c r="N967" s="1"/>
    </row>
    <row r="968" spans="1:14" x14ac:dyDescent="0.25">
      <c r="A968">
        <v>1984</v>
      </c>
      <c r="B968" s="2">
        <v>41264</v>
      </c>
      <c r="C968" t="s">
        <v>10</v>
      </c>
      <c r="D968" t="str">
        <f t="shared" si="90"/>
        <v>EU-producerad</v>
      </c>
      <c r="E968" t="s">
        <v>22</v>
      </c>
      <c r="F968" s="5">
        <f t="shared" ca="1" si="91"/>
        <v>0.03</v>
      </c>
      <c r="G968">
        <v>350</v>
      </c>
      <c r="H968" s="18">
        <f t="shared" si="92"/>
        <v>13</v>
      </c>
      <c r="I968" s="18">
        <f t="shared" si="93"/>
        <v>4550</v>
      </c>
      <c r="J968" s="18">
        <f t="shared" si="94"/>
        <v>1137.5</v>
      </c>
      <c r="K968" s="18">
        <f t="shared" ca="1" si="95"/>
        <v>136.5</v>
      </c>
      <c r="L968" s="1"/>
      <c r="M968" s="1"/>
      <c r="N968" s="1"/>
    </row>
    <row r="969" spans="1:14" x14ac:dyDescent="0.25">
      <c r="A969">
        <v>1988</v>
      </c>
      <c r="B969" s="2">
        <v>41267</v>
      </c>
      <c r="C969" t="s">
        <v>5</v>
      </c>
      <c r="D969" t="str">
        <f t="shared" si="90"/>
        <v>EU-producerad</v>
      </c>
      <c r="E969" t="s">
        <v>22</v>
      </c>
      <c r="F969" s="5">
        <f t="shared" ca="1" si="91"/>
        <v>0.02</v>
      </c>
      <c r="G969">
        <v>720</v>
      </c>
      <c r="H969" s="18">
        <f t="shared" si="92"/>
        <v>13</v>
      </c>
      <c r="I969" s="18">
        <f t="shared" si="93"/>
        <v>9360</v>
      </c>
      <c r="J969" s="18">
        <f t="shared" si="94"/>
        <v>2340</v>
      </c>
      <c r="K969" s="18">
        <f t="shared" ca="1" si="95"/>
        <v>187.20000000000002</v>
      </c>
      <c r="L969" s="1"/>
      <c r="M969" s="1"/>
      <c r="N969" s="1"/>
    </row>
    <row r="970" spans="1:14" x14ac:dyDescent="0.25">
      <c r="A970">
        <v>1995</v>
      </c>
      <c r="B970" s="2">
        <v>41271</v>
      </c>
      <c r="C970" t="s">
        <v>8</v>
      </c>
      <c r="D970" t="str">
        <f t="shared" si="90"/>
        <v>EU-producerad</v>
      </c>
      <c r="E970" t="s">
        <v>22</v>
      </c>
      <c r="F970" s="5">
        <f t="shared" ca="1" si="91"/>
        <v>0.04</v>
      </c>
      <c r="G970">
        <v>226</v>
      </c>
      <c r="H970" s="18">
        <f t="shared" si="92"/>
        <v>13</v>
      </c>
      <c r="I970" s="18">
        <f t="shared" si="93"/>
        <v>2938</v>
      </c>
      <c r="J970" s="18">
        <f t="shared" si="94"/>
        <v>734.5</v>
      </c>
      <c r="K970" s="18">
        <f t="shared" ca="1" si="95"/>
        <v>117.52</v>
      </c>
      <c r="L970" s="1"/>
      <c r="M970" s="1"/>
      <c r="N970" s="1"/>
    </row>
    <row r="971" spans="1:14" x14ac:dyDescent="0.25">
      <c r="A971">
        <v>5</v>
      </c>
      <c r="B971" s="2">
        <v>40180</v>
      </c>
      <c r="C971" t="s">
        <v>0</v>
      </c>
      <c r="D971" t="str">
        <f t="shared" si="90"/>
        <v>Importerad</v>
      </c>
      <c r="E971" t="s">
        <v>19</v>
      </c>
      <c r="F971" s="5">
        <f t="shared" ca="1" si="91"/>
        <v>0.03</v>
      </c>
      <c r="G971">
        <v>7.7349999999999994</v>
      </c>
      <c r="H971" s="18">
        <f t="shared" si="92"/>
        <v>14</v>
      </c>
      <c r="I971" s="18">
        <f t="shared" si="93"/>
        <v>108.28999999999999</v>
      </c>
      <c r="J971" s="18">
        <f t="shared" si="94"/>
        <v>27.072499999999998</v>
      </c>
      <c r="K971" s="18">
        <f t="shared" ca="1" si="95"/>
        <v>3.2486999999999995</v>
      </c>
      <c r="L971" s="1"/>
      <c r="M971" s="1"/>
      <c r="N971" s="1"/>
    </row>
    <row r="972" spans="1:14" x14ac:dyDescent="0.25">
      <c r="A972">
        <v>6</v>
      </c>
      <c r="B972" s="2">
        <v>40180</v>
      </c>
      <c r="C972" t="s">
        <v>7</v>
      </c>
      <c r="D972" t="str">
        <f t="shared" si="90"/>
        <v>Importerad</v>
      </c>
      <c r="E972" t="s">
        <v>19</v>
      </c>
      <c r="F972" s="5">
        <f t="shared" ca="1" si="91"/>
        <v>0.05</v>
      </c>
      <c r="G972">
        <v>257.03999999999996</v>
      </c>
      <c r="H972" s="18">
        <f t="shared" si="92"/>
        <v>14</v>
      </c>
      <c r="I972" s="18">
        <f t="shared" si="93"/>
        <v>3598.5599999999995</v>
      </c>
      <c r="J972" s="18">
        <f t="shared" si="94"/>
        <v>899.63999999999987</v>
      </c>
      <c r="K972" s="18">
        <f t="shared" ca="1" si="95"/>
        <v>179.928</v>
      </c>
      <c r="L972" s="1"/>
      <c r="M972" s="1"/>
      <c r="N972" s="1"/>
    </row>
    <row r="973" spans="1:14" x14ac:dyDescent="0.25">
      <c r="A973">
        <v>12</v>
      </c>
      <c r="B973" s="2">
        <v>40182</v>
      </c>
      <c r="C973" t="s">
        <v>5</v>
      </c>
      <c r="D973" t="str">
        <f t="shared" si="90"/>
        <v>Importerad</v>
      </c>
      <c r="E973" t="s">
        <v>19</v>
      </c>
      <c r="F973" s="5">
        <f t="shared" ca="1" si="91"/>
        <v>0.03</v>
      </c>
      <c r="G973">
        <v>69.614999999999995</v>
      </c>
      <c r="H973" s="18">
        <f t="shared" si="92"/>
        <v>14</v>
      </c>
      <c r="I973" s="18">
        <f t="shared" si="93"/>
        <v>974.6099999999999</v>
      </c>
      <c r="J973" s="18">
        <f t="shared" si="94"/>
        <v>243.65249999999997</v>
      </c>
      <c r="K973" s="18">
        <f t="shared" ca="1" si="95"/>
        <v>29.238299999999995</v>
      </c>
      <c r="L973" s="1"/>
      <c r="M973" s="1"/>
      <c r="N973" s="1"/>
    </row>
    <row r="974" spans="1:14" x14ac:dyDescent="0.25">
      <c r="A974">
        <v>22</v>
      </c>
      <c r="B974" s="2">
        <v>40187</v>
      </c>
      <c r="C974" t="s">
        <v>5</v>
      </c>
      <c r="D974" t="str">
        <f t="shared" si="90"/>
        <v>Importerad</v>
      </c>
      <c r="E974" t="s">
        <v>19</v>
      </c>
      <c r="F974" s="5">
        <f t="shared" ca="1" si="91"/>
        <v>0.01</v>
      </c>
      <c r="G974">
        <v>157.67499999999998</v>
      </c>
      <c r="H974" s="18">
        <f t="shared" si="92"/>
        <v>14</v>
      </c>
      <c r="I974" s="18">
        <f t="shared" si="93"/>
        <v>2207.4499999999998</v>
      </c>
      <c r="J974" s="18">
        <f t="shared" si="94"/>
        <v>551.86249999999995</v>
      </c>
      <c r="K974" s="18">
        <f t="shared" ca="1" si="95"/>
        <v>22.074499999999997</v>
      </c>
      <c r="L974" s="1"/>
      <c r="M974" s="1"/>
      <c r="N974" s="1"/>
    </row>
    <row r="975" spans="1:14" x14ac:dyDescent="0.25">
      <c r="A975">
        <v>27</v>
      </c>
      <c r="B975" s="2">
        <v>40190</v>
      </c>
      <c r="C975" t="s">
        <v>10</v>
      </c>
      <c r="D975" t="str">
        <f t="shared" si="90"/>
        <v>Importerad</v>
      </c>
      <c r="E975" t="s">
        <v>19</v>
      </c>
      <c r="F975" s="5">
        <f t="shared" ca="1" si="91"/>
        <v>0.04</v>
      </c>
      <c r="G975">
        <v>201.70499999999998</v>
      </c>
      <c r="H975" s="18">
        <f t="shared" si="92"/>
        <v>14</v>
      </c>
      <c r="I975" s="18">
        <f t="shared" si="93"/>
        <v>2823.87</v>
      </c>
      <c r="J975" s="18">
        <f t="shared" si="94"/>
        <v>705.96749999999997</v>
      </c>
      <c r="K975" s="18">
        <f t="shared" ca="1" si="95"/>
        <v>112.95479999999999</v>
      </c>
      <c r="L975" s="1"/>
      <c r="M975" s="1"/>
      <c r="N975" s="1"/>
    </row>
    <row r="976" spans="1:14" x14ac:dyDescent="0.25">
      <c r="A976">
        <v>30</v>
      </c>
      <c r="B976" s="2">
        <v>40194</v>
      </c>
      <c r="C976" t="s">
        <v>6</v>
      </c>
      <c r="D976" t="str">
        <f t="shared" si="90"/>
        <v>Importerad</v>
      </c>
      <c r="E976" t="s">
        <v>19</v>
      </c>
      <c r="F976" s="5">
        <f t="shared" ca="1" si="91"/>
        <v>0.01</v>
      </c>
      <c r="G976">
        <v>479.56999999999994</v>
      </c>
      <c r="H976" s="18">
        <f t="shared" si="92"/>
        <v>14</v>
      </c>
      <c r="I976" s="18">
        <f t="shared" si="93"/>
        <v>6713.98</v>
      </c>
      <c r="J976" s="18">
        <f t="shared" si="94"/>
        <v>1678.4949999999999</v>
      </c>
      <c r="K976" s="18">
        <f t="shared" ca="1" si="95"/>
        <v>67.139799999999994</v>
      </c>
      <c r="L976" s="1"/>
      <c r="M976" s="1"/>
      <c r="N976" s="1"/>
    </row>
    <row r="977" spans="1:14" x14ac:dyDescent="0.25">
      <c r="A977">
        <v>42</v>
      </c>
      <c r="B977" s="2">
        <v>40199</v>
      </c>
      <c r="C977" t="s">
        <v>11</v>
      </c>
      <c r="D977" t="str">
        <f t="shared" si="90"/>
        <v>Importerad</v>
      </c>
      <c r="E977" t="s">
        <v>19</v>
      </c>
      <c r="F977" s="5">
        <f t="shared" ca="1" si="91"/>
        <v>0.01</v>
      </c>
      <c r="G977">
        <v>127.32999999999998</v>
      </c>
      <c r="H977" s="18">
        <f t="shared" si="92"/>
        <v>14</v>
      </c>
      <c r="I977" s="18">
        <f t="shared" si="93"/>
        <v>1782.62</v>
      </c>
      <c r="J977" s="18">
        <f t="shared" si="94"/>
        <v>445.65499999999997</v>
      </c>
      <c r="K977" s="18">
        <f t="shared" ca="1" si="95"/>
        <v>17.8262</v>
      </c>
      <c r="L977" s="1"/>
      <c r="M977" s="1"/>
      <c r="N977" s="1"/>
    </row>
    <row r="978" spans="1:14" x14ac:dyDescent="0.25">
      <c r="A978">
        <v>46</v>
      </c>
      <c r="B978" s="2">
        <v>40200</v>
      </c>
      <c r="C978" t="s">
        <v>10</v>
      </c>
      <c r="D978" t="str">
        <f t="shared" si="90"/>
        <v>Importerad</v>
      </c>
      <c r="E978" t="s">
        <v>19</v>
      </c>
      <c r="F978" s="5">
        <f t="shared" ca="1" si="91"/>
        <v>0.05</v>
      </c>
      <c r="G978">
        <v>500.98999999999995</v>
      </c>
      <c r="H978" s="18">
        <f t="shared" si="92"/>
        <v>14</v>
      </c>
      <c r="I978" s="18">
        <f t="shared" si="93"/>
        <v>7013.86</v>
      </c>
      <c r="J978" s="18">
        <f t="shared" si="94"/>
        <v>1753.4649999999999</v>
      </c>
      <c r="K978" s="18">
        <f t="shared" ca="1" si="95"/>
        <v>350.69299999999998</v>
      </c>
      <c r="L978" s="1"/>
      <c r="M978" s="1"/>
      <c r="N978" s="1"/>
    </row>
    <row r="979" spans="1:14" x14ac:dyDescent="0.25">
      <c r="A979">
        <v>54</v>
      </c>
      <c r="B979" s="2">
        <v>40205</v>
      </c>
      <c r="C979" t="s">
        <v>7</v>
      </c>
      <c r="D979" t="str">
        <f t="shared" si="90"/>
        <v>Importerad</v>
      </c>
      <c r="E979" t="s">
        <v>19</v>
      </c>
      <c r="F979" s="5">
        <f t="shared" ca="1" si="91"/>
        <v>0.05</v>
      </c>
      <c r="G979">
        <v>205.86999999999998</v>
      </c>
      <c r="H979" s="18">
        <f t="shared" si="92"/>
        <v>14</v>
      </c>
      <c r="I979" s="18">
        <f t="shared" si="93"/>
        <v>2882.18</v>
      </c>
      <c r="J979" s="18">
        <f t="shared" si="94"/>
        <v>720.54499999999996</v>
      </c>
      <c r="K979" s="18">
        <f t="shared" ca="1" si="95"/>
        <v>144.10900000000001</v>
      </c>
      <c r="L979" s="1"/>
      <c r="M979" s="1"/>
      <c r="N979" s="1"/>
    </row>
    <row r="980" spans="1:14" x14ac:dyDescent="0.25">
      <c r="A980">
        <v>55</v>
      </c>
      <c r="B980" s="2">
        <v>40207</v>
      </c>
      <c r="C980" t="s">
        <v>5</v>
      </c>
      <c r="D980" t="str">
        <f t="shared" si="90"/>
        <v>Importerad</v>
      </c>
      <c r="E980" t="s">
        <v>19</v>
      </c>
      <c r="F980" s="5">
        <f t="shared" ca="1" si="91"/>
        <v>0.01</v>
      </c>
      <c r="G980">
        <v>414.12</v>
      </c>
      <c r="H980" s="18">
        <f t="shared" si="92"/>
        <v>14</v>
      </c>
      <c r="I980" s="18">
        <f t="shared" si="93"/>
        <v>5797.68</v>
      </c>
      <c r="J980" s="18">
        <f t="shared" si="94"/>
        <v>1449.42</v>
      </c>
      <c r="K980" s="18">
        <f t="shared" ca="1" si="95"/>
        <v>57.976800000000004</v>
      </c>
      <c r="L980" s="1"/>
      <c r="M980" s="1"/>
      <c r="N980" s="1"/>
    </row>
    <row r="981" spans="1:14" x14ac:dyDescent="0.25">
      <c r="A981">
        <v>69</v>
      </c>
      <c r="B981" s="2">
        <v>40214</v>
      </c>
      <c r="C981" t="s">
        <v>9</v>
      </c>
      <c r="D981" t="str">
        <f t="shared" si="90"/>
        <v>Importerad</v>
      </c>
      <c r="E981" t="s">
        <v>19</v>
      </c>
      <c r="F981" s="5">
        <f t="shared" ca="1" si="91"/>
        <v>0.01</v>
      </c>
      <c r="G981">
        <v>433.15999999999997</v>
      </c>
      <c r="H981" s="18">
        <f t="shared" si="92"/>
        <v>14</v>
      </c>
      <c r="I981" s="18">
        <f t="shared" si="93"/>
        <v>6064.24</v>
      </c>
      <c r="J981" s="18">
        <f t="shared" si="94"/>
        <v>1516.06</v>
      </c>
      <c r="K981" s="18">
        <f t="shared" ca="1" si="95"/>
        <v>60.642400000000002</v>
      </c>
      <c r="L981" s="1"/>
      <c r="M981" s="1"/>
      <c r="N981" s="1"/>
    </row>
    <row r="982" spans="1:14" x14ac:dyDescent="0.25">
      <c r="A982">
        <v>80</v>
      </c>
      <c r="B982" s="2">
        <v>40223</v>
      </c>
      <c r="C982" t="s">
        <v>12</v>
      </c>
      <c r="D982" t="str">
        <f t="shared" si="90"/>
        <v>Importerad</v>
      </c>
      <c r="E982" t="s">
        <v>19</v>
      </c>
      <c r="F982" s="5">
        <f t="shared" ca="1" si="91"/>
        <v>0.03</v>
      </c>
      <c r="G982">
        <v>172.54999999999998</v>
      </c>
      <c r="H982" s="18">
        <f t="shared" si="92"/>
        <v>14</v>
      </c>
      <c r="I982" s="18">
        <f t="shared" si="93"/>
        <v>2415.6999999999998</v>
      </c>
      <c r="J982" s="18">
        <f t="shared" si="94"/>
        <v>603.92499999999995</v>
      </c>
      <c r="K982" s="18">
        <f t="shared" ca="1" si="95"/>
        <v>72.470999999999989</v>
      </c>
      <c r="L982" s="1"/>
      <c r="M982" s="1"/>
      <c r="N982" s="1"/>
    </row>
    <row r="983" spans="1:14" x14ac:dyDescent="0.25">
      <c r="A983">
        <v>104</v>
      </c>
      <c r="B983" s="2">
        <v>40234</v>
      </c>
      <c r="C983" t="s">
        <v>8</v>
      </c>
      <c r="D983" t="str">
        <f t="shared" si="90"/>
        <v>Importerad</v>
      </c>
      <c r="E983" t="s">
        <v>19</v>
      </c>
      <c r="F983" s="5">
        <f t="shared" ca="1" si="91"/>
        <v>0.02</v>
      </c>
      <c r="G983">
        <v>586.07499999999993</v>
      </c>
      <c r="H983" s="18">
        <f t="shared" si="92"/>
        <v>14</v>
      </c>
      <c r="I983" s="18">
        <f t="shared" si="93"/>
        <v>8205.0499999999993</v>
      </c>
      <c r="J983" s="18">
        <f t="shared" si="94"/>
        <v>2051.2624999999998</v>
      </c>
      <c r="K983" s="18">
        <f t="shared" ca="1" si="95"/>
        <v>164.101</v>
      </c>
      <c r="L983" s="1"/>
      <c r="M983" s="1"/>
      <c r="N983" s="1"/>
    </row>
    <row r="984" spans="1:14" x14ac:dyDescent="0.25">
      <c r="A984">
        <v>109</v>
      </c>
      <c r="B984" s="2">
        <v>40238</v>
      </c>
      <c r="C984" t="s">
        <v>11</v>
      </c>
      <c r="D984" t="str">
        <f t="shared" si="90"/>
        <v>Importerad</v>
      </c>
      <c r="E984" t="s">
        <v>19</v>
      </c>
      <c r="F984" s="5">
        <f t="shared" ca="1" si="91"/>
        <v>0.02</v>
      </c>
      <c r="G984">
        <v>114.23999999999998</v>
      </c>
      <c r="H984" s="18">
        <f t="shared" si="92"/>
        <v>14</v>
      </c>
      <c r="I984" s="18">
        <f t="shared" si="93"/>
        <v>1599.3599999999997</v>
      </c>
      <c r="J984" s="18">
        <f t="shared" si="94"/>
        <v>399.83999999999992</v>
      </c>
      <c r="K984" s="18">
        <f t="shared" ca="1" si="95"/>
        <v>31.987199999999994</v>
      </c>
      <c r="L984" s="1"/>
      <c r="M984" s="1"/>
      <c r="N984" s="1"/>
    </row>
    <row r="985" spans="1:14" x14ac:dyDescent="0.25">
      <c r="A985">
        <v>115</v>
      </c>
      <c r="B985" s="2">
        <v>40240</v>
      </c>
      <c r="C985" t="s">
        <v>12</v>
      </c>
      <c r="D985" t="str">
        <f t="shared" si="90"/>
        <v>Importerad</v>
      </c>
      <c r="E985" t="s">
        <v>19</v>
      </c>
      <c r="F985" s="5">
        <f t="shared" ca="1" si="91"/>
        <v>0.05</v>
      </c>
      <c r="G985">
        <v>334.98499999999996</v>
      </c>
      <c r="H985" s="18">
        <f t="shared" si="92"/>
        <v>14</v>
      </c>
      <c r="I985" s="18">
        <f t="shared" si="93"/>
        <v>4689.7899999999991</v>
      </c>
      <c r="J985" s="18">
        <f t="shared" si="94"/>
        <v>1172.4474999999998</v>
      </c>
      <c r="K985" s="18">
        <f t="shared" ca="1" si="95"/>
        <v>234.48949999999996</v>
      </c>
      <c r="L985" s="1"/>
      <c r="M985" s="1"/>
      <c r="N985" s="1"/>
    </row>
    <row r="986" spans="1:14" x14ac:dyDescent="0.25">
      <c r="A986">
        <v>122</v>
      </c>
      <c r="B986" s="2">
        <v>40243</v>
      </c>
      <c r="C986" t="s">
        <v>12</v>
      </c>
      <c r="D986" t="str">
        <f t="shared" si="90"/>
        <v>Importerad</v>
      </c>
      <c r="E986" t="s">
        <v>19</v>
      </c>
      <c r="F986" s="5">
        <f t="shared" ca="1" si="91"/>
        <v>0.01</v>
      </c>
      <c r="G986">
        <v>311.18499999999995</v>
      </c>
      <c r="H986" s="18">
        <f t="shared" si="92"/>
        <v>14</v>
      </c>
      <c r="I986" s="18">
        <f t="shared" si="93"/>
        <v>4356.5899999999992</v>
      </c>
      <c r="J986" s="18">
        <f t="shared" si="94"/>
        <v>1089.1474999999998</v>
      </c>
      <c r="K986" s="18">
        <f t="shared" ca="1" si="95"/>
        <v>43.565899999999992</v>
      </c>
      <c r="L986" s="1"/>
      <c r="M986" s="1"/>
      <c r="N986" s="1"/>
    </row>
    <row r="987" spans="1:14" x14ac:dyDescent="0.25">
      <c r="A987">
        <v>141</v>
      </c>
      <c r="B987" s="2">
        <v>40255</v>
      </c>
      <c r="C987" t="s">
        <v>9</v>
      </c>
      <c r="D987" t="str">
        <f t="shared" si="90"/>
        <v>Importerad</v>
      </c>
      <c r="E987" t="s">
        <v>19</v>
      </c>
      <c r="F987" s="5">
        <f t="shared" ca="1" si="91"/>
        <v>0.05</v>
      </c>
      <c r="G987">
        <v>127.32999999999998</v>
      </c>
      <c r="H987" s="18">
        <f t="shared" si="92"/>
        <v>14</v>
      </c>
      <c r="I987" s="18">
        <f t="shared" si="93"/>
        <v>1782.62</v>
      </c>
      <c r="J987" s="18">
        <f t="shared" si="94"/>
        <v>445.65499999999997</v>
      </c>
      <c r="K987" s="18">
        <f t="shared" ca="1" si="95"/>
        <v>89.131</v>
      </c>
      <c r="L987" s="1"/>
      <c r="M987" s="1"/>
      <c r="N987" s="1"/>
    </row>
    <row r="988" spans="1:14" x14ac:dyDescent="0.25">
      <c r="A988">
        <v>151</v>
      </c>
      <c r="B988" s="2">
        <v>40259</v>
      </c>
      <c r="C988" t="s">
        <v>10</v>
      </c>
      <c r="D988" t="str">
        <f t="shared" si="90"/>
        <v>Importerad</v>
      </c>
      <c r="E988" t="s">
        <v>19</v>
      </c>
      <c r="F988" s="5">
        <f t="shared" ca="1" si="91"/>
        <v>0.05</v>
      </c>
      <c r="G988">
        <v>48.79</v>
      </c>
      <c r="H988" s="18">
        <f t="shared" si="92"/>
        <v>14</v>
      </c>
      <c r="I988" s="18">
        <f t="shared" si="93"/>
        <v>683.06</v>
      </c>
      <c r="J988" s="18">
        <f t="shared" si="94"/>
        <v>170.76499999999999</v>
      </c>
      <c r="K988" s="18">
        <f t="shared" ca="1" si="95"/>
        <v>34.152999999999999</v>
      </c>
      <c r="L988" s="1"/>
      <c r="M988" s="1"/>
      <c r="N988" s="1"/>
    </row>
    <row r="989" spans="1:14" x14ac:dyDescent="0.25">
      <c r="A989">
        <v>156</v>
      </c>
      <c r="B989" s="2">
        <v>40261</v>
      </c>
      <c r="C989" t="s">
        <v>6</v>
      </c>
      <c r="D989" t="str">
        <f t="shared" si="90"/>
        <v>Importerad</v>
      </c>
      <c r="E989" t="s">
        <v>19</v>
      </c>
      <c r="F989" s="5">
        <f t="shared" ca="1" si="91"/>
        <v>0.01</v>
      </c>
      <c r="G989">
        <v>38.08</v>
      </c>
      <c r="H989" s="18">
        <f t="shared" si="92"/>
        <v>14</v>
      </c>
      <c r="I989" s="18">
        <f t="shared" si="93"/>
        <v>533.12</v>
      </c>
      <c r="J989" s="18">
        <f t="shared" si="94"/>
        <v>133.28</v>
      </c>
      <c r="K989" s="18">
        <f t="shared" ca="1" si="95"/>
        <v>5.3311999999999999</v>
      </c>
      <c r="L989" s="1"/>
      <c r="M989" s="1"/>
      <c r="N989" s="1"/>
    </row>
    <row r="990" spans="1:14" x14ac:dyDescent="0.25">
      <c r="A990">
        <v>158</v>
      </c>
      <c r="B990" s="2">
        <v>40263</v>
      </c>
      <c r="C990" t="s">
        <v>0</v>
      </c>
      <c r="D990" t="str">
        <f t="shared" si="90"/>
        <v>Importerad</v>
      </c>
      <c r="E990" t="s">
        <v>19</v>
      </c>
      <c r="F990" s="5">
        <f t="shared" ca="1" si="91"/>
        <v>0.03</v>
      </c>
      <c r="G990">
        <v>190.99499999999998</v>
      </c>
      <c r="H990" s="18">
        <f t="shared" si="92"/>
        <v>14</v>
      </c>
      <c r="I990" s="18">
        <f t="shared" si="93"/>
        <v>2673.93</v>
      </c>
      <c r="J990" s="18">
        <f t="shared" si="94"/>
        <v>668.48249999999996</v>
      </c>
      <c r="K990" s="18">
        <f t="shared" ca="1" si="95"/>
        <v>80.217899999999986</v>
      </c>
      <c r="L990" s="1"/>
      <c r="M990" s="1"/>
      <c r="N990" s="1"/>
    </row>
    <row r="991" spans="1:14" x14ac:dyDescent="0.25">
      <c r="A991">
        <v>161</v>
      </c>
      <c r="B991" s="2">
        <v>40264</v>
      </c>
      <c r="C991" t="s">
        <v>7</v>
      </c>
      <c r="D991" t="str">
        <f t="shared" si="90"/>
        <v>Importerad</v>
      </c>
      <c r="E991" t="s">
        <v>19</v>
      </c>
      <c r="F991" s="5">
        <f t="shared" ca="1" si="91"/>
        <v>0.01</v>
      </c>
      <c r="G991">
        <v>437.9199999999999</v>
      </c>
      <c r="H991" s="18">
        <f t="shared" si="92"/>
        <v>14</v>
      </c>
      <c r="I991" s="18">
        <f t="shared" si="93"/>
        <v>6130.8799999999983</v>
      </c>
      <c r="J991" s="18">
        <f t="shared" si="94"/>
        <v>1532.7199999999996</v>
      </c>
      <c r="K991" s="18">
        <f t="shared" ca="1" si="95"/>
        <v>61.308799999999984</v>
      </c>
      <c r="L991" s="1"/>
      <c r="M991" s="1"/>
      <c r="N991" s="1"/>
    </row>
    <row r="992" spans="1:14" x14ac:dyDescent="0.25">
      <c r="A992">
        <v>167</v>
      </c>
      <c r="B992" s="2">
        <v>40267</v>
      </c>
      <c r="C992" t="s">
        <v>0</v>
      </c>
      <c r="D992" t="str">
        <f t="shared" si="90"/>
        <v>Importerad</v>
      </c>
      <c r="E992" t="s">
        <v>19</v>
      </c>
      <c r="F992" s="5">
        <f t="shared" ca="1" si="91"/>
        <v>0.02</v>
      </c>
      <c r="G992">
        <v>455.76999999999992</v>
      </c>
      <c r="H992" s="18">
        <f t="shared" si="92"/>
        <v>14</v>
      </c>
      <c r="I992" s="18">
        <f t="shared" si="93"/>
        <v>6380.7799999999988</v>
      </c>
      <c r="J992" s="18">
        <f t="shared" si="94"/>
        <v>1595.1949999999997</v>
      </c>
      <c r="K992" s="18">
        <f t="shared" ca="1" si="95"/>
        <v>127.61559999999999</v>
      </c>
      <c r="L992" s="1"/>
      <c r="M992" s="1"/>
      <c r="N992" s="1"/>
    </row>
    <row r="993" spans="1:14" x14ac:dyDescent="0.25">
      <c r="A993">
        <v>170</v>
      </c>
      <c r="B993" s="2">
        <v>40268</v>
      </c>
      <c r="C993" t="s">
        <v>12</v>
      </c>
      <c r="D993" t="str">
        <f t="shared" si="90"/>
        <v>Importerad</v>
      </c>
      <c r="E993" t="s">
        <v>19</v>
      </c>
      <c r="F993" s="5">
        <f t="shared" ca="1" si="91"/>
        <v>0.01</v>
      </c>
      <c r="G993">
        <v>481.95</v>
      </c>
      <c r="H993" s="18">
        <f t="shared" si="92"/>
        <v>14</v>
      </c>
      <c r="I993" s="18">
        <f t="shared" si="93"/>
        <v>6747.3</v>
      </c>
      <c r="J993" s="18">
        <f t="shared" si="94"/>
        <v>1686.825</v>
      </c>
      <c r="K993" s="18">
        <f t="shared" ca="1" si="95"/>
        <v>67.472999999999999</v>
      </c>
      <c r="L993" s="1"/>
      <c r="M993" s="1"/>
      <c r="N993" s="1"/>
    </row>
    <row r="994" spans="1:14" x14ac:dyDescent="0.25">
      <c r="A994">
        <v>177</v>
      </c>
      <c r="B994" s="2">
        <v>40270</v>
      </c>
      <c r="C994" t="s">
        <v>0</v>
      </c>
      <c r="D994" t="str">
        <f t="shared" si="90"/>
        <v>Importerad</v>
      </c>
      <c r="E994" t="s">
        <v>19</v>
      </c>
      <c r="F994" s="5">
        <f t="shared" ca="1" si="91"/>
        <v>0.03</v>
      </c>
      <c r="G994">
        <v>461.71999999999991</v>
      </c>
      <c r="H994" s="18">
        <f t="shared" si="92"/>
        <v>14</v>
      </c>
      <c r="I994" s="18">
        <f t="shared" si="93"/>
        <v>6464.079999999999</v>
      </c>
      <c r="J994" s="18">
        <f t="shared" si="94"/>
        <v>1616.0199999999998</v>
      </c>
      <c r="K994" s="18">
        <f t="shared" ca="1" si="95"/>
        <v>193.92239999999995</v>
      </c>
      <c r="L994" s="1"/>
      <c r="M994" s="1"/>
      <c r="N994" s="1"/>
    </row>
    <row r="995" spans="1:14" x14ac:dyDescent="0.25">
      <c r="A995">
        <v>179</v>
      </c>
      <c r="B995" s="2">
        <v>40270</v>
      </c>
      <c r="C995" t="s">
        <v>9</v>
      </c>
      <c r="D995" t="str">
        <f t="shared" si="90"/>
        <v>Importerad</v>
      </c>
      <c r="E995" t="s">
        <v>19</v>
      </c>
      <c r="F995" s="5">
        <f t="shared" ca="1" si="91"/>
        <v>0.02</v>
      </c>
      <c r="G995">
        <v>151.72499999999999</v>
      </c>
      <c r="H995" s="18">
        <f t="shared" si="92"/>
        <v>14</v>
      </c>
      <c r="I995" s="18">
        <f t="shared" si="93"/>
        <v>2124.15</v>
      </c>
      <c r="J995" s="18">
        <f t="shared" si="94"/>
        <v>531.03750000000002</v>
      </c>
      <c r="K995" s="18">
        <f t="shared" ca="1" si="95"/>
        <v>42.483000000000004</v>
      </c>
      <c r="L995" s="1"/>
      <c r="M995" s="1"/>
      <c r="N995" s="1"/>
    </row>
    <row r="996" spans="1:14" x14ac:dyDescent="0.25">
      <c r="A996">
        <v>193</v>
      </c>
      <c r="B996" s="2">
        <v>40279</v>
      </c>
      <c r="C996" t="s">
        <v>7</v>
      </c>
      <c r="D996" t="str">
        <f t="shared" si="90"/>
        <v>Importerad</v>
      </c>
      <c r="E996" t="s">
        <v>19</v>
      </c>
      <c r="F996" s="5">
        <f t="shared" ca="1" si="91"/>
        <v>0.04</v>
      </c>
      <c r="G996">
        <v>492.06499999999994</v>
      </c>
      <c r="H996" s="18">
        <f t="shared" si="92"/>
        <v>14</v>
      </c>
      <c r="I996" s="18">
        <f t="shared" si="93"/>
        <v>6888.9099999999989</v>
      </c>
      <c r="J996" s="18">
        <f t="shared" si="94"/>
        <v>1722.2274999999997</v>
      </c>
      <c r="K996" s="18">
        <f t="shared" ca="1" si="95"/>
        <v>275.55639999999994</v>
      </c>
      <c r="L996" s="1"/>
      <c r="M996" s="1"/>
      <c r="N996" s="1"/>
    </row>
    <row r="997" spans="1:14" x14ac:dyDescent="0.25">
      <c r="A997">
        <v>198</v>
      </c>
      <c r="B997" s="2">
        <v>40282</v>
      </c>
      <c r="C997" t="s">
        <v>5</v>
      </c>
      <c r="D997" t="str">
        <f t="shared" si="90"/>
        <v>Importerad</v>
      </c>
      <c r="E997" t="s">
        <v>19</v>
      </c>
      <c r="F997" s="5">
        <f t="shared" ca="1" si="91"/>
        <v>0.03</v>
      </c>
      <c r="G997">
        <v>332.00999999999993</v>
      </c>
      <c r="H997" s="18">
        <f t="shared" si="92"/>
        <v>14</v>
      </c>
      <c r="I997" s="18">
        <f t="shared" si="93"/>
        <v>4648.1399999999994</v>
      </c>
      <c r="J997" s="18">
        <f t="shared" si="94"/>
        <v>1162.0349999999999</v>
      </c>
      <c r="K997" s="18">
        <f t="shared" ca="1" si="95"/>
        <v>139.44419999999997</v>
      </c>
      <c r="L997" s="1"/>
      <c r="M997" s="1"/>
      <c r="N997" s="1"/>
    </row>
    <row r="998" spans="1:14" x14ac:dyDescent="0.25">
      <c r="A998">
        <v>271</v>
      </c>
      <c r="B998" s="2">
        <v>40320</v>
      </c>
      <c r="C998" t="s">
        <v>6</v>
      </c>
      <c r="D998" t="str">
        <f t="shared" si="90"/>
        <v>Importerad</v>
      </c>
      <c r="E998" t="s">
        <v>19</v>
      </c>
      <c r="F998" s="5">
        <f t="shared" ca="1" si="91"/>
        <v>0.02</v>
      </c>
      <c r="G998">
        <v>212.41499999999996</v>
      </c>
      <c r="H998" s="18">
        <f t="shared" si="92"/>
        <v>14</v>
      </c>
      <c r="I998" s="18">
        <f t="shared" si="93"/>
        <v>2973.8099999999995</v>
      </c>
      <c r="J998" s="18">
        <f t="shared" si="94"/>
        <v>743.45249999999987</v>
      </c>
      <c r="K998" s="18">
        <f t="shared" ca="1" si="95"/>
        <v>59.476199999999992</v>
      </c>
      <c r="L998" s="1"/>
      <c r="M998" s="1"/>
      <c r="N998" s="1"/>
    </row>
    <row r="999" spans="1:14" x14ac:dyDescent="0.25">
      <c r="A999">
        <v>274</v>
      </c>
      <c r="B999" s="2">
        <v>40322</v>
      </c>
      <c r="C999" t="s">
        <v>9</v>
      </c>
      <c r="D999" t="str">
        <f t="shared" si="90"/>
        <v>Importerad</v>
      </c>
      <c r="E999" t="s">
        <v>19</v>
      </c>
      <c r="F999" s="5">
        <f t="shared" ca="1" si="91"/>
        <v>0.05</v>
      </c>
      <c r="G999">
        <v>349.26499999999999</v>
      </c>
      <c r="H999" s="18">
        <f t="shared" si="92"/>
        <v>14</v>
      </c>
      <c r="I999" s="18">
        <f t="shared" si="93"/>
        <v>4889.71</v>
      </c>
      <c r="J999" s="18">
        <f t="shared" si="94"/>
        <v>1222.4275</v>
      </c>
      <c r="K999" s="18">
        <f t="shared" ca="1" si="95"/>
        <v>244.4855</v>
      </c>
      <c r="L999" s="1"/>
      <c r="M999" s="1"/>
      <c r="N999" s="1"/>
    </row>
    <row r="1000" spans="1:14" x14ac:dyDescent="0.25">
      <c r="A1000">
        <v>275</v>
      </c>
      <c r="B1000" s="2">
        <v>40323</v>
      </c>
      <c r="C1000" t="s">
        <v>8</v>
      </c>
      <c r="D1000" t="str">
        <f t="shared" si="90"/>
        <v>Importerad</v>
      </c>
      <c r="E1000" t="s">
        <v>19</v>
      </c>
      <c r="F1000" s="5">
        <f t="shared" ca="1" si="91"/>
        <v>0.05</v>
      </c>
      <c r="G1000">
        <v>279.64999999999998</v>
      </c>
      <c r="H1000" s="18">
        <f t="shared" si="92"/>
        <v>14</v>
      </c>
      <c r="I1000" s="18">
        <f t="shared" si="93"/>
        <v>3915.0999999999995</v>
      </c>
      <c r="J1000" s="18">
        <f t="shared" si="94"/>
        <v>978.77499999999986</v>
      </c>
      <c r="K1000" s="18">
        <f t="shared" ca="1" si="95"/>
        <v>195.755</v>
      </c>
      <c r="L1000" s="1"/>
      <c r="M1000" s="1"/>
      <c r="N1000" s="1"/>
    </row>
    <row r="1001" spans="1:14" x14ac:dyDescent="0.25">
      <c r="A1001">
        <v>289</v>
      </c>
      <c r="B1001" s="2">
        <v>40330</v>
      </c>
      <c r="C1001" t="s">
        <v>11</v>
      </c>
      <c r="D1001" t="str">
        <f t="shared" si="90"/>
        <v>Importerad</v>
      </c>
      <c r="E1001" t="s">
        <v>19</v>
      </c>
      <c r="F1001" s="5">
        <f t="shared" ca="1" si="91"/>
        <v>0.01</v>
      </c>
      <c r="G1001">
        <v>418.87999999999994</v>
      </c>
      <c r="H1001" s="18">
        <f t="shared" si="92"/>
        <v>14</v>
      </c>
      <c r="I1001" s="18">
        <f t="shared" si="93"/>
        <v>5864.3199999999988</v>
      </c>
      <c r="J1001" s="18">
        <f t="shared" si="94"/>
        <v>1466.0799999999997</v>
      </c>
      <c r="K1001" s="18">
        <f t="shared" ca="1" si="95"/>
        <v>58.643199999999986</v>
      </c>
      <c r="L1001" s="1"/>
      <c r="M1001" s="1"/>
      <c r="N1001" s="1"/>
    </row>
    <row r="1002" spans="1:14" x14ac:dyDescent="0.25">
      <c r="A1002">
        <v>294</v>
      </c>
      <c r="B1002" s="2">
        <v>40331</v>
      </c>
      <c r="C1002" t="s">
        <v>0</v>
      </c>
      <c r="D1002" t="str">
        <f t="shared" si="90"/>
        <v>Importerad</v>
      </c>
      <c r="E1002" t="s">
        <v>19</v>
      </c>
      <c r="F1002" s="5">
        <f t="shared" ca="1" si="91"/>
        <v>0.01</v>
      </c>
      <c r="G1002">
        <v>276.07999999999993</v>
      </c>
      <c r="H1002" s="18">
        <f t="shared" si="92"/>
        <v>14</v>
      </c>
      <c r="I1002" s="18">
        <f t="shared" si="93"/>
        <v>3865.119999999999</v>
      </c>
      <c r="J1002" s="18">
        <f t="shared" si="94"/>
        <v>966.27999999999975</v>
      </c>
      <c r="K1002" s="18">
        <f t="shared" ca="1" si="95"/>
        <v>38.651199999999989</v>
      </c>
      <c r="L1002" s="1"/>
      <c r="M1002" s="1"/>
      <c r="N1002" s="1"/>
    </row>
    <row r="1003" spans="1:14" x14ac:dyDescent="0.25">
      <c r="A1003">
        <v>299</v>
      </c>
      <c r="B1003" s="2">
        <v>40334</v>
      </c>
      <c r="C1003" t="s">
        <v>6</v>
      </c>
      <c r="D1003" t="str">
        <f t="shared" si="90"/>
        <v>Importerad</v>
      </c>
      <c r="E1003" t="s">
        <v>19</v>
      </c>
      <c r="F1003" s="5">
        <f t="shared" ca="1" si="91"/>
        <v>0.02</v>
      </c>
      <c r="G1003">
        <v>282.02999999999997</v>
      </c>
      <c r="H1003" s="18">
        <f t="shared" si="92"/>
        <v>14</v>
      </c>
      <c r="I1003" s="18">
        <f t="shared" si="93"/>
        <v>3948.4199999999996</v>
      </c>
      <c r="J1003" s="18">
        <f t="shared" si="94"/>
        <v>987.1049999999999</v>
      </c>
      <c r="K1003" s="18">
        <f t="shared" ca="1" si="95"/>
        <v>78.968399999999988</v>
      </c>
      <c r="L1003" s="1"/>
      <c r="M1003" s="1"/>
      <c r="N1003" s="1"/>
    </row>
    <row r="1004" spans="1:14" x14ac:dyDescent="0.25">
      <c r="A1004">
        <v>308</v>
      </c>
      <c r="B1004" s="2">
        <v>40339</v>
      </c>
      <c r="C1004" t="s">
        <v>0</v>
      </c>
      <c r="D1004" t="str">
        <f t="shared" si="90"/>
        <v>Importerad</v>
      </c>
      <c r="E1004" t="s">
        <v>19</v>
      </c>
      <c r="F1004" s="5">
        <f t="shared" ca="1" si="91"/>
        <v>0.03</v>
      </c>
      <c r="G1004">
        <v>323.08499999999998</v>
      </c>
      <c r="H1004" s="18">
        <f t="shared" si="92"/>
        <v>14</v>
      </c>
      <c r="I1004" s="18">
        <f t="shared" si="93"/>
        <v>4523.1899999999996</v>
      </c>
      <c r="J1004" s="18">
        <f t="shared" si="94"/>
        <v>1130.7974999999999</v>
      </c>
      <c r="K1004" s="18">
        <f t="shared" ca="1" si="95"/>
        <v>135.69569999999999</v>
      </c>
      <c r="L1004" s="1"/>
      <c r="M1004" s="1"/>
      <c r="N1004" s="1"/>
    </row>
    <row r="1005" spans="1:14" x14ac:dyDescent="0.25">
      <c r="A1005">
        <v>309</v>
      </c>
      <c r="B1005" s="2">
        <v>40340</v>
      </c>
      <c r="C1005" t="s">
        <v>0</v>
      </c>
      <c r="D1005" t="str">
        <f t="shared" si="90"/>
        <v>Importerad</v>
      </c>
      <c r="E1005" t="s">
        <v>19</v>
      </c>
      <c r="F1005" s="5">
        <f t="shared" ca="1" si="91"/>
        <v>0.01</v>
      </c>
      <c r="G1005">
        <v>375.44499999999999</v>
      </c>
      <c r="H1005" s="18">
        <f t="shared" si="92"/>
        <v>14</v>
      </c>
      <c r="I1005" s="18">
        <f t="shared" si="93"/>
        <v>5256.23</v>
      </c>
      <c r="J1005" s="18">
        <f t="shared" si="94"/>
        <v>1314.0574999999999</v>
      </c>
      <c r="K1005" s="18">
        <f t="shared" ca="1" si="95"/>
        <v>52.562299999999993</v>
      </c>
      <c r="L1005" s="1"/>
      <c r="M1005" s="1"/>
      <c r="N1005" s="1"/>
    </row>
    <row r="1006" spans="1:14" x14ac:dyDescent="0.25">
      <c r="A1006">
        <v>326</v>
      </c>
      <c r="B1006" s="2">
        <v>40353</v>
      </c>
      <c r="C1006" t="s">
        <v>12</v>
      </c>
      <c r="D1006" t="str">
        <f t="shared" si="90"/>
        <v>Importerad</v>
      </c>
      <c r="E1006" t="s">
        <v>19</v>
      </c>
      <c r="F1006" s="5">
        <f t="shared" ca="1" si="91"/>
        <v>0.02</v>
      </c>
      <c r="G1006">
        <v>409.95499999999993</v>
      </c>
      <c r="H1006" s="18">
        <f t="shared" si="92"/>
        <v>14</v>
      </c>
      <c r="I1006" s="18">
        <f t="shared" si="93"/>
        <v>5739.369999999999</v>
      </c>
      <c r="J1006" s="18">
        <f t="shared" si="94"/>
        <v>1434.8424999999997</v>
      </c>
      <c r="K1006" s="18">
        <f t="shared" ca="1" si="95"/>
        <v>114.78739999999998</v>
      </c>
      <c r="L1006" s="1"/>
      <c r="M1006" s="1"/>
      <c r="N1006" s="1"/>
    </row>
    <row r="1007" spans="1:14" x14ac:dyDescent="0.25">
      <c r="A1007">
        <v>333</v>
      </c>
      <c r="B1007" s="2">
        <v>40357</v>
      </c>
      <c r="C1007" t="s">
        <v>8</v>
      </c>
      <c r="D1007" t="str">
        <f t="shared" si="90"/>
        <v>Importerad</v>
      </c>
      <c r="E1007" t="s">
        <v>19</v>
      </c>
      <c r="F1007" s="5">
        <f t="shared" ca="1" si="91"/>
        <v>0.05</v>
      </c>
      <c r="G1007">
        <v>240.97499999999999</v>
      </c>
      <c r="H1007" s="18">
        <f t="shared" si="92"/>
        <v>14</v>
      </c>
      <c r="I1007" s="18">
        <f t="shared" si="93"/>
        <v>3373.65</v>
      </c>
      <c r="J1007" s="18">
        <f t="shared" si="94"/>
        <v>843.41250000000002</v>
      </c>
      <c r="K1007" s="18">
        <f t="shared" ca="1" si="95"/>
        <v>168.6825</v>
      </c>
      <c r="L1007" s="1"/>
      <c r="M1007" s="1"/>
      <c r="N1007" s="1"/>
    </row>
    <row r="1008" spans="1:14" x14ac:dyDescent="0.25">
      <c r="A1008">
        <v>362</v>
      </c>
      <c r="B1008" s="2">
        <v>40369</v>
      </c>
      <c r="C1008" t="s">
        <v>5</v>
      </c>
      <c r="D1008" t="str">
        <f t="shared" si="90"/>
        <v>Importerad</v>
      </c>
      <c r="E1008" t="s">
        <v>19</v>
      </c>
      <c r="F1008" s="5">
        <f t="shared" ca="1" si="91"/>
        <v>0.05</v>
      </c>
      <c r="G1008">
        <v>498.6099999999999</v>
      </c>
      <c r="H1008" s="18">
        <f t="shared" si="92"/>
        <v>14</v>
      </c>
      <c r="I1008" s="18">
        <f t="shared" si="93"/>
        <v>6980.5399999999991</v>
      </c>
      <c r="J1008" s="18">
        <f t="shared" si="94"/>
        <v>1745.1349999999998</v>
      </c>
      <c r="K1008" s="18">
        <f t="shared" ca="1" si="95"/>
        <v>349.02699999999999</v>
      </c>
      <c r="L1008" s="1"/>
      <c r="M1008" s="1"/>
      <c r="N1008" s="1"/>
    </row>
    <row r="1009" spans="1:14" x14ac:dyDescent="0.25">
      <c r="A1009">
        <v>369</v>
      </c>
      <c r="B1009" s="2">
        <v>40373</v>
      </c>
      <c r="C1009" t="s">
        <v>12</v>
      </c>
      <c r="D1009" t="str">
        <f t="shared" si="90"/>
        <v>Importerad</v>
      </c>
      <c r="E1009" t="s">
        <v>19</v>
      </c>
      <c r="F1009" s="5">
        <f t="shared" ca="1" si="91"/>
        <v>0.01</v>
      </c>
      <c r="G1009">
        <v>519.43499999999995</v>
      </c>
      <c r="H1009" s="18">
        <f t="shared" si="92"/>
        <v>14</v>
      </c>
      <c r="I1009" s="18">
        <f t="shared" si="93"/>
        <v>7272.0899999999992</v>
      </c>
      <c r="J1009" s="18">
        <f t="shared" si="94"/>
        <v>1818.0224999999998</v>
      </c>
      <c r="K1009" s="18">
        <f t="shared" ca="1" si="95"/>
        <v>72.7209</v>
      </c>
      <c r="L1009" s="1"/>
      <c r="M1009" s="1"/>
      <c r="N1009" s="1"/>
    </row>
    <row r="1010" spans="1:14" x14ac:dyDescent="0.25">
      <c r="A1010">
        <v>383</v>
      </c>
      <c r="B1010" s="2">
        <v>40380</v>
      </c>
      <c r="C1010" t="s">
        <v>7</v>
      </c>
      <c r="D1010" t="str">
        <f t="shared" si="90"/>
        <v>Importerad</v>
      </c>
      <c r="E1010" t="s">
        <v>19</v>
      </c>
      <c r="F1010" s="5">
        <f t="shared" ca="1" si="91"/>
        <v>0.03</v>
      </c>
      <c r="G1010">
        <v>181.47499999999999</v>
      </c>
      <c r="H1010" s="18">
        <f t="shared" si="92"/>
        <v>14</v>
      </c>
      <c r="I1010" s="18">
        <f t="shared" si="93"/>
        <v>2540.65</v>
      </c>
      <c r="J1010" s="18">
        <f t="shared" si="94"/>
        <v>635.16250000000002</v>
      </c>
      <c r="K1010" s="18">
        <f t="shared" ca="1" si="95"/>
        <v>76.219499999999996</v>
      </c>
      <c r="L1010" s="1"/>
      <c r="M1010" s="1"/>
      <c r="N1010" s="1"/>
    </row>
    <row r="1011" spans="1:14" x14ac:dyDescent="0.25">
      <c r="A1011">
        <v>390</v>
      </c>
      <c r="B1011" s="2">
        <v>40382</v>
      </c>
      <c r="C1011" t="s">
        <v>0</v>
      </c>
      <c r="D1011" t="str">
        <f t="shared" si="90"/>
        <v>Importerad</v>
      </c>
      <c r="E1011" t="s">
        <v>19</v>
      </c>
      <c r="F1011" s="5">
        <f t="shared" ca="1" si="91"/>
        <v>0.03</v>
      </c>
      <c r="G1011">
        <v>428.39999999999992</v>
      </c>
      <c r="H1011" s="18">
        <f t="shared" si="92"/>
        <v>14</v>
      </c>
      <c r="I1011" s="18">
        <f t="shared" si="93"/>
        <v>5997.5999999999985</v>
      </c>
      <c r="J1011" s="18">
        <f t="shared" si="94"/>
        <v>1499.3999999999996</v>
      </c>
      <c r="K1011" s="18">
        <f t="shared" ca="1" si="95"/>
        <v>179.92799999999994</v>
      </c>
      <c r="L1011" s="1"/>
      <c r="M1011" s="1"/>
      <c r="N1011" s="1"/>
    </row>
    <row r="1012" spans="1:14" x14ac:dyDescent="0.25">
      <c r="A1012">
        <v>408</v>
      </c>
      <c r="B1012" s="2">
        <v>40391</v>
      </c>
      <c r="C1012" t="s">
        <v>6</v>
      </c>
      <c r="D1012" t="str">
        <f t="shared" si="90"/>
        <v>Importerad</v>
      </c>
      <c r="E1012" t="s">
        <v>19</v>
      </c>
      <c r="F1012" s="5">
        <f t="shared" ca="1" si="91"/>
        <v>0.04</v>
      </c>
      <c r="G1012">
        <v>246.32999999999996</v>
      </c>
      <c r="H1012" s="18">
        <f t="shared" si="92"/>
        <v>14</v>
      </c>
      <c r="I1012" s="18">
        <f t="shared" si="93"/>
        <v>3448.6199999999994</v>
      </c>
      <c r="J1012" s="18">
        <f t="shared" si="94"/>
        <v>862.15499999999986</v>
      </c>
      <c r="K1012" s="18">
        <f t="shared" ca="1" si="95"/>
        <v>137.94479999999999</v>
      </c>
      <c r="L1012" s="1"/>
      <c r="M1012" s="1"/>
      <c r="N1012" s="1"/>
    </row>
    <row r="1013" spans="1:14" x14ac:dyDescent="0.25">
      <c r="A1013">
        <v>419</v>
      </c>
      <c r="B1013" s="2">
        <v>40396</v>
      </c>
      <c r="C1013" t="s">
        <v>5</v>
      </c>
      <c r="D1013" t="str">
        <f t="shared" si="90"/>
        <v>Importerad</v>
      </c>
      <c r="E1013" t="s">
        <v>19</v>
      </c>
      <c r="F1013" s="5">
        <f t="shared" ca="1" si="91"/>
        <v>0.03</v>
      </c>
      <c r="G1013">
        <v>440.89499999999992</v>
      </c>
      <c r="H1013" s="18">
        <f t="shared" si="92"/>
        <v>14</v>
      </c>
      <c r="I1013" s="18">
        <f t="shared" si="93"/>
        <v>6172.5299999999988</v>
      </c>
      <c r="J1013" s="18">
        <f t="shared" si="94"/>
        <v>1543.1324999999997</v>
      </c>
      <c r="K1013" s="18">
        <f t="shared" ca="1" si="95"/>
        <v>185.17589999999996</v>
      </c>
      <c r="L1013" s="1"/>
      <c r="M1013" s="1"/>
      <c r="N1013" s="1"/>
    </row>
    <row r="1014" spans="1:14" x14ac:dyDescent="0.25">
      <c r="A1014">
        <v>452</v>
      </c>
      <c r="B1014" s="2">
        <v>40413</v>
      </c>
      <c r="C1014" t="s">
        <v>8</v>
      </c>
      <c r="D1014" t="str">
        <f t="shared" si="90"/>
        <v>Importerad</v>
      </c>
      <c r="E1014" t="s">
        <v>19</v>
      </c>
      <c r="F1014" s="5">
        <f t="shared" ca="1" si="91"/>
        <v>0.03</v>
      </c>
      <c r="G1014">
        <v>356.40499999999997</v>
      </c>
      <c r="H1014" s="18">
        <f t="shared" si="92"/>
        <v>14</v>
      </c>
      <c r="I1014" s="18">
        <f t="shared" si="93"/>
        <v>4989.67</v>
      </c>
      <c r="J1014" s="18">
        <f t="shared" si="94"/>
        <v>1247.4175</v>
      </c>
      <c r="K1014" s="18">
        <f t="shared" ca="1" si="95"/>
        <v>149.6901</v>
      </c>
      <c r="L1014" s="1"/>
      <c r="M1014" s="1"/>
      <c r="N1014" s="1"/>
    </row>
    <row r="1015" spans="1:14" x14ac:dyDescent="0.25">
      <c r="A1015">
        <v>455</v>
      </c>
      <c r="B1015" s="2">
        <v>40414</v>
      </c>
      <c r="C1015" t="s">
        <v>9</v>
      </c>
      <c r="D1015" t="str">
        <f t="shared" si="90"/>
        <v>Importerad</v>
      </c>
      <c r="E1015" t="s">
        <v>19</v>
      </c>
      <c r="F1015" s="5">
        <f t="shared" ca="1" si="91"/>
        <v>0.02</v>
      </c>
      <c r="G1015">
        <v>70.209999999999994</v>
      </c>
      <c r="H1015" s="18">
        <f t="shared" si="92"/>
        <v>14</v>
      </c>
      <c r="I1015" s="18">
        <f t="shared" si="93"/>
        <v>982.93999999999994</v>
      </c>
      <c r="J1015" s="18">
        <f t="shared" si="94"/>
        <v>245.73499999999999</v>
      </c>
      <c r="K1015" s="18">
        <f t="shared" ca="1" si="95"/>
        <v>19.658799999999999</v>
      </c>
      <c r="L1015" s="1"/>
      <c r="M1015" s="1"/>
      <c r="N1015" s="1"/>
    </row>
    <row r="1016" spans="1:14" x14ac:dyDescent="0.25">
      <c r="A1016">
        <v>470</v>
      </c>
      <c r="B1016" s="2">
        <v>40420</v>
      </c>
      <c r="C1016" t="s">
        <v>11</v>
      </c>
      <c r="D1016" t="str">
        <f t="shared" si="90"/>
        <v>Importerad</v>
      </c>
      <c r="E1016" t="s">
        <v>19</v>
      </c>
      <c r="F1016" s="5">
        <f t="shared" ca="1" si="91"/>
        <v>0.04</v>
      </c>
      <c r="G1016">
        <v>199.92</v>
      </c>
      <c r="H1016" s="18">
        <f t="shared" si="92"/>
        <v>14</v>
      </c>
      <c r="I1016" s="18">
        <f t="shared" si="93"/>
        <v>2798.8799999999997</v>
      </c>
      <c r="J1016" s="18">
        <f t="shared" si="94"/>
        <v>699.71999999999991</v>
      </c>
      <c r="K1016" s="18">
        <f t="shared" ca="1" si="95"/>
        <v>111.95519999999999</v>
      </c>
      <c r="L1016" s="1"/>
      <c r="M1016" s="1"/>
      <c r="N1016" s="1"/>
    </row>
    <row r="1017" spans="1:14" x14ac:dyDescent="0.25">
      <c r="A1017">
        <v>471</v>
      </c>
      <c r="B1017" s="2">
        <v>40421</v>
      </c>
      <c r="C1017" t="s">
        <v>8</v>
      </c>
      <c r="D1017" t="str">
        <f t="shared" si="90"/>
        <v>Importerad</v>
      </c>
      <c r="E1017" t="s">
        <v>19</v>
      </c>
      <c r="F1017" s="5">
        <f t="shared" ca="1" si="91"/>
        <v>0.01</v>
      </c>
      <c r="G1017">
        <v>169.57499999999999</v>
      </c>
      <c r="H1017" s="18">
        <f t="shared" si="92"/>
        <v>14</v>
      </c>
      <c r="I1017" s="18">
        <f t="shared" si="93"/>
        <v>2374.0499999999997</v>
      </c>
      <c r="J1017" s="18">
        <f t="shared" si="94"/>
        <v>593.51249999999993</v>
      </c>
      <c r="K1017" s="18">
        <f t="shared" ca="1" si="95"/>
        <v>23.740499999999997</v>
      </c>
      <c r="L1017" s="1"/>
      <c r="M1017" s="1"/>
      <c r="N1017" s="1"/>
    </row>
    <row r="1018" spans="1:14" x14ac:dyDescent="0.25">
      <c r="A1018">
        <v>488</v>
      </c>
      <c r="B1018" s="2">
        <v>40427</v>
      </c>
      <c r="C1018" t="s">
        <v>6</v>
      </c>
      <c r="D1018" t="str">
        <f t="shared" si="90"/>
        <v>Importerad</v>
      </c>
      <c r="E1018" t="s">
        <v>19</v>
      </c>
      <c r="F1018" s="5">
        <f t="shared" ca="1" si="91"/>
        <v>0.02</v>
      </c>
      <c r="G1018">
        <v>139.22999999999999</v>
      </c>
      <c r="H1018" s="18">
        <f t="shared" si="92"/>
        <v>14</v>
      </c>
      <c r="I1018" s="18">
        <f t="shared" si="93"/>
        <v>1949.2199999999998</v>
      </c>
      <c r="J1018" s="18">
        <f t="shared" si="94"/>
        <v>487.30499999999995</v>
      </c>
      <c r="K1018" s="18">
        <f t="shared" ca="1" si="95"/>
        <v>38.984399999999994</v>
      </c>
      <c r="L1018" s="1"/>
      <c r="M1018" s="1"/>
      <c r="N1018" s="1"/>
    </row>
    <row r="1019" spans="1:14" x14ac:dyDescent="0.25">
      <c r="A1019">
        <v>498</v>
      </c>
      <c r="B1019" s="2">
        <v>40429</v>
      </c>
      <c r="C1019" t="s">
        <v>11</v>
      </c>
      <c r="D1019" t="str">
        <f t="shared" si="90"/>
        <v>Importerad</v>
      </c>
      <c r="E1019" t="s">
        <v>19</v>
      </c>
      <c r="F1019" s="5">
        <f t="shared" ca="1" si="91"/>
        <v>0.05</v>
      </c>
      <c r="G1019">
        <v>535.5</v>
      </c>
      <c r="H1019" s="18">
        <f t="shared" si="92"/>
        <v>14</v>
      </c>
      <c r="I1019" s="18">
        <f t="shared" si="93"/>
        <v>7497</v>
      </c>
      <c r="J1019" s="18">
        <f t="shared" si="94"/>
        <v>1874.25</v>
      </c>
      <c r="K1019" s="18">
        <f t="shared" ca="1" si="95"/>
        <v>374.85</v>
      </c>
      <c r="L1019" s="1"/>
      <c r="M1019" s="1"/>
      <c r="N1019" s="1"/>
    </row>
    <row r="1020" spans="1:14" x14ac:dyDescent="0.25">
      <c r="A1020">
        <v>502</v>
      </c>
      <c r="B1020" s="2">
        <v>40431</v>
      </c>
      <c r="C1020" t="s">
        <v>6</v>
      </c>
      <c r="D1020" t="str">
        <f t="shared" si="90"/>
        <v>Importerad</v>
      </c>
      <c r="E1020" t="s">
        <v>19</v>
      </c>
      <c r="F1020" s="5">
        <f t="shared" ca="1" si="91"/>
        <v>0.05</v>
      </c>
      <c r="G1020">
        <v>149.345</v>
      </c>
      <c r="H1020" s="18">
        <f t="shared" si="92"/>
        <v>14</v>
      </c>
      <c r="I1020" s="18">
        <f t="shared" si="93"/>
        <v>2090.83</v>
      </c>
      <c r="J1020" s="18">
        <f t="shared" si="94"/>
        <v>522.70749999999998</v>
      </c>
      <c r="K1020" s="18">
        <f t="shared" ca="1" si="95"/>
        <v>104.5415</v>
      </c>
      <c r="L1020" s="1"/>
      <c r="M1020" s="1"/>
      <c r="N1020" s="1"/>
    </row>
    <row r="1021" spans="1:14" x14ac:dyDescent="0.25">
      <c r="A1021">
        <v>504</v>
      </c>
      <c r="B1021" s="2">
        <v>40431</v>
      </c>
      <c r="C1021" t="s">
        <v>10</v>
      </c>
      <c r="D1021" t="str">
        <f t="shared" si="90"/>
        <v>Importerad</v>
      </c>
      <c r="E1021" t="s">
        <v>19</v>
      </c>
      <c r="F1021" s="5">
        <f t="shared" ca="1" si="91"/>
        <v>0.03</v>
      </c>
      <c r="G1021">
        <v>280.83999999999997</v>
      </c>
      <c r="H1021" s="18">
        <f t="shared" si="92"/>
        <v>14</v>
      </c>
      <c r="I1021" s="18">
        <f t="shared" si="93"/>
        <v>3931.7599999999998</v>
      </c>
      <c r="J1021" s="18">
        <f t="shared" si="94"/>
        <v>982.93999999999994</v>
      </c>
      <c r="K1021" s="18">
        <f t="shared" ca="1" si="95"/>
        <v>117.95279999999998</v>
      </c>
      <c r="L1021" s="1"/>
      <c r="M1021" s="1"/>
      <c r="N1021" s="1"/>
    </row>
    <row r="1022" spans="1:14" x14ac:dyDescent="0.25">
      <c r="A1022">
        <v>530</v>
      </c>
      <c r="B1022" s="2">
        <v>40441</v>
      </c>
      <c r="C1022" t="s">
        <v>0</v>
      </c>
      <c r="D1022" t="str">
        <f t="shared" si="90"/>
        <v>Importerad</v>
      </c>
      <c r="E1022" t="s">
        <v>19</v>
      </c>
      <c r="F1022" s="5">
        <f t="shared" ca="1" si="91"/>
        <v>0.04</v>
      </c>
      <c r="G1022">
        <v>593.21499999999992</v>
      </c>
      <c r="H1022" s="18">
        <f t="shared" si="92"/>
        <v>14</v>
      </c>
      <c r="I1022" s="18">
        <f t="shared" si="93"/>
        <v>8305.0099999999984</v>
      </c>
      <c r="J1022" s="18">
        <f t="shared" si="94"/>
        <v>2076.2524999999996</v>
      </c>
      <c r="K1022" s="18">
        <f t="shared" ca="1" si="95"/>
        <v>332.20039999999995</v>
      </c>
      <c r="L1022" s="1"/>
      <c r="M1022" s="1"/>
      <c r="N1022" s="1"/>
    </row>
    <row r="1023" spans="1:14" x14ac:dyDescent="0.25">
      <c r="A1023">
        <v>531</v>
      </c>
      <c r="B1023" s="2">
        <v>40442</v>
      </c>
      <c r="C1023" t="s">
        <v>5</v>
      </c>
      <c r="D1023" t="str">
        <f t="shared" si="90"/>
        <v>Importerad</v>
      </c>
      <c r="E1023" t="s">
        <v>19</v>
      </c>
      <c r="F1023" s="5">
        <f t="shared" ca="1" si="91"/>
        <v>0.04</v>
      </c>
      <c r="G1023">
        <v>146.36999999999998</v>
      </c>
      <c r="H1023" s="18">
        <f t="shared" si="92"/>
        <v>14</v>
      </c>
      <c r="I1023" s="18">
        <f t="shared" si="93"/>
        <v>2049.1799999999998</v>
      </c>
      <c r="J1023" s="18">
        <f t="shared" si="94"/>
        <v>512.29499999999996</v>
      </c>
      <c r="K1023" s="18">
        <f t="shared" ca="1" si="95"/>
        <v>81.967199999999991</v>
      </c>
      <c r="L1023" s="1"/>
      <c r="M1023" s="1"/>
      <c r="N1023" s="1"/>
    </row>
    <row r="1024" spans="1:14" x14ac:dyDescent="0.25">
      <c r="A1024">
        <v>553</v>
      </c>
      <c r="B1024" s="2">
        <v>40458</v>
      </c>
      <c r="C1024" t="s">
        <v>11</v>
      </c>
      <c r="D1024" t="str">
        <f t="shared" si="90"/>
        <v>Importerad</v>
      </c>
      <c r="E1024" t="s">
        <v>19</v>
      </c>
      <c r="F1024" s="5">
        <f t="shared" ca="1" si="91"/>
        <v>0.03</v>
      </c>
      <c r="G1024">
        <v>219.55500000000001</v>
      </c>
      <c r="H1024" s="18">
        <f t="shared" si="92"/>
        <v>14</v>
      </c>
      <c r="I1024" s="18">
        <f t="shared" si="93"/>
        <v>3073.77</v>
      </c>
      <c r="J1024" s="18">
        <f t="shared" si="94"/>
        <v>768.4425</v>
      </c>
      <c r="K1024" s="18">
        <f t="shared" ca="1" si="95"/>
        <v>92.213099999999997</v>
      </c>
      <c r="L1024" s="1"/>
      <c r="M1024" s="1"/>
      <c r="N1024" s="1"/>
    </row>
    <row r="1025" spans="1:14" x14ac:dyDescent="0.25">
      <c r="A1025">
        <v>564</v>
      </c>
      <c r="B1025" s="2">
        <v>40463</v>
      </c>
      <c r="C1025" t="s">
        <v>9</v>
      </c>
      <c r="D1025" t="str">
        <f t="shared" si="90"/>
        <v>Importerad</v>
      </c>
      <c r="E1025" t="s">
        <v>19</v>
      </c>
      <c r="F1025" s="5">
        <f t="shared" ca="1" si="91"/>
        <v>0.05</v>
      </c>
      <c r="G1025">
        <v>424.23499999999996</v>
      </c>
      <c r="H1025" s="18">
        <f t="shared" si="92"/>
        <v>14</v>
      </c>
      <c r="I1025" s="18">
        <f t="shared" si="93"/>
        <v>5939.2899999999991</v>
      </c>
      <c r="J1025" s="18">
        <f t="shared" si="94"/>
        <v>1484.8224999999998</v>
      </c>
      <c r="K1025" s="18">
        <f t="shared" ca="1" si="95"/>
        <v>296.96449999999999</v>
      </c>
      <c r="L1025" s="1"/>
      <c r="M1025" s="1"/>
      <c r="N1025" s="1"/>
    </row>
    <row r="1026" spans="1:14" x14ac:dyDescent="0.25">
      <c r="A1026">
        <v>579</v>
      </c>
      <c r="B1026" s="2">
        <v>40471</v>
      </c>
      <c r="C1026" t="s">
        <v>8</v>
      </c>
      <c r="D1026" t="str">
        <f t="shared" ref="D1026:D1089" si="96">INDEX($Q$2:$Q$11,MATCH(E1026,$R$2:$R$11,0),0,1)</f>
        <v>Importerad</v>
      </c>
      <c r="E1026" t="s">
        <v>19</v>
      </c>
      <c r="F1026" s="5">
        <f t="shared" ref="F1026:F1089" ca="1" si="97">ROUND(RANDBETWEEN(1,5)/100,3)</f>
        <v>0.02</v>
      </c>
      <c r="G1026">
        <v>533.71499999999992</v>
      </c>
      <c r="H1026" s="18">
        <f t="shared" ref="H1026:H1089" si="98">VLOOKUP(E1026,$R$2:$S$11,2,FALSE)</f>
        <v>14</v>
      </c>
      <c r="I1026" s="18">
        <f t="shared" ref="I1026:I1089" si="99">G1026*H1026</f>
        <v>7472.0099999999984</v>
      </c>
      <c r="J1026" s="18">
        <f t="shared" ref="J1026:J1089" si="100">I1026*25%</f>
        <v>1868.0024999999996</v>
      </c>
      <c r="K1026" s="18">
        <f t="shared" ref="K1026:K1089" ca="1" si="101">I1026*F1026</f>
        <v>149.44019999999998</v>
      </c>
      <c r="L1026" s="1"/>
      <c r="M1026" s="1"/>
      <c r="N1026" s="1"/>
    </row>
    <row r="1027" spans="1:14" x14ac:dyDescent="0.25">
      <c r="A1027">
        <v>594</v>
      </c>
      <c r="B1027" s="2">
        <v>40480</v>
      </c>
      <c r="C1027" t="s">
        <v>7</v>
      </c>
      <c r="D1027" t="str">
        <f t="shared" si="96"/>
        <v>Importerad</v>
      </c>
      <c r="E1027" t="s">
        <v>19</v>
      </c>
      <c r="F1027" s="5">
        <f t="shared" ca="1" si="97"/>
        <v>0.02</v>
      </c>
      <c r="G1027">
        <v>516.45999999999992</v>
      </c>
      <c r="H1027" s="18">
        <f t="shared" si="98"/>
        <v>14</v>
      </c>
      <c r="I1027" s="18">
        <f t="shared" si="99"/>
        <v>7230.4399999999987</v>
      </c>
      <c r="J1027" s="18">
        <f t="shared" si="100"/>
        <v>1807.6099999999997</v>
      </c>
      <c r="K1027" s="18">
        <f t="shared" ca="1" si="101"/>
        <v>144.60879999999997</v>
      </c>
      <c r="L1027" s="1"/>
      <c r="M1027" s="1"/>
      <c r="N1027" s="1"/>
    </row>
    <row r="1028" spans="1:14" x14ac:dyDescent="0.25">
      <c r="A1028">
        <v>632</v>
      </c>
      <c r="B1028" s="2">
        <v>40500</v>
      </c>
      <c r="C1028" t="s">
        <v>5</v>
      </c>
      <c r="D1028" t="str">
        <f t="shared" si="96"/>
        <v>Importerad</v>
      </c>
      <c r="E1028" t="s">
        <v>19</v>
      </c>
      <c r="F1028" s="5">
        <f t="shared" ca="1" si="97"/>
        <v>0.02</v>
      </c>
      <c r="G1028">
        <v>580.125</v>
      </c>
      <c r="H1028" s="18">
        <f t="shared" si="98"/>
        <v>14</v>
      </c>
      <c r="I1028" s="18">
        <f t="shared" si="99"/>
        <v>8121.75</v>
      </c>
      <c r="J1028" s="18">
        <f t="shared" si="100"/>
        <v>2030.4375</v>
      </c>
      <c r="K1028" s="18">
        <f t="shared" ca="1" si="101"/>
        <v>162.435</v>
      </c>
      <c r="L1028" s="1"/>
      <c r="M1028" s="1"/>
      <c r="N1028" s="1"/>
    </row>
    <row r="1029" spans="1:14" x14ac:dyDescent="0.25">
      <c r="A1029">
        <v>636</v>
      </c>
      <c r="B1029" s="2">
        <v>40503</v>
      </c>
      <c r="C1029" t="s">
        <v>8</v>
      </c>
      <c r="D1029" t="str">
        <f t="shared" si="96"/>
        <v>Importerad</v>
      </c>
      <c r="E1029" t="s">
        <v>19</v>
      </c>
      <c r="F1029" s="5">
        <f t="shared" ca="1" si="97"/>
        <v>0.02</v>
      </c>
      <c r="G1029">
        <v>364.14</v>
      </c>
      <c r="H1029" s="18">
        <f t="shared" si="98"/>
        <v>14</v>
      </c>
      <c r="I1029" s="18">
        <f t="shared" si="99"/>
        <v>5097.96</v>
      </c>
      <c r="J1029" s="18">
        <f t="shared" si="100"/>
        <v>1274.49</v>
      </c>
      <c r="K1029" s="18">
        <f t="shared" ca="1" si="101"/>
        <v>101.95920000000001</v>
      </c>
      <c r="L1029" s="1"/>
      <c r="M1029" s="1"/>
      <c r="N1029" s="1"/>
    </row>
    <row r="1030" spans="1:14" x14ac:dyDescent="0.25">
      <c r="A1030">
        <v>637</v>
      </c>
      <c r="B1030" s="2">
        <v>40503</v>
      </c>
      <c r="C1030" t="s">
        <v>6</v>
      </c>
      <c r="D1030" t="str">
        <f t="shared" si="96"/>
        <v>Importerad</v>
      </c>
      <c r="E1030" t="s">
        <v>19</v>
      </c>
      <c r="F1030" s="5">
        <f t="shared" ca="1" si="97"/>
        <v>0.02</v>
      </c>
      <c r="G1030">
        <v>215.98499999999999</v>
      </c>
      <c r="H1030" s="18">
        <f t="shared" si="98"/>
        <v>14</v>
      </c>
      <c r="I1030" s="18">
        <f t="shared" si="99"/>
        <v>3023.79</v>
      </c>
      <c r="J1030" s="18">
        <f t="shared" si="100"/>
        <v>755.94749999999999</v>
      </c>
      <c r="K1030" s="18">
        <f t="shared" ca="1" si="101"/>
        <v>60.4758</v>
      </c>
      <c r="L1030" s="1"/>
      <c r="M1030" s="1"/>
      <c r="N1030" s="1"/>
    </row>
    <row r="1031" spans="1:14" x14ac:dyDescent="0.25">
      <c r="A1031">
        <v>641</v>
      </c>
      <c r="B1031" s="2">
        <v>40506</v>
      </c>
      <c r="C1031" t="s">
        <v>0</v>
      </c>
      <c r="D1031" t="str">
        <f t="shared" si="96"/>
        <v>Importerad</v>
      </c>
      <c r="E1031" t="s">
        <v>19</v>
      </c>
      <c r="F1031" s="5">
        <f t="shared" ca="1" si="97"/>
        <v>0.01</v>
      </c>
      <c r="G1031">
        <v>40.459999999999994</v>
      </c>
      <c r="H1031" s="18">
        <f t="shared" si="98"/>
        <v>14</v>
      </c>
      <c r="I1031" s="18">
        <f t="shared" si="99"/>
        <v>566.43999999999994</v>
      </c>
      <c r="J1031" s="18">
        <f t="shared" si="100"/>
        <v>141.60999999999999</v>
      </c>
      <c r="K1031" s="18">
        <f t="shared" ca="1" si="101"/>
        <v>5.6643999999999997</v>
      </c>
      <c r="L1031" s="1"/>
      <c r="M1031" s="1"/>
      <c r="N1031" s="1"/>
    </row>
    <row r="1032" spans="1:14" x14ac:dyDescent="0.25">
      <c r="A1032">
        <v>643</v>
      </c>
      <c r="B1032" s="2">
        <v>40507</v>
      </c>
      <c r="C1032" t="s">
        <v>11</v>
      </c>
      <c r="D1032" t="str">
        <f t="shared" si="96"/>
        <v>Importerad</v>
      </c>
      <c r="E1032" t="s">
        <v>19</v>
      </c>
      <c r="F1032" s="5">
        <f t="shared" ca="1" si="97"/>
        <v>0.01</v>
      </c>
      <c r="G1032">
        <v>40.459999999999994</v>
      </c>
      <c r="H1032" s="18">
        <f t="shared" si="98"/>
        <v>14</v>
      </c>
      <c r="I1032" s="18">
        <f t="shared" si="99"/>
        <v>566.43999999999994</v>
      </c>
      <c r="J1032" s="18">
        <f t="shared" si="100"/>
        <v>141.60999999999999</v>
      </c>
      <c r="K1032" s="18">
        <f t="shared" ca="1" si="101"/>
        <v>5.6643999999999997</v>
      </c>
      <c r="L1032" s="1"/>
      <c r="M1032" s="1"/>
      <c r="N1032" s="1"/>
    </row>
    <row r="1033" spans="1:14" x14ac:dyDescent="0.25">
      <c r="A1033">
        <v>644</v>
      </c>
      <c r="B1033" s="2">
        <v>40508</v>
      </c>
      <c r="C1033" t="s">
        <v>0</v>
      </c>
      <c r="D1033" t="str">
        <f t="shared" si="96"/>
        <v>Importerad</v>
      </c>
      <c r="E1033" t="s">
        <v>19</v>
      </c>
      <c r="F1033" s="5">
        <f t="shared" ca="1" si="97"/>
        <v>0.02</v>
      </c>
      <c r="G1033">
        <v>94.60499999999999</v>
      </c>
      <c r="H1033" s="18">
        <f t="shared" si="98"/>
        <v>14</v>
      </c>
      <c r="I1033" s="18">
        <f t="shared" si="99"/>
        <v>1324.4699999999998</v>
      </c>
      <c r="J1033" s="18">
        <f t="shared" si="100"/>
        <v>331.11749999999995</v>
      </c>
      <c r="K1033" s="18">
        <f t="shared" ca="1" si="101"/>
        <v>26.489399999999996</v>
      </c>
      <c r="L1033" s="1"/>
      <c r="M1033" s="1"/>
      <c r="N1033" s="1"/>
    </row>
    <row r="1034" spans="1:14" x14ac:dyDescent="0.25">
      <c r="A1034">
        <v>664</v>
      </c>
      <c r="B1034" s="2">
        <v>40524</v>
      </c>
      <c r="C1034" t="s">
        <v>11</v>
      </c>
      <c r="D1034" t="str">
        <f t="shared" si="96"/>
        <v>Importerad</v>
      </c>
      <c r="E1034" t="s">
        <v>19</v>
      </c>
      <c r="F1034" s="5">
        <f t="shared" ca="1" si="97"/>
        <v>0.04</v>
      </c>
      <c r="G1034">
        <v>64.85499999999999</v>
      </c>
      <c r="H1034" s="18">
        <f t="shared" si="98"/>
        <v>14</v>
      </c>
      <c r="I1034" s="18">
        <f t="shared" si="99"/>
        <v>907.9699999999998</v>
      </c>
      <c r="J1034" s="18">
        <f t="shared" si="100"/>
        <v>226.99249999999995</v>
      </c>
      <c r="K1034" s="18">
        <f t="shared" ca="1" si="101"/>
        <v>36.318799999999996</v>
      </c>
      <c r="L1034" s="1"/>
      <c r="M1034" s="1"/>
      <c r="N1034" s="1"/>
    </row>
    <row r="1035" spans="1:14" x14ac:dyDescent="0.25">
      <c r="A1035">
        <v>671</v>
      </c>
      <c r="B1035" s="2">
        <v>40530</v>
      </c>
      <c r="C1035" t="s">
        <v>5</v>
      </c>
      <c r="D1035" t="str">
        <f t="shared" si="96"/>
        <v>Importerad</v>
      </c>
      <c r="E1035" t="s">
        <v>19</v>
      </c>
      <c r="F1035" s="5">
        <f t="shared" ca="1" si="97"/>
        <v>0.02</v>
      </c>
      <c r="G1035">
        <v>245.73499999999996</v>
      </c>
      <c r="H1035" s="18">
        <f t="shared" si="98"/>
        <v>14</v>
      </c>
      <c r="I1035" s="18">
        <f t="shared" si="99"/>
        <v>3440.2899999999995</v>
      </c>
      <c r="J1035" s="18">
        <f t="shared" si="100"/>
        <v>860.07249999999988</v>
      </c>
      <c r="K1035" s="18">
        <f t="shared" ca="1" si="101"/>
        <v>68.805799999999991</v>
      </c>
      <c r="L1035" s="1"/>
      <c r="M1035" s="1"/>
      <c r="N1035" s="1"/>
    </row>
    <row r="1036" spans="1:14" x14ac:dyDescent="0.25">
      <c r="A1036">
        <v>694</v>
      </c>
      <c r="B1036" s="2">
        <v>40538</v>
      </c>
      <c r="C1036" t="s">
        <v>7</v>
      </c>
      <c r="D1036" t="str">
        <f t="shared" si="96"/>
        <v>Importerad</v>
      </c>
      <c r="E1036" t="s">
        <v>19</v>
      </c>
      <c r="F1036" s="5">
        <f t="shared" ca="1" si="97"/>
        <v>0.04</v>
      </c>
      <c r="G1036">
        <v>373.65999999999997</v>
      </c>
      <c r="H1036" s="18">
        <f t="shared" si="98"/>
        <v>14</v>
      </c>
      <c r="I1036" s="18">
        <f t="shared" si="99"/>
        <v>5231.24</v>
      </c>
      <c r="J1036" s="18">
        <f t="shared" si="100"/>
        <v>1307.81</v>
      </c>
      <c r="K1036" s="18">
        <f t="shared" ca="1" si="101"/>
        <v>209.24959999999999</v>
      </c>
      <c r="L1036" s="1"/>
      <c r="M1036" s="1"/>
      <c r="N1036" s="1"/>
    </row>
    <row r="1037" spans="1:14" x14ac:dyDescent="0.25">
      <c r="A1037">
        <v>698</v>
      </c>
      <c r="B1037" s="2">
        <v>40540</v>
      </c>
      <c r="C1037" t="s">
        <v>12</v>
      </c>
      <c r="D1037" t="str">
        <f t="shared" si="96"/>
        <v>Importerad</v>
      </c>
      <c r="E1037" t="s">
        <v>19</v>
      </c>
      <c r="F1037" s="5">
        <f t="shared" ca="1" si="97"/>
        <v>0.04</v>
      </c>
      <c r="G1037">
        <v>379.01499999999999</v>
      </c>
      <c r="H1037" s="18">
        <f t="shared" si="98"/>
        <v>14</v>
      </c>
      <c r="I1037" s="18">
        <f t="shared" si="99"/>
        <v>5306.21</v>
      </c>
      <c r="J1037" s="18">
        <f t="shared" si="100"/>
        <v>1326.5525</v>
      </c>
      <c r="K1037" s="18">
        <f t="shared" ca="1" si="101"/>
        <v>212.2484</v>
      </c>
      <c r="L1037" s="1"/>
      <c r="M1037" s="1"/>
      <c r="N1037" s="1"/>
    </row>
    <row r="1038" spans="1:14" x14ac:dyDescent="0.25">
      <c r="A1038">
        <v>700</v>
      </c>
      <c r="B1038" s="2">
        <v>40541</v>
      </c>
      <c r="C1038" t="s">
        <v>7</v>
      </c>
      <c r="D1038" t="str">
        <f t="shared" si="96"/>
        <v>Importerad</v>
      </c>
      <c r="E1038" t="s">
        <v>19</v>
      </c>
      <c r="F1038" s="5">
        <f t="shared" ca="1" si="97"/>
        <v>0.04</v>
      </c>
      <c r="G1038">
        <v>540.25999999999988</v>
      </c>
      <c r="H1038" s="18">
        <f t="shared" si="98"/>
        <v>14</v>
      </c>
      <c r="I1038" s="18">
        <f t="shared" si="99"/>
        <v>7563.6399999999985</v>
      </c>
      <c r="J1038" s="18">
        <f t="shared" si="100"/>
        <v>1890.9099999999996</v>
      </c>
      <c r="K1038" s="18">
        <f t="shared" ca="1" si="101"/>
        <v>302.54559999999992</v>
      </c>
      <c r="L1038" s="1"/>
      <c r="M1038" s="1"/>
      <c r="N1038" s="1"/>
    </row>
    <row r="1039" spans="1:14" x14ac:dyDescent="0.25">
      <c r="A1039">
        <v>710</v>
      </c>
      <c r="B1039" s="2">
        <v>40551</v>
      </c>
      <c r="C1039" t="s">
        <v>7</v>
      </c>
      <c r="D1039" t="str">
        <f t="shared" si="96"/>
        <v>Importerad</v>
      </c>
      <c r="E1039" t="s">
        <v>19</v>
      </c>
      <c r="F1039" s="5">
        <f t="shared" ca="1" si="97"/>
        <v>0.01</v>
      </c>
      <c r="G1039">
        <v>308.80499999999995</v>
      </c>
      <c r="H1039" s="18">
        <f t="shared" si="98"/>
        <v>14</v>
      </c>
      <c r="I1039" s="18">
        <f t="shared" si="99"/>
        <v>4323.2699999999995</v>
      </c>
      <c r="J1039" s="18">
        <f t="shared" si="100"/>
        <v>1080.8174999999999</v>
      </c>
      <c r="K1039" s="18">
        <f t="shared" ca="1" si="101"/>
        <v>43.232699999999994</v>
      </c>
      <c r="L1039" s="1"/>
      <c r="M1039" s="1"/>
      <c r="N1039" s="1"/>
    </row>
    <row r="1040" spans="1:14" x14ac:dyDescent="0.25">
      <c r="A1040">
        <v>712</v>
      </c>
      <c r="B1040" s="2">
        <v>40553</v>
      </c>
      <c r="C1040" t="s">
        <v>5</v>
      </c>
      <c r="D1040" t="str">
        <f t="shared" si="96"/>
        <v>Importerad</v>
      </c>
      <c r="E1040" t="s">
        <v>19</v>
      </c>
      <c r="F1040" s="5">
        <f t="shared" ca="1" si="97"/>
        <v>0.02</v>
      </c>
      <c r="G1040">
        <v>398.05499999999995</v>
      </c>
      <c r="H1040" s="18">
        <f t="shared" si="98"/>
        <v>14</v>
      </c>
      <c r="I1040" s="18">
        <f t="shared" si="99"/>
        <v>5572.7699999999995</v>
      </c>
      <c r="J1040" s="18">
        <f t="shared" si="100"/>
        <v>1393.1924999999999</v>
      </c>
      <c r="K1040" s="18">
        <f t="shared" ca="1" si="101"/>
        <v>111.4554</v>
      </c>
      <c r="L1040" s="1"/>
      <c r="M1040" s="1"/>
      <c r="N1040" s="1"/>
    </row>
    <row r="1041" spans="1:14" x14ac:dyDescent="0.25">
      <c r="A1041">
        <v>727</v>
      </c>
      <c r="B1041" s="2">
        <v>40560</v>
      </c>
      <c r="C1041" t="s">
        <v>0</v>
      </c>
      <c r="D1041" t="str">
        <f t="shared" si="96"/>
        <v>Importerad</v>
      </c>
      <c r="E1041" t="s">
        <v>19</v>
      </c>
      <c r="F1041" s="5">
        <f t="shared" ca="1" si="97"/>
        <v>0.04</v>
      </c>
      <c r="G1041">
        <v>94.60499999999999</v>
      </c>
      <c r="H1041" s="18">
        <f t="shared" si="98"/>
        <v>14</v>
      </c>
      <c r="I1041" s="18">
        <f t="shared" si="99"/>
        <v>1324.4699999999998</v>
      </c>
      <c r="J1041" s="18">
        <f t="shared" si="100"/>
        <v>331.11749999999995</v>
      </c>
      <c r="K1041" s="18">
        <f t="shared" ca="1" si="101"/>
        <v>52.978799999999993</v>
      </c>
      <c r="L1041" s="1"/>
      <c r="M1041" s="1"/>
      <c r="N1041" s="1"/>
    </row>
    <row r="1042" spans="1:14" x14ac:dyDescent="0.25">
      <c r="A1042">
        <v>739</v>
      </c>
      <c r="B1042" s="2">
        <v>40564</v>
      </c>
      <c r="C1042" t="s">
        <v>7</v>
      </c>
      <c r="D1042" t="str">
        <f t="shared" si="96"/>
        <v>Importerad</v>
      </c>
      <c r="E1042" t="s">
        <v>19</v>
      </c>
      <c r="F1042" s="5">
        <f t="shared" ca="1" si="97"/>
        <v>0.02</v>
      </c>
      <c r="G1042">
        <v>67.234999999999999</v>
      </c>
      <c r="H1042" s="18">
        <f t="shared" si="98"/>
        <v>14</v>
      </c>
      <c r="I1042" s="18">
        <f t="shared" si="99"/>
        <v>941.29</v>
      </c>
      <c r="J1042" s="18">
        <f t="shared" si="100"/>
        <v>235.32249999999999</v>
      </c>
      <c r="K1042" s="18">
        <f t="shared" ca="1" si="101"/>
        <v>18.825800000000001</v>
      </c>
      <c r="L1042" s="1"/>
      <c r="M1042" s="1"/>
      <c r="N1042" s="1"/>
    </row>
    <row r="1043" spans="1:14" x14ac:dyDescent="0.25">
      <c r="A1043">
        <v>743</v>
      </c>
      <c r="B1043" s="2">
        <v>40566</v>
      </c>
      <c r="C1043" t="s">
        <v>10</v>
      </c>
      <c r="D1043" t="str">
        <f t="shared" si="96"/>
        <v>Importerad</v>
      </c>
      <c r="E1043" t="s">
        <v>19</v>
      </c>
      <c r="F1043" s="5">
        <f t="shared" ca="1" si="97"/>
        <v>0.02</v>
      </c>
      <c r="G1043">
        <v>277.86499999999995</v>
      </c>
      <c r="H1043" s="18">
        <f t="shared" si="98"/>
        <v>14</v>
      </c>
      <c r="I1043" s="18">
        <f t="shared" si="99"/>
        <v>3890.1099999999992</v>
      </c>
      <c r="J1043" s="18">
        <f t="shared" si="100"/>
        <v>972.5274999999998</v>
      </c>
      <c r="K1043" s="18">
        <f t="shared" ca="1" si="101"/>
        <v>77.802199999999985</v>
      </c>
      <c r="L1043" s="1"/>
      <c r="M1043" s="1"/>
      <c r="N1043" s="1"/>
    </row>
    <row r="1044" spans="1:14" x14ac:dyDescent="0.25">
      <c r="A1044">
        <v>747</v>
      </c>
      <c r="B1044" s="2">
        <v>40568</v>
      </c>
      <c r="C1044" t="s">
        <v>5</v>
      </c>
      <c r="D1044" t="str">
        <f t="shared" si="96"/>
        <v>Importerad</v>
      </c>
      <c r="E1044" t="s">
        <v>19</v>
      </c>
      <c r="F1044" s="5">
        <f t="shared" ca="1" si="97"/>
        <v>0.04</v>
      </c>
      <c r="G1044">
        <v>363.54499999999996</v>
      </c>
      <c r="H1044" s="18">
        <f t="shared" si="98"/>
        <v>14</v>
      </c>
      <c r="I1044" s="18">
        <f t="shared" si="99"/>
        <v>5089.6299999999992</v>
      </c>
      <c r="J1044" s="18">
        <f t="shared" si="100"/>
        <v>1272.4074999999998</v>
      </c>
      <c r="K1044" s="18">
        <f t="shared" ca="1" si="101"/>
        <v>203.58519999999999</v>
      </c>
      <c r="L1044" s="1"/>
      <c r="M1044" s="1"/>
      <c r="N1044" s="1"/>
    </row>
    <row r="1045" spans="1:14" x14ac:dyDescent="0.25">
      <c r="A1045">
        <v>751</v>
      </c>
      <c r="B1045" s="2">
        <v>40569</v>
      </c>
      <c r="C1045" t="s">
        <v>0</v>
      </c>
      <c r="D1045" t="str">
        <f t="shared" si="96"/>
        <v>Importerad</v>
      </c>
      <c r="E1045" t="s">
        <v>19</v>
      </c>
      <c r="F1045" s="5">
        <f t="shared" ca="1" si="97"/>
        <v>0.03</v>
      </c>
      <c r="G1045">
        <v>7.7349999999999994</v>
      </c>
      <c r="H1045" s="18">
        <f t="shared" si="98"/>
        <v>14</v>
      </c>
      <c r="I1045" s="18">
        <f t="shared" si="99"/>
        <v>108.28999999999999</v>
      </c>
      <c r="J1045" s="18">
        <f t="shared" si="100"/>
        <v>27.072499999999998</v>
      </c>
      <c r="K1045" s="18">
        <f t="shared" ca="1" si="101"/>
        <v>3.2486999999999995</v>
      </c>
      <c r="L1045" s="1"/>
      <c r="M1045" s="1"/>
      <c r="N1045" s="1"/>
    </row>
    <row r="1046" spans="1:14" x14ac:dyDescent="0.25">
      <c r="A1046">
        <v>753</v>
      </c>
      <c r="B1046" s="2">
        <v>40569</v>
      </c>
      <c r="C1046" t="s">
        <v>0</v>
      </c>
      <c r="D1046" t="str">
        <f t="shared" si="96"/>
        <v>Importerad</v>
      </c>
      <c r="E1046" t="s">
        <v>19</v>
      </c>
      <c r="F1046" s="5">
        <f t="shared" ca="1" si="97"/>
        <v>0.05</v>
      </c>
      <c r="G1046">
        <v>438.51499999999999</v>
      </c>
      <c r="H1046" s="18">
        <f t="shared" si="98"/>
        <v>14</v>
      </c>
      <c r="I1046" s="18">
        <f t="shared" si="99"/>
        <v>6139.21</v>
      </c>
      <c r="J1046" s="18">
        <f t="shared" si="100"/>
        <v>1534.8025</v>
      </c>
      <c r="K1046" s="18">
        <f t="shared" ca="1" si="101"/>
        <v>306.96050000000002</v>
      </c>
      <c r="L1046" s="1"/>
      <c r="M1046" s="1"/>
      <c r="N1046" s="1"/>
    </row>
    <row r="1047" spans="1:14" x14ac:dyDescent="0.25">
      <c r="A1047">
        <v>758</v>
      </c>
      <c r="B1047" s="2">
        <v>40571</v>
      </c>
      <c r="C1047" t="s">
        <v>12</v>
      </c>
      <c r="D1047" t="str">
        <f t="shared" si="96"/>
        <v>Importerad</v>
      </c>
      <c r="E1047" t="s">
        <v>19</v>
      </c>
      <c r="F1047" s="5">
        <f t="shared" ca="1" si="97"/>
        <v>0.04</v>
      </c>
      <c r="G1047">
        <v>248.11499999999998</v>
      </c>
      <c r="H1047" s="18">
        <f t="shared" si="98"/>
        <v>14</v>
      </c>
      <c r="I1047" s="18">
        <f t="shared" si="99"/>
        <v>3473.6099999999997</v>
      </c>
      <c r="J1047" s="18">
        <f t="shared" si="100"/>
        <v>868.40249999999992</v>
      </c>
      <c r="K1047" s="18">
        <f t="shared" ca="1" si="101"/>
        <v>138.9444</v>
      </c>
      <c r="L1047" s="1"/>
      <c r="M1047" s="1"/>
      <c r="N1047" s="1"/>
    </row>
    <row r="1048" spans="1:14" x14ac:dyDescent="0.25">
      <c r="A1048">
        <v>792</v>
      </c>
      <c r="B1048" s="2">
        <v>40591</v>
      </c>
      <c r="C1048" t="s">
        <v>0</v>
      </c>
      <c r="D1048" t="str">
        <f t="shared" si="96"/>
        <v>Importerad</v>
      </c>
      <c r="E1048" t="s">
        <v>19</v>
      </c>
      <c r="F1048" s="5">
        <f t="shared" ca="1" si="97"/>
        <v>0.03</v>
      </c>
      <c r="G1048">
        <v>323.08499999999998</v>
      </c>
      <c r="H1048" s="18">
        <f t="shared" si="98"/>
        <v>14</v>
      </c>
      <c r="I1048" s="18">
        <f t="shared" si="99"/>
        <v>4523.1899999999996</v>
      </c>
      <c r="J1048" s="18">
        <f t="shared" si="100"/>
        <v>1130.7974999999999</v>
      </c>
      <c r="K1048" s="18">
        <f t="shared" ca="1" si="101"/>
        <v>135.69569999999999</v>
      </c>
      <c r="L1048" s="1"/>
      <c r="M1048" s="1"/>
      <c r="N1048" s="1"/>
    </row>
    <row r="1049" spans="1:14" x14ac:dyDescent="0.25">
      <c r="A1049">
        <v>794</v>
      </c>
      <c r="B1049" s="2">
        <v>40591</v>
      </c>
      <c r="C1049" t="s">
        <v>11</v>
      </c>
      <c r="D1049" t="str">
        <f t="shared" si="96"/>
        <v>Importerad</v>
      </c>
      <c r="E1049" t="s">
        <v>19</v>
      </c>
      <c r="F1049" s="5">
        <f t="shared" ca="1" si="97"/>
        <v>0.05</v>
      </c>
      <c r="G1049">
        <v>95.794999999999987</v>
      </c>
      <c r="H1049" s="18">
        <f t="shared" si="98"/>
        <v>14</v>
      </c>
      <c r="I1049" s="18">
        <f t="shared" si="99"/>
        <v>1341.1299999999999</v>
      </c>
      <c r="J1049" s="18">
        <f t="shared" si="100"/>
        <v>335.28249999999997</v>
      </c>
      <c r="K1049" s="18">
        <f t="shared" ca="1" si="101"/>
        <v>67.0565</v>
      </c>
      <c r="L1049" s="1"/>
      <c r="M1049" s="1"/>
      <c r="N1049" s="1"/>
    </row>
    <row r="1050" spans="1:14" x14ac:dyDescent="0.25">
      <c r="A1050">
        <v>799</v>
      </c>
      <c r="B1050" s="2">
        <v>40593</v>
      </c>
      <c r="C1050" t="s">
        <v>5</v>
      </c>
      <c r="D1050" t="str">
        <f t="shared" si="96"/>
        <v>Importerad</v>
      </c>
      <c r="E1050" t="s">
        <v>19</v>
      </c>
      <c r="F1050" s="5">
        <f t="shared" ca="1" si="97"/>
        <v>0.02</v>
      </c>
      <c r="G1050">
        <v>39.269999999999996</v>
      </c>
      <c r="H1050" s="18">
        <f t="shared" si="98"/>
        <v>14</v>
      </c>
      <c r="I1050" s="18">
        <f t="shared" si="99"/>
        <v>549.78</v>
      </c>
      <c r="J1050" s="18">
        <f t="shared" si="100"/>
        <v>137.44499999999999</v>
      </c>
      <c r="K1050" s="18">
        <f t="shared" ca="1" si="101"/>
        <v>10.9956</v>
      </c>
      <c r="L1050" s="1"/>
      <c r="M1050" s="1"/>
      <c r="N1050" s="1"/>
    </row>
    <row r="1051" spans="1:14" x14ac:dyDescent="0.25">
      <c r="A1051">
        <v>808</v>
      </c>
      <c r="B1051" s="2">
        <v>40598</v>
      </c>
      <c r="C1051" t="s">
        <v>0</v>
      </c>
      <c r="D1051" t="str">
        <f t="shared" si="96"/>
        <v>Importerad</v>
      </c>
      <c r="E1051" t="s">
        <v>19</v>
      </c>
      <c r="F1051" s="5">
        <f t="shared" ca="1" si="97"/>
        <v>0.05</v>
      </c>
      <c r="G1051">
        <v>536.09499999999991</v>
      </c>
      <c r="H1051" s="18">
        <f t="shared" si="98"/>
        <v>14</v>
      </c>
      <c r="I1051" s="18">
        <f t="shared" si="99"/>
        <v>7505.329999999999</v>
      </c>
      <c r="J1051" s="18">
        <f t="shared" si="100"/>
        <v>1876.3324999999998</v>
      </c>
      <c r="K1051" s="18">
        <f t="shared" ca="1" si="101"/>
        <v>375.26649999999995</v>
      </c>
      <c r="L1051" s="1"/>
      <c r="M1051" s="1"/>
      <c r="N1051" s="1"/>
    </row>
    <row r="1052" spans="1:14" x14ac:dyDescent="0.25">
      <c r="A1052">
        <v>816</v>
      </c>
      <c r="B1052" s="2">
        <v>40605</v>
      </c>
      <c r="C1052" t="s">
        <v>6</v>
      </c>
      <c r="D1052" t="str">
        <f t="shared" si="96"/>
        <v>Importerad</v>
      </c>
      <c r="E1052" t="s">
        <v>19</v>
      </c>
      <c r="F1052" s="5">
        <f t="shared" ca="1" si="97"/>
        <v>0.05</v>
      </c>
      <c r="G1052">
        <v>401.03</v>
      </c>
      <c r="H1052" s="18">
        <f t="shared" si="98"/>
        <v>14</v>
      </c>
      <c r="I1052" s="18">
        <f t="shared" si="99"/>
        <v>5614.42</v>
      </c>
      <c r="J1052" s="18">
        <f t="shared" si="100"/>
        <v>1403.605</v>
      </c>
      <c r="K1052" s="18">
        <f t="shared" ca="1" si="101"/>
        <v>280.721</v>
      </c>
      <c r="L1052" s="1"/>
      <c r="M1052" s="1"/>
      <c r="N1052" s="1"/>
    </row>
    <row r="1053" spans="1:14" x14ac:dyDescent="0.25">
      <c r="A1053">
        <v>823</v>
      </c>
      <c r="B1053" s="2">
        <v>40607</v>
      </c>
      <c r="C1053" t="s">
        <v>9</v>
      </c>
      <c r="D1053" t="str">
        <f t="shared" si="96"/>
        <v>Importerad</v>
      </c>
      <c r="E1053" t="s">
        <v>19</v>
      </c>
      <c r="F1053" s="5">
        <f t="shared" ca="1" si="97"/>
        <v>0.01</v>
      </c>
      <c r="G1053">
        <v>105.91</v>
      </c>
      <c r="H1053" s="18">
        <f t="shared" si="98"/>
        <v>14</v>
      </c>
      <c r="I1053" s="18">
        <f t="shared" si="99"/>
        <v>1482.74</v>
      </c>
      <c r="J1053" s="18">
        <f t="shared" si="100"/>
        <v>370.685</v>
      </c>
      <c r="K1053" s="18">
        <f t="shared" ca="1" si="101"/>
        <v>14.827400000000001</v>
      </c>
      <c r="L1053" s="1"/>
      <c r="M1053" s="1"/>
      <c r="N1053" s="1"/>
    </row>
    <row r="1054" spans="1:14" x14ac:dyDescent="0.25">
      <c r="A1054">
        <v>858</v>
      </c>
      <c r="B1054" s="2">
        <v>40626</v>
      </c>
      <c r="C1054" t="s">
        <v>0</v>
      </c>
      <c r="D1054" t="str">
        <f t="shared" si="96"/>
        <v>Importerad</v>
      </c>
      <c r="E1054" t="s">
        <v>19</v>
      </c>
      <c r="F1054" s="5">
        <f t="shared" ca="1" si="97"/>
        <v>0.03</v>
      </c>
      <c r="G1054">
        <v>76.754999999999995</v>
      </c>
      <c r="H1054" s="18">
        <f t="shared" si="98"/>
        <v>14</v>
      </c>
      <c r="I1054" s="18">
        <f t="shared" si="99"/>
        <v>1074.57</v>
      </c>
      <c r="J1054" s="18">
        <f t="shared" si="100"/>
        <v>268.64249999999998</v>
      </c>
      <c r="K1054" s="18">
        <f t="shared" ca="1" si="101"/>
        <v>32.237099999999998</v>
      </c>
      <c r="L1054" s="1"/>
      <c r="M1054" s="1"/>
      <c r="N1054" s="1"/>
    </row>
    <row r="1055" spans="1:14" x14ac:dyDescent="0.25">
      <c r="A1055">
        <v>892</v>
      </c>
      <c r="B1055" s="2">
        <v>40646</v>
      </c>
      <c r="C1055" t="s">
        <v>7</v>
      </c>
      <c r="D1055" t="str">
        <f t="shared" si="96"/>
        <v>Importerad</v>
      </c>
      <c r="E1055" t="s">
        <v>19</v>
      </c>
      <c r="F1055" s="5">
        <f t="shared" ca="1" si="97"/>
        <v>0.04</v>
      </c>
      <c r="G1055">
        <v>589.04999999999995</v>
      </c>
      <c r="H1055" s="18">
        <f t="shared" si="98"/>
        <v>14</v>
      </c>
      <c r="I1055" s="18">
        <f t="shared" si="99"/>
        <v>8246.6999999999989</v>
      </c>
      <c r="J1055" s="18">
        <f t="shared" si="100"/>
        <v>2061.6749999999997</v>
      </c>
      <c r="K1055" s="18">
        <f t="shared" ca="1" si="101"/>
        <v>329.86799999999994</v>
      </c>
      <c r="L1055" s="1"/>
      <c r="M1055" s="1"/>
      <c r="N1055" s="1"/>
    </row>
    <row r="1056" spans="1:14" x14ac:dyDescent="0.25">
      <c r="A1056">
        <v>899</v>
      </c>
      <c r="B1056" s="2">
        <v>40650</v>
      </c>
      <c r="C1056" t="s">
        <v>7</v>
      </c>
      <c r="D1056" t="str">
        <f t="shared" si="96"/>
        <v>Importerad</v>
      </c>
      <c r="E1056" t="s">
        <v>19</v>
      </c>
      <c r="F1056" s="5">
        <f t="shared" ca="1" si="97"/>
        <v>0.03</v>
      </c>
      <c r="G1056">
        <v>238.59499999999997</v>
      </c>
      <c r="H1056" s="18">
        <f t="shared" si="98"/>
        <v>14</v>
      </c>
      <c r="I1056" s="18">
        <f t="shared" si="99"/>
        <v>3340.3299999999995</v>
      </c>
      <c r="J1056" s="18">
        <f t="shared" si="100"/>
        <v>835.08249999999987</v>
      </c>
      <c r="K1056" s="18">
        <f t="shared" ca="1" si="101"/>
        <v>100.20989999999998</v>
      </c>
      <c r="L1056" s="1"/>
      <c r="M1056" s="1"/>
      <c r="N1056" s="1"/>
    </row>
    <row r="1057" spans="1:14" x14ac:dyDescent="0.25">
      <c r="A1057">
        <v>901</v>
      </c>
      <c r="B1057" s="2">
        <v>40651</v>
      </c>
      <c r="C1057" t="s">
        <v>10</v>
      </c>
      <c r="D1057" t="str">
        <f t="shared" si="96"/>
        <v>Importerad</v>
      </c>
      <c r="E1057" t="s">
        <v>19</v>
      </c>
      <c r="F1057" s="5">
        <f t="shared" ca="1" si="97"/>
        <v>0.02</v>
      </c>
      <c r="G1057">
        <v>370.09</v>
      </c>
      <c r="H1057" s="18">
        <f t="shared" si="98"/>
        <v>14</v>
      </c>
      <c r="I1057" s="18">
        <f t="shared" si="99"/>
        <v>5181.2599999999993</v>
      </c>
      <c r="J1057" s="18">
        <f t="shared" si="100"/>
        <v>1295.3149999999998</v>
      </c>
      <c r="K1057" s="18">
        <f t="shared" ca="1" si="101"/>
        <v>103.62519999999999</v>
      </c>
      <c r="L1057" s="1"/>
      <c r="M1057" s="1"/>
      <c r="N1057" s="1"/>
    </row>
    <row r="1058" spans="1:14" x14ac:dyDescent="0.25">
      <c r="A1058">
        <v>907</v>
      </c>
      <c r="B1058" s="2">
        <v>40656</v>
      </c>
      <c r="C1058" t="s">
        <v>11</v>
      </c>
      <c r="D1058" t="str">
        <f t="shared" si="96"/>
        <v>Importerad</v>
      </c>
      <c r="E1058" t="s">
        <v>19</v>
      </c>
      <c r="F1058" s="5">
        <f t="shared" ca="1" si="97"/>
        <v>0.05</v>
      </c>
      <c r="G1058">
        <v>329.03499999999997</v>
      </c>
      <c r="H1058" s="18">
        <f t="shared" si="98"/>
        <v>14</v>
      </c>
      <c r="I1058" s="18">
        <f t="shared" si="99"/>
        <v>4606.49</v>
      </c>
      <c r="J1058" s="18">
        <f t="shared" si="100"/>
        <v>1151.6224999999999</v>
      </c>
      <c r="K1058" s="18">
        <f t="shared" ca="1" si="101"/>
        <v>230.3245</v>
      </c>
      <c r="L1058" s="1"/>
      <c r="M1058" s="1"/>
      <c r="N1058" s="1"/>
    </row>
    <row r="1059" spans="1:14" x14ac:dyDescent="0.25">
      <c r="A1059">
        <v>921</v>
      </c>
      <c r="B1059" s="2">
        <v>40662</v>
      </c>
      <c r="C1059" t="s">
        <v>7</v>
      </c>
      <c r="D1059" t="str">
        <f t="shared" si="96"/>
        <v>Importerad</v>
      </c>
      <c r="E1059" t="s">
        <v>19</v>
      </c>
      <c r="F1059" s="5">
        <f t="shared" ca="1" si="97"/>
        <v>0.03</v>
      </c>
      <c r="G1059">
        <v>312.96999999999997</v>
      </c>
      <c r="H1059" s="18">
        <f t="shared" si="98"/>
        <v>14</v>
      </c>
      <c r="I1059" s="18">
        <f t="shared" si="99"/>
        <v>4381.58</v>
      </c>
      <c r="J1059" s="18">
        <f t="shared" si="100"/>
        <v>1095.395</v>
      </c>
      <c r="K1059" s="18">
        <f t="shared" ca="1" si="101"/>
        <v>131.44739999999999</v>
      </c>
      <c r="L1059" s="1"/>
      <c r="M1059" s="1"/>
      <c r="N1059" s="1"/>
    </row>
    <row r="1060" spans="1:14" x14ac:dyDescent="0.25">
      <c r="A1060">
        <v>925</v>
      </c>
      <c r="B1060" s="2">
        <v>40663</v>
      </c>
      <c r="C1060" t="s">
        <v>0</v>
      </c>
      <c r="D1060" t="str">
        <f t="shared" si="96"/>
        <v>Importerad</v>
      </c>
      <c r="E1060" t="s">
        <v>19</v>
      </c>
      <c r="F1060" s="5">
        <f t="shared" ca="1" si="97"/>
        <v>0.04</v>
      </c>
      <c r="G1060">
        <v>198.13499999999999</v>
      </c>
      <c r="H1060" s="18">
        <f t="shared" si="98"/>
        <v>14</v>
      </c>
      <c r="I1060" s="18">
        <f t="shared" si="99"/>
        <v>2773.89</v>
      </c>
      <c r="J1060" s="18">
        <f t="shared" si="100"/>
        <v>693.47249999999997</v>
      </c>
      <c r="K1060" s="18">
        <f t="shared" ca="1" si="101"/>
        <v>110.9556</v>
      </c>
      <c r="L1060" s="1"/>
      <c r="M1060" s="1"/>
      <c r="N1060" s="1"/>
    </row>
    <row r="1061" spans="1:14" x14ac:dyDescent="0.25">
      <c r="A1061">
        <v>926</v>
      </c>
      <c r="B1061" s="2">
        <v>40664</v>
      </c>
      <c r="C1061" t="s">
        <v>8</v>
      </c>
      <c r="D1061" t="str">
        <f t="shared" si="96"/>
        <v>Importerad</v>
      </c>
      <c r="E1061" t="s">
        <v>19</v>
      </c>
      <c r="F1061" s="5">
        <f t="shared" ca="1" si="97"/>
        <v>0.04</v>
      </c>
      <c r="G1061">
        <v>160.65</v>
      </c>
      <c r="H1061" s="18">
        <f t="shared" si="98"/>
        <v>14</v>
      </c>
      <c r="I1061" s="18">
        <f t="shared" si="99"/>
        <v>2249.1</v>
      </c>
      <c r="J1061" s="18">
        <f t="shared" si="100"/>
        <v>562.27499999999998</v>
      </c>
      <c r="K1061" s="18">
        <f t="shared" ca="1" si="101"/>
        <v>89.963999999999999</v>
      </c>
      <c r="L1061" s="1"/>
      <c r="M1061" s="1"/>
      <c r="N1061" s="1"/>
    </row>
    <row r="1062" spans="1:14" x14ac:dyDescent="0.25">
      <c r="A1062">
        <v>929</v>
      </c>
      <c r="B1062" s="2">
        <v>40668</v>
      </c>
      <c r="C1062" t="s">
        <v>6</v>
      </c>
      <c r="D1062" t="str">
        <f t="shared" si="96"/>
        <v>Importerad</v>
      </c>
      <c r="E1062" t="s">
        <v>19</v>
      </c>
      <c r="F1062" s="5">
        <f t="shared" ca="1" si="97"/>
        <v>0.03</v>
      </c>
      <c r="G1062">
        <v>99.364999999999995</v>
      </c>
      <c r="H1062" s="18">
        <f t="shared" si="98"/>
        <v>14</v>
      </c>
      <c r="I1062" s="18">
        <f t="shared" si="99"/>
        <v>1391.11</v>
      </c>
      <c r="J1062" s="18">
        <f t="shared" si="100"/>
        <v>347.77749999999997</v>
      </c>
      <c r="K1062" s="18">
        <f t="shared" ca="1" si="101"/>
        <v>41.733299999999993</v>
      </c>
      <c r="L1062" s="1"/>
      <c r="M1062" s="1"/>
      <c r="N1062" s="1"/>
    </row>
    <row r="1063" spans="1:14" x14ac:dyDescent="0.25">
      <c r="A1063">
        <v>934</v>
      </c>
      <c r="B1063" s="2">
        <v>40670</v>
      </c>
      <c r="C1063" t="s">
        <v>0</v>
      </c>
      <c r="D1063" t="str">
        <f t="shared" si="96"/>
        <v>Importerad</v>
      </c>
      <c r="E1063" t="s">
        <v>19</v>
      </c>
      <c r="F1063" s="5">
        <f t="shared" ca="1" si="97"/>
        <v>0.04</v>
      </c>
      <c r="G1063">
        <v>572.9849999999999</v>
      </c>
      <c r="H1063" s="18">
        <f t="shared" si="98"/>
        <v>14</v>
      </c>
      <c r="I1063" s="18">
        <f t="shared" si="99"/>
        <v>8021.7899999999991</v>
      </c>
      <c r="J1063" s="18">
        <f t="shared" si="100"/>
        <v>2005.4474999999998</v>
      </c>
      <c r="K1063" s="18">
        <f t="shared" ca="1" si="101"/>
        <v>320.87159999999994</v>
      </c>
      <c r="L1063" s="1"/>
      <c r="M1063" s="1"/>
      <c r="N1063" s="1"/>
    </row>
    <row r="1064" spans="1:14" x14ac:dyDescent="0.25">
      <c r="A1064">
        <v>948</v>
      </c>
      <c r="B1064" s="2">
        <v>40677</v>
      </c>
      <c r="C1064" t="s">
        <v>11</v>
      </c>
      <c r="D1064" t="str">
        <f t="shared" si="96"/>
        <v>Importerad</v>
      </c>
      <c r="E1064" t="s">
        <v>19</v>
      </c>
      <c r="F1064" s="5">
        <f t="shared" ca="1" si="97"/>
        <v>0.04</v>
      </c>
      <c r="G1064">
        <v>275.48499999999996</v>
      </c>
      <c r="H1064" s="18">
        <f t="shared" si="98"/>
        <v>14</v>
      </c>
      <c r="I1064" s="18">
        <f t="shared" si="99"/>
        <v>3856.7899999999995</v>
      </c>
      <c r="J1064" s="18">
        <f t="shared" si="100"/>
        <v>964.19749999999988</v>
      </c>
      <c r="K1064" s="18">
        <f t="shared" ca="1" si="101"/>
        <v>154.27159999999998</v>
      </c>
      <c r="L1064" s="1"/>
      <c r="M1064" s="1"/>
      <c r="N1064" s="1"/>
    </row>
    <row r="1065" spans="1:14" x14ac:dyDescent="0.25">
      <c r="A1065">
        <v>958</v>
      </c>
      <c r="B1065" s="2">
        <v>40684</v>
      </c>
      <c r="C1065" t="s">
        <v>12</v>
      </c>
      <c r="D1065" t="str">
        <f t="shared" si="96"/>
        <v>Importerad</v>
      </c>
      <c r="E1065" t="s">
        <v>19</v>
      </c>
      <c r="F1065" s="5">
        <f t="shared" ca="1" si="97"/>
        <v>0.02</v>
      </c>
      <c r="G1065">
        <v>14.875</v>
      </c>
      <c r="H1065" s="18">
        <f t="shared" si="98"/>
        <v>14</v>
      </c>
      <c r="I1065" s="18">
        <f t="shared" si="99"/>
        <v>208.25</v>
      </c>
      <c r="J1065" s="18">
        <f t="shared" si="100"/>
        <v>52.0625</v>
      </c>
      <c r="K1065" s="18">
        <f t="shared" ca="1" si="101"/>
        <v>4.165</v>
      </c>
      <c r="L1065" s="1"/>
      <c r="M1065" s="1"/>
      <c r="N1065" s="1"/>
    </row>
    <row r="1066" spans="1:14" x14ac:dyDescent="0.25">
      <c r="A1066">
        <v>967</v>
      </c>
      <c r="B1066" s="2">
        <v>40690</v>
      </c>
      <c r="C1066" t="s">
        <v>7</v>
      </c>
      <c r="D1066" t="str">
        <f t="shared" si="96"/>
        <v>Importerad</v>
      </c>
      <c r="E1066" t="s">
        <v>19</v>
      </c>
      <c r="F1066" s="5">
        <f t="shared" ca="1" si="97"/>
        <v>0.02</v>
      </c>
      <c r="G1066">
        <v>28.559999999999995</v>
      </c>
      <c r="H1066" s="18">
        <f t="shared" si="98"/>
        <v>14</v>
      </c>
      <c r="I1066" s="18">
        <f t="shared" si="99"/>
        <v>399.83999999999992</v>
      </c>
      <c r="J1066" s="18">
        <f t="shared" si="100"/>
        <v>99.95999999999998</v>
      </c>
      <c r="K1066" s="18">
        <f t="shared" ca="1" si="101"/>
        <v>7.9967999999999986</v>
      </c>
      <c r="L1066" s="1"/>
      <c r="M1066" s="1"/>
      <c r="N1066" s="1"/>
    </row>
    <row r="1067" spans="1:14" x14ac:dyDescent="0.25">
      <c r="A1067">
        <v>972</v>
      </c>
      <c r="B1067" s="2">
        <v>40693</v>
      </c>
      <c r="C1067" t="s">
        <v>6</v>
      </c>
      <c r="D1067" t="str">
        <f t="shared" si="96"/>
        <v>Importerad</v>
      </c>
      <c r="E1067" t="s">
        <v>19</v>
      </c>
      <c r="F1067" s="5">
        <f t="shared" ca="1" si="97"/>
        <v>0.01</v>
      </c>
      <c r="G1067">
        <v>464.09999999999997</v>
      </c>
      <c r="H1067" s="18">
        <f t="shared" si="98"/>
        <v>14</v>
      </c>
      <c r="I1067" s="18">
        <f t="shared" si="99"/>
        <v>6497.4</v>
      </c>
      <c r="J1067" s="18">
        <f t="shared" si="100"/>
        <v>1624.35</v>
      </c>
      <c r="K1067" s="18">
        <f t="shared" ca="1" si="101"/>
        <v>64.974000000000004</v>
      </c>
      <c r="L1067" s="1"/>
      <c r="M1067" s="1"/>
      <c r="N1067" s="1"/>
    </row>
    <row r="1068" spans="1:14" x14ac:dyDescent="0.25">
      <c r="A1068">
        <v>997</v>
      </c>
      <c r="B1068" s="2">
        <v>40707</v>
      </c>
      <c r="C1068" t="s">
        <v>5</v>
      </c>
      <c r="D1068" t="str">
        <f t="shared" si="96"/>
        <v>Importerad</v>
      </c>
      <c r="E1068" t="s">
        <v>19</v>
      </c>
      <c r="F1068" s="5">
        <f t="shared" ca="1" si="97"/>
        <v>0.03</v>
      </c>
      <c r="G1068">
        <v>232.04999999999998</v>
      </c>
      <c r="H1068" s="18">
        <f t="shared" si="98"/>
        <v>14</v>
      </c>
      <c r="I1068" s="18">
        <f t="shared" si="99"/>
        <v>3248.7</v>
      </c>
      <c r="J1068" s="18">
        <f t="shared" si="100"/>
        <v>812.17499999999995</v>
      </c>
      <c r="K1068" s="18">
        <f t="shared" ca="1" si="101"/>
        <v>97.460999999999984</v>
      </c>
      <c r="L1068" s="1"/>
      <c r="M1068" s="1"/>
      <c r="N1068" s="1"/>
    </row>
    <row r="1069" spans="1:14" x14ac:dyDescent="0.25">
      <c r="A1069">
        <v>1013</v>
      </c>
      <c r="B1069" s="2">
        <v>40714</v>
      </c>
      <c r="C1069" t="s">
        <v>11</v>
      </c>
      <c r="D1069" t="str">
        <f t="shared" si="96"/>
        <v>Importerad</v>
      </c>
      <c r="E1069" t="s">
        <v>19</v>
      </c>
      <c r="F1069" s="5">
        <f t="shared" ca="1" si="97"/>
        <v>0.01</v>
      </c>
      <c r="G1069">
        <v>10.709999999999999</v>
      </c>
      <c r="H1069" s="18">
        <f t="shared" si="98"/>
        <v>14</v>
      </c>
      <c r="I1069" s="18">
        <f t="shared" si="99"/>
        <v>149.94</v>
      </c>
      <c r="J1069" s="18">
        <f t="shared" si="100"/>
        <v>37.484999999999999</v>
      </c>
      <c r="K1069" s="18">
        <f t="shared" ca="1" si="101"/>
        <v>1.4994000000000001</v>
      </c>
      <c r="L1069" s="1"/>
      <c r="M1069" s="1"/>
      <c r="N1069" s="1"/>
    </row>
    <row r="1070" spans="1:14" x14ac:dyDescent="0.25">
      <c r="A1070">
        <v>1017</v>
      </c>
      <c r="B1070" s="2">
        <v>40719</v>
      </c>
      <c r="C1070" t="s">
        <v>0</v>
      </c>
      <c r="D1070" t="str">
        <f t="shared" si="96"/>
        <v>Importerad</v>
      </c>
      <c r="E1070" t="s">
        <v>19</v>
      </c>
      <c r="F1070" s="5">
        <f t="shared" ca="1" si="97"/>
        <v>0.03</v>
      </c>
      <c r="G1070">
        <v>191.58999999999997</v>
      </c>
      <c r="H1070" s="18">
        <f t="shared" si="98"/>
        <v>14</v>
      </c>
      <c r="I1070" s="18">
        <f t="shared" si="99"/>
        <v>2682.2599999999998</v>
      </c>
      <c r="J1070" s="18">
        <f t="shared" si="100"/>
        <v>670.56499999999994</v>
      </c>
      <c r="K1070" s="18">
        <f t="shared" ca="1" si="101"/>
        <v>80.467799999999997</v>
      </c>
      <c r="L1070" s="1"/>
      <c r="M1070" s="1"/>
      <c r="N1070" s="1"/>
    </row>
    <row r="1071" spans="1:14" x14ac:dyDescent="0.25">
      <c r="A1071">
        <v>1020</v>
      </c>
      <c r="B1071" s="2">
        <v>40721</v>
      </c>
      <c r="C1071" t="s">
        <v>0</v>
      </c>
      <c r="D1071" t="str">
        <f t="shared" si="96"/>
        <v>Importerad</v>
      </c>
      <c r="E1071" t="s">
        <v>19</v>
      </c>
      <c r="F1071" s="5">
        <f t="shared" ca="1" si="97"/>
        <v>0.03</v>
      </c>
      <c r="G1071">
        <v>220.74499999999998</v>
      </c>
      <c r="H1071" s="18">
        <f t="shared" si="98"/>
        <v>14</v>
      </c>
      <c r="I1071" s="18">
        <f t="shared" si="99"/>
        <v>3090.43</v>
      </c>
      <c r="J1071" s="18">
        <f t="shared" si="100"/>
        <v>772.60749999999996</v>
      </c>
      <c r="K1071" s="18">
        <f t="shared" ca="1" si="101"/>
        <v>92.712899999999991</v>
      </c>
      <c r="L1071" s="1"/>
      <c r="M1071" s="1"/>
      <c r="N1071" s="1"/>
    </row>
    <row r="1072" spans="1:14" x14ac:dyDescent="0.25">
      <c r="A1072">
        <v>1021</v>
      </c>
      <c r="B1072" s="2">
        <v>40722</v>
      </c>
      <c r="C1072" t="s">
        <v>11</v>
      </c>
      <c r="D1072" t="str">
        <f t="shared" si="96"/>
        <v>Importerad</v>
      </c>
      <c r="E1072" t="s">
        <v>19</v>
      </c>
      <c r="F1072" s="5">
        <f t="shared" ca="1" si="97"/>
        <v>0.05</v>
      </c>
      <c r="G1072">
        <v>327.25</v>
      </c>
      <c r="H1072" s="18">
        <f t="shared" si="98"/>
        <v>14</v>
      </c>
      <c r="I1072" s="18">
        <f t="shared" si="99"/>
        <v>4581.5</v>
      </c>
      <c r="J1072" s="18">
        <f t="shared" si="100"/>
        <v>1145.375</v>
      </c>
      <c r="K1072" s="18">
        <f t="shared" ca="1" si="101"/>
        <v>229.07500000000002</v>
      </c>
      <c r="L1072" s="1"/>
      <c r="M1072" s="1"/>
      <c r="N1072" s="1"/>
    </row>
    <row r="1073" spans="1:14" x14ac:dyDescent="0.25">
      <c r="A1073">
        <v>1045</v>
      </c>
      <c r="B1073" s="2">
        <v>40734</v>
      </c>
      <c r="C1073" t="s">
        <v>10</v>
      </c>
      <c r="D1073" t="str">
        <f t="shared" si="96"/>
        <v>Importerad</v>
      </c>
      <c r="E1073" t="s">
        <v>19</v>
      </c>
      <c r="F1073" s="5">
        <f t="shared" ca="1" si="97"/>
        <v>0.03</v>
      </c>
      <c r="G1073">
        <v>105.91</v>
      </c>
      <c r="H1073" s="18">
        <f t="shared" si="98"/>
        <v>14</v>
      </c>
      <c r="I1073" s="18">
        <f t="shared" si="99"/>
        <v>1482.74</v>
      </c>
      <c r="J1073" s="18">
        <f t="shared" si="100"/>
        <v>370.685</v>
      </c>
      <c r="K1073" s="18">
        <f t="shared" ca="1" si="101"/>
        <v>44.482199999999999</v>
      </c>
      <c r="L1073" s="1"/>
      <c r="M1073" s="1"/>
      <c r="N1073" s="1"/>
    </row>
    <row r="1074" spans="1:14" x14ac:dyDescent="0.25">
      <c r="A1074">
        <v>1048</v>
      </c>
      <c r="B1074" s="2">
        <v>40736</v>
      </c>
      <c r="C1074" t="s">
        <v>0</v>
      </c>
      <c r="D1074" t="str">
        <f t="shared" si="96"/>
        <v>Importerad</v>
      </c>
      <c r="E1074" t="s">
        <v>19</v>
      </c>
      <c r="F1074" s="5">
        <f t="shared" ca="1" si="97"/>
        <v>0.05</v>
      </c>
      <c r="G1074">
        <v>358.19</v>
      </c>
      <c r="H1074" s="18">
        <f t="shared" si="98"/>
        <v>14</v>
      </c>
      <c r="I1074" s="18">
        <f t="shared" si="99"/>
        <v>5014.66</v>
      </c>
      <c r="J1074" s="18">
        <f t="shared" si="100"/>
        <v>1253.665</v>
      </c>
      <c r="K1074" s="18">
        <f t="shared" ca="1" si="101"/>
        <v>250.733</v>
      </c>
      <c r="L1074" s="1"/>
      <c r="M1074" s="1"/>
      <c r="N1074" s="1"/>
    </row>
    <row r="1075" spans="1:14" x14ac:dyDescent="0.25">
      <c r="A1075">
        <v>1050</v>
      </c>
      <c r="B1075" s="2">
        <v>40737</v>
      </c>
      <c r="C1075" t="s">
        <v>12</v>
      </c>
      <c r="D1075" t="str">
        <f t="shared" si="96"/>
        <v>Importerad</v>
      </c>
      <c r="E1075" t="s">
        <v>19</v>
      </c>
      <c r="F1075" s="5">
        <f t="shared" ca="1" si="97"/>
        <v>0.04</v>
      </c>
      <c r="G1075">
        <v>210.035</v>
      </c>
      <c r="H1075" s="18">
        <f t="shared" si="98"/>
        <v>14</v>
      </c>
      <c r="I1075" s="18">
        <f t="shared" si="99"/>
        <v>2940.49</v>
      </c>
      <c r="J1075" s="18">
        <f t="shared" si="100"/>
        <v>735.12249999999995</v>
      </c>
      <c r="K1075" s="18">
        <f t="shared" ca="1" si="101"/>
        <v>117.61959999999999</v>
      </c>
      <c r="L1075" s="1"/>
      <c r="M1075" s="1"/>
      <c r="N1075" s="1"/>
    </row>
    <row r="1076" spans="1:14" x14ac:dyDescent="0.25">
      <c r="A1076">
        <v>1052</v>
      </c>
      <c r="B1076" s="2">
        <v>40737</v>
      </c>
      <c r="C1076" t="s">
        <v>9</v>
      </c>
      <c r="D1076" t="str">
        <f t="shared" si="96"/>
        <v>Importerad</v>
      </c>
      <c r="E1076" t="s">
        <v>19</v>
      </c>
      <c r="F1076" s="5">
        <f t="shared" ca="1" si="97"/>
        <v>0.02</v>
      </c>
      <c r="G1076">
        <v>51.169999999999995</v>
      </c>
      <c r="H1076" s="18">
        <f t="shared" si="98"/>
        <v>14</v>
      </c>
      <c r="I1076" s="18">
        <f t="shared" si="99"/>
        <v>716.37999999999988</v>
      </c>
      <c r="J1076" s="18">
        <f t="shared" si="100"/>
        <v>179.09499999999997</v>
      </c>
      <c r="K1076" s="18">
        <f t="shared" ca="1" si="101"/>
        <v>14.327599999999999</v>
      </c>
      <c r="L1076" s="1"/>
      <c r="M1076" s="1"/>
      <c r="N1076" s="1"/>
    </row>
    <row r="1077" spans="1:14" x14ac:dyDescent="0.25">
      <c r="A1077">
        <v>1053</v>
      </c>
      <c r="B1077" s="2">
        <v>40738</v>
      </c>
      <c r="C1077" t="s">
        <v>6</v>
      </c>
      <c r="D1077" t="str">
        <f t="shared" si="96"/>
        <v>Importerad</v>
      </c>
      <c r="E1077" t="s">
        <v>19</v>
      </c>
      <c r="F1077" s="5">
        <f t="shared" ca="1" si="97"/>
        <v>0.01</v>
      </c>
      <c r="G1077">
        <v>145.77500000000001</v>
      </c>
      <c r="H1077" s="18">
        <f t="shared" si="98"/>
        <v>14</v>
      </c>
      <c r="I1077" s="18">
        <f t="shared" si="99"/>
        <v>2040.8500000000001</v>
      </c>
      <c r="J1077" s="18">
        <f t="shared" si="100"/>
        <v>510.21250000000003</v>
      </c>
      <c r="K1077" s="18">
        <f t="shared" ca="1" si="101"/>
        <v>20.4085</v>
      </c>
      <c r="L1077" s="1"/>
      <c r="M1077" s="1"/>
      <c r="N1077" s="1"/>
    </row>
    <row r="1078" spans="1:14" x14ac:dyDescent="0.25">
      <c r="A1078">
        <v>1070</v>
      </c>
      <c r="B1078" s="2">
        <v>40747</v>
      </c>
      <c r="C1078" t="s">
        <v>9</v>
      </c>
      <c r="D1078" t="str">
        <f t="shared" si="96"/>
        <v>Importerad</v>
      </c>
      <c r="E1078" t="s">
        <v>19</v>
      </c>
      <c r="F1078" s="5">
        <f t="shared" ca="1" si="97"/>
        <v>0.01</v>
      </c>
      <c r="G1078">
        <v>502.17999999999995</v>
      </c>
      <c r="H1078" s="18">
        <f t="shared" si="98"/>
        <v>14</v>
      </c>
      <c r="I1078" s="18">
        <f t="shared" si="99"/>
        <v>7030.5199999999995</v>
      </c>
      <c r="J1078" s="18">
        <f t="shared" si="100"/>
        <v>1757.6299999999999</v>
      </c>
      <c r="K1078" s="18">
        <f t="shared" ca="1" si="101"/>
        <v>70.305199999999999</v>
      </c>
      <c r="L1078" s="1"/>
      <c r="M1078" s="1"/>
      <c r="N1078" s="1"/>
    </row>
    <row r="1079" spans="1:14" x14ac:dyDescent="0.25">
      <c r="A1079">
        <v>1120</v>
      </c>
      <c r="B1079" s="2">
        <v>40773</v>
      </c>
      <c r="C1079" t="s">
        <v>0</v>
      </c>
      <c r="D1079" t="str">
        <f t="shared" si="96"/>
        <v>Importerad</v>
      </c>
      <c r="E1079" t="s">
        <v>19</v>
      </c>
      <c r="F1079" s="5">
        <f t="shared" ca="1" si="97"/>
        <v>0.05</v>
      </c>
      <c r="G1079">
        <v>370.68499999999995</v>
      </c>
      <c r="H1079" s="18">
        <f t="shared" si="98"/>
        <v>14</v>
      </c>
      <c r="I1079" s="18">
        <f t="shared" si="99"/>
        <v>5189.5899999999992</v>
      </c>
      <c r="J1079" s="18">
        <f t="shared" si="100"/>
        <v>1297.3974999999998</v>
      </c>
      <c r="K1079" s="18">
        <f t="shared" ca="1" si="101"/>
        <v>259.47949999999997</v>
      </c>
      <c r="L1079" s="1"/>
      <c r="M1079" s="1"/>
      <c r="N1079" s="1"/>
    </row>
    <row r="1080" spans="1:14" x14ac:dyDescent="0.25">
      <c r="A1080">
        <v>1124</v>
      </c>
      <c r="B1080" s="2">
        <v>40775</v>
      </c>
      <c r="C1080" t="s">
        <v>8</v>
      </c>
      <c r="D1080" t="str">
        <f t="shared" si="96"/>
        <v>Importerad</v>
      </c>
      <c r="E1080" t="s">
        <v>19</v>
      </c>
      <c r="F1080" s="5">
        <f t="shared" ca="1" si="97"/>
        <v>0.04</v>
      </c>
      <c r="G1080">
        <v>101.74499999999999</v>
      </c>
      <c r="H1080" s="18">
        <f t="shared" si="98"/>
        <v>14</v>
      </c>
      <c r="I1080" s="18">
        <f t="shared" si="99"/>
        <v>1424.4299999999998</v>
      </c>
      <c r="J1080" s="18">
        <f t="shared" si="100"/>
        <v>356.10749999999996</v>
      </c>
      <c r="K1080" s="18">
        <f t="shared" ca="1" si="101"/>
        <v>56.977199999999996</v>
      </c>
      <c r="L1080" s="1"/>
      <c r="M1080" s="1"/>
      <c r="N1080" s="1"/>
    </row>
    <row r="1081" spans="1:14" x14ac:dyDescent="0.25">
      <c r="A1081">
        <v>1132</v>
      </c>
      <c r="B1081" s="2">
        <v>40781</v>
      </c>
      <c r="C1081" t="s">
        <v>9</v>
      </c>
      <c r="D1081" t="str">
        <f t="shared" si="96"/>
        <v>Importerad</v>
      </c>
      <c r="E1081" t="s">
        <v>19</v>
      </c>
      <c r="F1081" s="5">
        <f t="shared" ca="1" si="97"/>
        <v>0.01</v>
      </c>
      <c r="G1081">
        <v>374.84999999999997</v>
      </c>
      <c r="H1081" s="18">
        <f t="shared" si="98"/>
        <v>14</v>
      </c>
      <c r="I1081" s="18">
        <f t="shared" si="99"/>
        <v>5247.9</v>
      </c>
      <c r="J1081" s="18">
        <f t="shared" si="100"/>
        <v>1311.9749999999999</v>
      </c>
      <c r="K1081" s="18">
        <f t="shared" ca="1" si="101"/>
        <v>52.478999999999999</v>
      </c>
      <c r="L1081" s="1"/>
      <c r="M1081" s="1"/>
      <c r="N1081" s="1"/>
    </row>
    <row r="1082" spans="1:14" x14ac:dyDescent="0.25">
      <c r="A1082">
        <v>1180</v>
      </c>
      <c r="B1082" s="2">
        <v>40810</v>
      </c>
      <c r="C1082" t="s">
        <v>11</v>
      </c>
      <c r="D1082" t="str">
        <f t="shared" si="96"/>
        <v>Importerad</v>
      </c>
      <c r="E1082" t="s">
        <v>19</v>
      </c>
      <c r="F1082" s="5">
        <f t="shared" ca="1" si="97"/>
        <v>0.04</v>
      </c>
      <c r="G1082">
        <v>204.67999999999998</v>
      </c>
      <c r="H1082" s="18">
        <f t="shared" si="98"/>
        <v>14</v>
      </c>
      <c r="I1082" s="18">
        <f t="shared" si="99"/>
        <v>2865.5199999999995</v>
      </c>
      <c r="J1082" s="18">
        <f t="shared" si="100"/>
        <v>716.37999999999988</v>
      </c>
      <c r="K1082" s="18">
        <f t="shared" ca="1" si="101"/>
        <v>114.62079999999999</v>
      </c>
      <c r="L1082" s="1"/>
      <c r="M1082" s="1"/>
      <c r="N1082" s="1"/>
    </row>
    <row r="1083" spans="1:14" x14ac:dyDescent="0.25">
      <c r="A1083">
        <v>1187</v>
      </c>
      <c r="B1083" s="2">
        <v>40812</v>
      </c>
      <c r="C1083" t="s">
        <v>5</v>
      </c>
      <c r="D1083" t="str">
        <f t="shared" si="96"/>
        <v>Importerad</v>
      </c>
      <c r="E1083" t="s">
        <v>19</v>
      </c>
      <c r="F1083" s="5">
        <f t="shared" ca="1" si="97"/>
        <v>0.04</v>
      </c>
      <c r="G1083">
        <v>199.92</v>
      </c>
      <c r="H1083" s="18">
        <f t="shared" si="98"/>
        <v>14</v>
      </c>
      <c r="I1083" s="18">
        <f t="shared" si="99"/>
        <v>2798.8799999999997</v>
      </c>
      <c r="J1083" s="18">
        <f t="shared" si="100"/>
        <v>699.71999999999991</v>
      </c>
      <c r="K1083" s="18">
        <f t="shared" ca="1" si="101"/>
        <v>111.95519999999999</v>
      </c>
      <c r="L1083" s="1"/>
      <c r="M1083" s="1"/>
      <c r="N1083" s="1"/>
    </row>
    <row r="1084" spans="1:14" x14ac:dyDescent="0.25">
      <c r="A1084">
        <v>1189</v>
      </c>
      <c r="B1084" s="2">
        <v>40815</v>
      </c>
      <c r="C1084" t="s">
        <v>12</v>
      </c>
      <c r="D1084" t="str">
        <f t="shared" si="96"/>
        <v>Importerad</v>
      </c>
      <c r="E1084" t="s">
        <v>19</v>
      </c>
      <c r="F1084" s="5">
        <f t="shared" ca="1" si="97"/>
        <v>0.01</v>
      </c>
      <c r="G1084">
        <v>355.80999999999995</v>
      </c>
      <c r="H1084" s="18">
        <f t="shared" si="98"/>
        <v>14</v>
      </c>
      <c r="I1084" s="18">
        <f t="shared" si="99"/>
        <v>4981.3399999999992</v>
      </c>
      <c r="J1084" s="18">
        <f t="shared" si="100"/>
        <v>1245.3349999999998</v>
      </c>
      <c r="K1084" s="18">
        <f t="shared" ca="1" si="101"/>
        <v>49.813399999999994</v>
      </c>
      <c r="L1084" s="1"/>
      <c r="M1084" s="1"/>
      <c r="N1084" s="1"/>
    </row>
    <row r="1085" spans="1:14" x14ac:dyDescent="0.25">
      <c r="A1085">
        <v>1202</v>
      </c>
      <c r="B1085" s="2">
        <v>40824</v>
      </c>
      <c r="C1085" t="s">
        <v>6</v>
      </c>
      <c r="D1085" t="str">
        <f t="shared" si="96"/>
        <v>Importerad</v>
      </c>
      <c r="E1085" t="s">
        <v>19</v>
      </c>
      <c r="F1085" s="5">
        <f t="shared" ca="1" si="97"/>
        <v>0.01</v>
      </c>
      <c r="G1085">
        <v>530.14499999999998</v>
      </c>
      <c r="H1085" s="18">
        <f t="shared" si="98"/>
        <v>14</v>
      </c>
      <c r="I1085" s="18">
        <f t="shared" si="99"/>
        <v>7422.03</v>
      </c>
      <c r="J1085" s="18">
        <f t="shared" si="100"/>
        <v>1855.5074999999999</v>
      </c>
      <c r="K1085" s="18">
        <f t="shared" ca="1" si="101"/>
        <v>74.220299999999995</v>
      </c>
      <c r="L1085" s="1"/>
      <c r="M1085" s="1"/>
      <c r="N1085" s="1"/>
    </row>
    <row r="1086" spans="1:14" x14ac:dyDescent="0.25">
      <c r="A1086">
        <v>1203</v>
      </c>
      <c r="B1086" s="2">
        <v>40824</v>
      </c>
      <c r="C1086" t="s">
        <v>8</v>
      </c>
      <c r="D1086" t="str">
        <f t="shared" si="96"/>
        <v>Importerad</v>
      </c>
      <c r="E1086" t="s">
        <v>19</v>
      </c>
      <c r="F1086" s="5">
        <f t="shared" ca="1" si="97"/>
        <v>0.03</v>
      </c>
      <c r="G1086">
        <v>508.12999999999994</v>
      </c>
      <c r="H1086" s="18">
        <f t="shared" si="98"/>
        <v>14</v>
      </c>
      <c r="I1086" s="18">
        <f t="shared" si="99"/>
        <v>7113.8199999999988</v>
      </c>
      <c r="J1086" s="18">
        <f t="shared" si="100"/>
        <v>1778.4549999999997</v>
      </c>
      <c r="K1086" s="18">
        <f t="shared" ca="1" si="101"/>
        <v>213.41459999999995</v>
      </c>
      <c r="L1086" s="1"/>
      <c r="M1086" s="1"/>
      <c r="N1086" s="1"/>
    </row>
    <row r="1087" spans="1:14" x14ac:dyDescent="0.25">
      <c r="A1087">
        <v>1208</v>
      </c>
      <c r="B1087" s="2">
        <v>40827</v>
      </c>
      <c r="C1087" t="s">
        <v>0</v>
      </c>
      <c r="D1087" t="str">
        <f t="shared" si="96"/>
        <v>Importerad</v>
      </c>
      <c r="E1087" t="s">
        <v>19</v>
      </c>
      <c r="F1087" s="5">
        <f t="shared" ca="1" si="97"/>
        <v>0.04</v>
      </c>
      <c r="G1087">
        <v>272.51</v>
      </c>
      <c r="H1087" s="18">
        <f t="shared" si="98"/>
        <v>14</v>
      </c>
      <c r="I1087" s="18">
        <f t="shared" si="99"/>
        <v>3815.14</v>
      </c>
      <c r="J1087" s="18">
        <f t="shared" si="100"/>
        <v>953.78499999999997</v>
      </c>
      <c r="K1087" s="18">
        <f t="shared" ca="1" si="101"/>
        <v>152.60560000000001</v>
      </c>
      <c r="L1087" s="1"/>
      <c r="M1087" s="1"/>
      <c r="N1087" s="1"/>
    </row>
    <row r="1088" spans="1:14" x14ac:dyDescent="0.25">
      <c r="A1088">
        <v>1226</v>
      </c>
      <c r="B1088" s="2">
        <v>40834</v>
      </c>
      <c r="C1088" t="s">
        <v>6</v>
      </c>
      <c r="D1088" t="str">
        <f t="shared" si="96"/>
        <v>Importerad</v>
      </c>
      <c r="E1088" t="s">
        <v>19</v>
      </c>
      <c r="F1088" s="5">
        <f t="shared" ca="1" si="97"/>
        <v>0.03</v>
      </c>
      <c r="G1088">
        <v>223.125</v>
      </c>
      <c r="H1088" s="18">
        <f t="shared" si="98"/>
        <v>14</v>
      </c>
      <c r="I1088" s="18">
        <f t="shared" si="99"/>
        <v>3123.75</v>
      </c>
      <c r="J1088" s="18">
        <f t="shared" si="100"/>
        <v>780.9375</v>
      </c>
      <c r="K1088" s="18">
        <f t="shared" ca="1" si="101"/>
        <v>93.712499999999991</v>
      </c>
      <c r="L1088" s="1"/>
      <c r="M1088" s="1"/>
      <c r="N1088" s="1"/>
    </row>
    <row r="1089" spans="1:14" x14ac:dyDescent="0.25">
      <c r="A1089">
        <v>1229</v>
      </c>
      <c r="B1089" s="2">
        <v>40837</v>
      </c>
      <c r="C1089" t="s">
        <v>12</v>
      </c>
      <c r="D1089" t="str">
        <f t="shared" si="96"/>
        <v>Importerad</v>
      </c>
      <c r="E1089" t="s">
        <v>19</v>
      </c>
      <c r="F1089" s="5">
        <f t="shared" ca="1" si="97"/>
        <v>0.02</v>
      </c>
      <c r="G1089">
        <v>217.76999999999998</v>
      </c>
      <c r="H1089" s="18">
        <f t="shared" si="98"/>
        <v>14</v>
      </c>
      <c r="I1089" s="18">
        <f t="shared" si="99"/>
        <v>3048.7799999999997</v>
      </c>
      <c r="J1089" s="18">
        <f t="shared" si="100"/>
        <v>762.19499999999994</v>
      </c>
      <c r="K1089" s="18">
        <f t="shared" ca="1" si="101"/>
        <v>60.975599999999993</v>
      </c>
      <c r="L1089" s="1"/>
      <c r="M1089" s="1"/>
      <c r="N1089" s="1"/>
    </row>
    <row r="1090" spans="1:14" x14ac:dyDescent="0.25">
      <c r="A1090">
        <v>1242</v>
      </c>
      <c r="B1090" s="2">
        <v>40845</v>
      </c>
      <c r="C1090" t="s">
        <v>11</v>
      </c>
      <c r="D1090" t="str">
        <f t="shared" ref="D1090:D1153" si="102">INDEX($Q$2:$Q$11,MATCH(E1090,$R$2:$R$11,0),0,1)</f>
        <v>Importerad</v>
      </c>
      <c r="E1090" t="s">
        <v>19</v>
      </c>
      <c r="F1090" s="5">
        <f t="shared" ref="F1090:F1153" ca="1" si="103">ROUND(RANDBETWEEN(1,5)/100,3)</f>
        <v>0.02</v>
      </c>
      <c r="G1090">
        <v>484.92500000000001</v>
      </c>
      <c r="H1090" s="18">
        <f t="shared" ref="H1090:H1153" si="104">VLOOKUP(E1090,$R$2:$S$11,2,FALSE)</f>
        <v>14</v>
      </c>
      <c r="I1090" s="18">
        <f t="shared" ref="I1090:I1153" si="105">G1090*H1090</f>
        <v>6788.95</v>
      </c>
      <c r="J1090" s="18">
        <f t="shared" ref="J1090:J1153" si="106">I1090*25%</f>
        <v>1697.2375</v>
      </c>
      <c r="K1090" s="18">
        <f t="shared" ref="K1090:K1153" ca="1" si="107">I1090*F1090</f>
        <v>135.779</v>
      </c>
      <c r="L1090" s="1"/>
      <c r="M1090" s="1"/>
      <c r="N1090" s="1"/>
    </row>
    <row r="1091" spans="1:14" x14ac:dyDescent="0.25">
      <c r="A1091">
        <v>1247</v>
      </c>
      <c r="B1091" s="2">
        <v>40847</v>
      </c>
      <c r="C1091" t="s">
        <v>11</v>
      </c>
      <c r="D1091" t="str">
        <f t="shared" si="102"/>
        <v>Importerad</v>
      </c>
      <c r="E1091" t="s">
        <v>19</v>
      </c>
      <c r="F1091" s="5">
        <f t="shared" ca="1" si="103"/>
        <v>0.03</v>
      </c>
      <c r="G1091">
        <v>574.77</v>
      </c>
      <c r="H1091" s="18">
        <f t="shared" si="104"/>
        <v>14</v>
      </c>
      <c r="I1091" s="18">
        <f t="shared" si="105"/>
        <v>8046.78</v>
      </c>
      <c r="J1091" s="18">
        <f t="shared" si="106"/>
        <v>2011.6949999999999</v>
      </c>
      <c r="K1091" s="18">
        <f t="shared" ca="1" si="107"/>
        <v>241.40339999999998</v>
      </c>
      <c r="L1091" s="1"/>
      <c r="M1091" s="1"/>
      <c r="N1091" s="1"/>
    </row>
    <row r="1092" spans="1:14" x14ac:dyDescent="0.25">
      <c r="A1092">
        <v>1257</v>
      </c>
      <c r="B1092" s="2">
        <v>40852</v>
      </c>
      <c r="C1092" t="s">
        <v>0</v>
      </c>
      <c r="D1092" t="str">
        <f t="shared" si="102"/>
        <v>Importerad</v>
      </c>
      <c r="E1092" t="s">
        <v>19</v>
      </c>
      <c r="F1092" s="5">
        <f t="shared" ca="1" si="103"/>
        <v>0.05</v>
      </c>
      <c r="G1092">
        <v>282.625</v>
      </c>
      <c r="H1092" s="18">
        <f t="shared" si="104"/>
        <v>14</v>
      </c>
      <c r="I1092" s="18">
        <f t="shared" si="105"/>
        <v>3956.75</v>
      </c>
      <c r="J1092" s="18">
        <f t="shared" si="106"/>
        <v>989.1875</v>
      </c>
      <c r="K1092" s="18">
        <f t="shared" ca="1" si="107"/>
        <v>197.83750000000001</v>
      </c>
      <c r="L1092" s="1"/>
      <c r="M1092" s="1"/>
      <c r="N1092" s="1"/>
    </row>
    <row r="1093" spans="1:14" x14ac:dyDescent="0.25">
      <c r="A1093">
        <v>1275</v>
      </c>
      <c r="B1093" s="2">
        <v>40862</v>
      </c>
      <c r="C1093" t="s">
        <v>8</v>
      </c>
      <c r="D1093" t="str">
        <f t="shared" si="102"/>
        <v>Importerad</v>
      </c>
      <c r="E1093" t="s">
        <v>19</v>
      </c>
      <c r="F1093" s="5">
        <f t="shared" ca="1" si="103"/>
        <v>0.02</v>
      </c>
      <c r="G1093">
        <v>235.61999999999998</v>
      </c>
      <c r="H1093" s="18">
        <f t="shared" si="104"/>
        <v>14</v>
      </c>
      <c r="I1093" s="18">
        <f t="shared" si="105"/>
        <v>3298.68</v>
      </c>
      <c r="J1093" s="18">
        <f t="shared" si="106"/>
        <v>824.67</v>
      </c>
      <c r="K1093" s="18">
        <f t="shared" ca="1" si="107"/>
        <v>65.973600000000005</v>
      </c>
      <c r="L1093" s="1"/>
      <c r="M1093" s="1"/>
      <c r="N1093" s="1"/>
    </row>
    <row r="1094" spans="1:14" x14ac:dyDescent="0.25">
      <c r="A1094">
        <v>1292</v>
      </c>
      <c r="B1094" s="2">
        <v>40870</v>
      </c>
      <c r="C1094" t="s">
        <v>12</v>
      </c>
      <c r="D1094" t="str">
        <f t="shared" si="102"/>
        <v>Importerad</v>
      </c>
      <c r="E1094" t="s">
        <v>19</v>
      </c>
      <c r="F1094" s="5">
        <f t="shared" ca="1" si="103"/>
        <v>0.01</v>
      </c>
      <c r="G1094">
        <v>402.21999999999997</v>
      </c>
      <c r="H1094" s="18">
        <f t="shared" si="104"/>
        <v>14</v>
      </c>
      <c r="I1094" s="18">
        <f t="shared" si="105"/>
        <v>5631.08</v>
      </c>
      <c r="J1094" s="18">
        <f t="shared" si="106"/>
        <v>1407.77</v>
      </c>
      <c r="K1094" s="18">
        <f t="shared" ca="1" si="107"/>
        <v>56.3108</v>
      </c>
      <c r="L1094" s="1"/>
      <c r="M1094" s="1"/>
      <c r="N1094" s="1"/>
    </row>
    <row r="1095" spans="1:14" x14ac:dyDescent="0.25">
      <c r="A1095">
        <v>1311</v>
      </c>
      <c r="B1095" s="2">
        <v>40889</v>
      </c>
      <c r="C1095" t="s">
        <v>6</v>
      </c>
      <c r="D1095" t="str">
        <f t="shared" si="102"/>
        <v>Importerad</v>
      </c>
      <c r="E1095" t="s">
        <v>19</v>
      </c>
      <c r="F1095" s="5">
        <f t="shared" ca="1" si="103"/>
        <v>0.04</v>
      </c>
      <c r="G1095">
        <v>155.88999999999999</v>
      </c>
      <c r="H1095" s="18">
        <f t="shared" si="104"/>
        <v>14</v>
      </c>
      <c r="I1095" s="18">
        <f t="shared" si="105"/>
        <v>2182.46</v>
      </c>
      <c r="J1095" s="18">
        <f t="shared" si="106"/>
        <v>545.61500000000001</v>
      </c>
      <c r="K1095" s="18">
        <f t="shared" ca="1" si="107"/>
        <v>87.298400000000001</v>
      </c>
      <c r="L1095" s="1"/>
      <c r="M1095" s="1"/>
      <c r="N1095" s="1"/>
    </row>
    <row r="1096" spans="1:14" x14ac:dyDescent="0.25">
      <c r="A1096">
        <v>1335</v>
      </c>
      <c r="B1096" s="2">
        <v>40905</v>
      </c>
      <c r="C1096" t="s">
        <v>10</v>
      </c>
      <c r="D1096" t="str">
        <f t="shared" si="102"/>
        <v>Importerad</v>
      </c>
      <c r="E1096" t="s">
        <v>19</v>
      </c>
      <c r="F1096" s="5">
        <f t="shared" ca="1" si="103"/>
        <v>0.01</v>
      </c>
      <c r="G1096">
        <v>118.40499999999999</v>
      </c>
      <c r="H1096" s="18">
        <f t="shared" si="104"/>
        <v>14</v>
      </c>
      <c r="I1096" s="18">
        <f t="shared" si="105"/>
        <v>1657.6699999999998</v>
      </c>
      <c r="J1096" s="18">
        <f t="shared" si="106"/>
        <v>414.41749999999996</v>
      </c>
      <c r="K1096" s="18">
        <f t="shared" ca="1" si="107"/>
        <v>16.576699999999999</v>
      </c>
      <c r="L1096" s="1"/>
      <c r="M1096" s="1"/>
      <c r="N1096" s="1"/>
    </row>
    <row r="1097" spans="1:14" x14ac:dyDescent="0.25">
      <c r="A1097">
        <v>1344</v>
      </c>
      <c r="B1097" s="2">
        <v>40908</v>
      </c>
      <c r="C1097" t="s">
        <v>6</v>
      </c>
      <c r="D1097" t="str">
        <f t="shared" si="102"/>
        <v>Importerad</v>
      </c>
      <c r="E1097" t="s">
        <v>19</v>
      </c>
      <c r="F1097" s="5">
        <f t="shared" ca="1" si="103"/>
        <v>0.05</v>
      </c>
      <c r="G1097">
        <v>110.075</v>
      </c>
      <c r="H1097" s="18">
        <f t="shared" si="104"/>
        <v>14</v>
      </c>
      <c r="I1097" s="18">
        <f t="shared" si="105"/>
        <v>1541.05</v>
      </c>
      <c r="J1097" s="18">
        <f t="shared" si="106"/>
        <v>385.26249999999999</v>
      </c>
      <c r="K1097" s="18">
        <f t="shared" ca="1" si="107"/>
        <v>77.052500000000009</v>
      </c>
      <c r="L1097" s="1"/>
      <c r="M1097" s="1"/>
      <c r="N1097" s="1"/>
    </row>
    <row r="1098" spans="1:14" x14ac:dyDescent="0.25">
      <c r="A1098">
        <v>1358</v>
      </c>
      <c r="B1098" s="2">
        <v>40913</v>
      </c>
      <c r="C1098" t="s">
        <v>10</v>
      </c>
      <c r="D1098" t="str">
        <f t="shared" si="102"/>
        <v>Importerad</v>
      </c>
      <c r="E1098" t="s">
        <v>19</v>
      </c>
      <c r="F1098" s="5">
        <f t="shared" ca="1" si="103"/>
        <v>0.05</v>
      </c>
      <c r="G1098">
        <v>374.25499999999994</v>
      </c>
      <c r="H1098" s="18">
        <f t="shared" si="104"/>
        <v>14</v>
      </c>
      <c r="I1098" s="18">
        <f t="shared" si="105"/>
        <v>5239.5699999999988</v>
      </c>
      <c r="J1098" s="18">
        <f t="shared" si="106"/>
        <v>1309.8924999999997</v>
      </c>
      <c r="K1098" s="18">
        <f t="shared" ca="1" si="107"/>
        <v>261.97849999999994</v>
      </c>
      <c r="L1098" s="1"/>
      <c r="M1098" s="1"/>
      <c r="N1098" s="1"/>
    </row>
    <row r="1099" spans="1:14" x14ac:dyDescent="0.25">
      <c r="A1099">
        <v>1365</v>
      </c>
      <c r="B1099" s="2">
        <v>40917</v>
      </c>
      <c r="C1099" t="s">
        <v>9</v>
      </c>
      <c r="D1099" t="str">
        <f t="shared" si="102"/>
        <v>Importerad</v>
      </c>
      <c r="E1099" t="s">
        <v>19</v>
      </c>
      <c r="F1099" s="5">
        <f t="shared" ca="1" si="103"/>
        <v>0.01</v>
      </c>
      <c r="G1099">
        <v>214.19999999999996</v>
      </c>
      <c r="H1099" s="18">
        <f t="shared" si="104"/>
        <v>14</v>
      </c>
      <c r="I1099" s="18">
        <f t="shared" si="105"/>
        <v>2998.7999999999993</v>
      </c>
      <c r="J1099" s="18">
        <f t="shared" si="106"/>
        <v>749.69999999999982</v>
      </c>
      <c r="K1099" s="18">
        <f t="shared" ca="1" si="107"/>
        <v>29.987999999999992</v>
      </c>
      <c r="L1099" s="1"/>
      <c r="M1099" s="1"/>
      <c r="N1099" s="1"/>
    </row>
    <row r="1100" spans="1:14" x14ac:dyDescent="0.25">
      <c r="A1100">
        <v>1379</v>
      </c>
      <c r="B1100" s="2">
        <v>40927</v>
      </c>
      <c r="C1100" t="s">
        <v>0</v>
      </c>
      <c r="D1100" t="str">
        <f t="shared" si="102"/>
        <v>Importerad</v>
      </c>
      <c r="E1100" t="s">
        <v>19</v>
      </c>
      <c r="F1100" s="5">
        <f t="shared" ca="1" si="103"/>
        <v>0.02</v>
      </c>
      <c r="G1100">
        <v>48.79</v>
      </c>
      <c r="H1100" s="18">
        <f t="shared" si="104"/>
        <v>14</v>
      </c>
      <c r="I1100" s="18">
        <f t="shared" si="105"/>
        <v>683.06</v>
      </c>
      <c r="J1100" s="18">
        <f t="shared" si="106"/>
        <v>170.76499999999999</v>
      </c>
      <c r="K1100" s="18">
        <f t="shared" ca="1" si="107"/>
        <v>13.661199999999999</v>
      </c>
      <c r="L1100" s="1"/>
      <c r="M1100" s="1"/>
      <c r="N1100" s="1"/>
    </row>
    <row r="1101" spans="1:14" x14ac:dyDescent="0.25">
      <c r="A1101">
        <v>1382</v>
      </c>
      <c r="B1101" s="2">
        <v>40927</v>
      </c>
      <c r="C1101" t="s">
        <v>6</v>
      </c>
      <c r="D1101" t="str">
        <f t="shared" si="102"/>
        <v>Importerad</v>
      </c>
      <c r="E1101" t="s">
        <v>19</v>
      </c>
      <c r="F1101" s="5">
        <f t="shared" ca="1" si="103"/>
        <v>0.04</v>
      </c>
      <c r="G1101">
        <v>180.285</v>
      </c>
      <c r="H1101" s="18">
        <f t="shared" si="104"/>
        <v>14</v>
      </c>
      <c r="I1101" s="18">
        <f t="shared" si="105"/>
        <v>2523.9899999999998</v>
      </c>
      <c r="J1101" s="18">
        <f t="shared" si="106"/>
        <v>630.99749999999995</v>
      </c>
      <c r="K1101" s="18">
        <f t="shared" ca="1" si="107"/>
        <v>100.95959999999999</v>
      </c>
      <c r="L1101" s="1"/>
      <c r="M1101" s="1"/>
      <c r="N1101" s="1"/>
    </row>
    <row r="1102" spans="1:14" x14ac:dyDescent="0.25">
      <c r="A1102">
        <v>1405</v>
      </c>
      <c r="B1102" s="2">
        <v>40942</v>
      </c>
      <c r="C1102" t="s">
        <v>0</v>
      </c>
      <c r="D1102" t="str">
        <f t="shared" si="102"/>
        <v>Importerad</v>
      </c>
      <c r="E1102" t="s">
        <v>19</v>
      </c>
      <c r="F1102" s="5">
        <f t="shared" ca="1" si="103"/>
        <v>0.05</v>
      </c>
      <c r="G1102">
        <v>238</v>
      </c>
      <c r="H1102" s="18">
        <f t="shared" si="104"/>
        <v>14</v>
      </c>
      <c r="I1102" s="18">
        <f t="shared" si="105"/>
        <v>3332</v>
      </c>
      <c r="J1102" s="18">
        <f t="shared" si="106"/>
        <v>833</v>
      </c>
      <c r="K1102" s="18">
        <f t="shared" ca="1" si="107"/>
        <v>166.60000000000002</v>
      </c>
      <c r="L1102" s="1"/>
      <c r="M1102" s="1"/>
      <c r="N1102" s="1"/>
    </row>
    <row r="1103" spans="1:14" x14ac:dyDescent="0.25">
      <c r="A1103">
        <v>1406</v>
      </c>
      <c r="B1103" s="2">
        <v>40942</v>
      </c>
      <c r="C1103" t="s">
        <v>12</v>
      </c>
      <c r="D1103" t="str">
        <f t="shared" si="102"/>
        <v>Importerad</v>
      </c>
      <c r="E1103" t="s">
        <v>19</v>
      </c>
      <c r="F1103" s="5">
        <f t="shared" ca="1" si="103"/>
        <v>0.02</v>
      </c>
      <c r="G1103">
        <v>422.44999999999993</v>
      </c>
      <c r="H1103" s="18">
        <f t="shared" si="104"/>
        <v>14</v>
      </c>
      <c r="I1103" s="18">
        <f t="shared" si="105"/>
        <v>5914.2999999999993</v>
      </c>
      <c r="J1103" s="18">
        <f t="shared" si="106"/>
        <v>1478.5749999999998</v>
      </c>
      <c r="K1103" s="18">
        <f t="shared" ca="1" si="107"/>
        <v>118.28599999999999</v>
      </c>
      <c r="L1103" s="1"/>
      <c r="M1103" s="1"/>
      <c r="N1103" s="1"/>
    </row>
    <row r="1104" spans="1:14" x14ac:dyDescent="0.25">
      <c r="A1104">
        <v>1448</v>
      </c>
      <c r="B1104" s="2">
        <v>40965</v>
      </c>
      <c r="C1104" t="s">
        <v>5</v>
      </c>
      <c r="D1104" t="str">
        <f t="shared" si="102"/>
        <v>Importerad</v>
      </c>
      <c r="E1104" t="s">
        <v>19</v>
      </c>
      <c r="F1104" s="5">
        <f t="shared" ca="1" si="103"/>
        <v>0.04</v>
      </c>
      <c r="G1104">
        <v>202.29999999999998</v>
      </c>
      <c r="H1104" s="18">
        <f t="shared" si="104"/>
        <v>14</v>
      </c>
      <c r="I1104" s="18">
        <f t="shared" si="105"/>
        <v>2832.2</v>
      </c>
      <c r="J1104" s="18">
        <f t="shared" si="106"/>
        <v>708.05</v>
      </c>
      <c r="K1104" s="18">
        <f t="shared" ca="1" si="107"/>
        <v>113.288</v>
      </c>
      <c r="L1104" s="1"/>
      <c r="M1104" s="1"/>
      <c r="N1104" s="1"/>
    </row>
    <row r="1105" spans="1:14" x14ac:dyDescent="0.25">
      <c r="A1105">
        <v>1461</v>
      </c>
      <c r="B1105" s="2">
        <v>40972</v>
      </c>
      <c r="C1105" t="s">
        <v>9</v>
      </c>
      <c r="D1105" t="str">
        <f t="shared" si="102"/>
        <v>Importerad</v>
      </c>
      <c r="E1105" t="s">
        <v>19</v>
      </c>
      <c r="F1105" s="5">
        <f t="shared" ca="1" si="103"/>
        <v>0.01</v>
      </c>
      <c r="G1105">
        <v>43.434999999999995</v>
      </c>
      <c r="H1105" s="18">
        <f t="shared" si="104"/>
        <v>14</v>
      </c>
      <c r="I1105" s="18">
        <f t="shared" si="105"/>
        <v>608.08999999999992</v>
      </c>
      <c r="J1105" s="18">
        <f t="shared" si="106"/>
        <v>152.02249999999998</v>
      </c>
      <c r="K1105" s="18">
        <f t="shared" ca="1" si="107"/>
        <v>6.0808999999999997</v>
      </c>
      <c r="L1105" s="1"/>
      <c r="M1105" s="1"/>
      <c r="N1105" s="1"/>
    </row>
    <row r="1106" spans="1:14" x14ac:dyDescent="0.25">
      <c r="A1106">
        <v>1475</v>
      </c>
      <c r="B1106" s="2">
        <v>40980</v>
      </c>
      <c r="C1106" t="s">
        <v>8</v>
      </c>
      <c r="D1106" t="str">
        <f t="shared" si="102"/>
        <v>Importerad</v>
      </c>
      <c r="E1106" t="s">
        <v>19</v>
      </c>
      <c r="F1106" s="5">
        <f t="shared" ca="1" si="103"/>
        <v>0.04</v>
      </c>
      <c r="G1106">
        <v>263.58499999999998</v>
      </c>
      <c r="H1106" s="18">
        <f t="shared" si="104"/>
        <v>14</v>
      </c>
      <c r="I1106" s="18">
        <f t="shared" si="105"/>
        <v>3690.1899999999996</v>
      </c>
      <c r="J1106" s="18">
        <f t="shared" si="106"/>
        <v>922.5474999999999</v>
      </c>
      <c r="K1106" s="18">
        <f t="shared" ca="1" si="107"/>
        <v>147.60759999999999</v>
      </c>
      <c r="L1106" s="1"/>
      <c r="M1106" s="1"/>
      <c r="N1106" s="1"/>
    </row>
    <row r="1107" spans="1:14" x14ac:dyDescent="0.25">
      <c r="A1107">
        <v>1478</v>
      </c>
      <c r="B1107" s="2">
        <v>40982</v>
      </c>
      <c r="C1107" t="s">
        <v>12</v>
      </c>
      <c r="D1107" t="str">
        <f t="shared" si="102"/>
        <v>Importerad</v>
      </c>
      <c r="E1107" t="s">
        <v>19</v>
      </c>
      <c r="F1107" s="5">
        <f t="shared" ca="1" si="103"/>
        <v>0.05</v>
      </c>
      <c r="G1107">
        <v>361.75999999999993</v>
      </c>
      <c r="H1107" s="18">
        <f t="shared" si="104"/>
        <v>14</v>
      </c>
      <c r="I1107" s="18">
        <f t="shared" si="105"/>
        <v>5064.6399999999994</v>
      </c>
      <c r="J1107" s="18">
        <f t="shared" si="106"/>
        <v>1266.1599999999999</v>
      </c>
      <c r="K1107" s="18">
        <f t="shared" ca="1" si="107"/>
        <v>253.23199999999997</v>
      </c>
      <c r="L1107" s="1"/>
      <c r="M1107" s="1"/>
      <c r="N1107" s="1"/>
    </row>
    <row r="1108" spans="1:14" x14ac:dyDescent="0.25">
      <c r="A1108">
        <v>1483</v>
      </c>
      <c r="B1108" s="2">
        <v>40984</v>
      </c>
      <c r="C1108" t="s">
        <v>11</v>
      </c>
      <c r="D1108" t="str">
        <f t="shared" si="102"/>
        <v>Importerad</v>
      </c>
      <c r="E1108" t="s">
        <v>19</v>
      </c>
      <c r="F1108" s="5">
        <f t="shared" ca="1" si="103"/>
        <v>0.01</v>
      </c>
      <c r="G1108">
        <v>401.62499999999994</v>
      </c>
      <c r="H1108" s="18">
        <f t="shared" si="104"/>
        <v>14</v>
      </c>
      <c r="I1108" s="18">
        <f t="shared" si="105"/>
        <v>5622.7499999999991</v>
      </c>
      <c r="J1108" s="18">
        <f t="shared" si="106"/>
        <v>1405.6874999999998</v>
      </c>
      <c r="K1108" s="18">
        <f t="shared" ca="1" si="107"/>
        <v>56.227499999999992</v>
      </c>
      <c r="L1108" s="1"/>
      <c r="M1108" s="1"/>
      <c r="N1108" s="1"/>
    </row>
    <row r="1109" spans="1:14" x14ac:dyDescent="0.25">
      <c r="A1109">
        <v>1526</v>
      </c>
      <c r="B1109" s="2">
        <v>41011</v>
      </c>
      <c r="C1109" t="s">
        <v>10</v>
      </c>
      <c r="D1109" t="str">
        <f t="shared" si="102"/>
        <v>Importerad</v>
      </c>
      <c r="E1109" t="s">
        <v>19</v>
      </c>
      <c r="F1109" s="5">
        <f t="shared" ca="1" si="103"/>
        <v>0.04</v>
      </c>
      <c r="G1109">
        <v>377.82499999999999</v>
      </c>
      <c r="H1109" s="18">
        <f t="shared" si="104"/>
        <v>14</v>
      </c>
      <c r="I1109" s="18">
        <f t="shared" si="105"/>
        <v>5289.55</v>
      </c>
      <c r="J1109" s="18">
        <f t="shared" si="106"/>
        <v>1322.3875</v>
      </c>
      <c r="K1109" s="18">
        <f t="shared" ca="1" si="107"/>
        <v>211.58200000000002</v>
      </c>
      <c r="L1109" s="1"/>
      <c r="M1109" s="1"/>
      <c r="N1109" s="1"/>
    </row>
    <row r="1110" spans="1:14" x14ac:dyDescent="0.25">
      <c r="A1110">
        <v>1545</v>
      </c>
      <c r="B1110" s="2">
        <v>41019</v>
      </c>
      <c r="C1110" t="s">
        <v>9</v>
      </c>
      <c r="D1110" t="str">
        <f t="shared" si="102"/>
        <v>Importerad</v>
      </c>
      <c r="E1110" t="s">
        <v>19</v>
      </c>
      <c r="F1110" s="5">
        <f t="shared" ca="1" si="103"/>
        <v>0.04</v>
      </c>
      <c r="G1110">
        <v>50.574999999999996</v>
      </c>
      <c r="H1110" s="18">
        <f t="shared" si="104"/>
        <v>14</v>
      </c>
      <c r="I1110" s="18">
        <f t="shared" si="105"/>
        <v>708.05</v>
      </c>
      <c r="J1110" s="18">
        <f t="shared" si="106"/>
        <v>177.01249999999999</v>
      </c>
      <c r="K1110" s="18">
        <f t="shared" ca="1" si="107"/>
        <v>28.321999999999999</v>
      </c>
      <c r="L1110" s="1"/>
      <c r="M1110" s="1"/>
      <c r="N1110" s="1"/>
    </row>
    <row r="1111" spans="1:14" x14ac:dyDescent="0.25">
      <c r="A1111">
        <v>1550</v>
      </c>
      <c r="B1111" s="2">
        <v>41022</v>
      </c>
      <c r="C1111" t="s">
        <v>11</v>
      </c>
      <c r="D1111" t="str">
        <f t="shared" si="102"/>
        <v>Importerad</v>
      </c>
      <c r="E1111" t="s">
        <v>19</v>
      </c>
      <c r="F1111" s="5">
        <f t="shared" ca="1" si="103"/>
        <v>0.01</v>
      </c>
      <c r="G1111">
        <v>320.10999999999996</v>
      </c>
      <c r="H1111" s="18">
        <f t="shared" si="104"/>
        <v>14</v>
      </c>
      <c r="I1111" s="18">
        <f t="shared" si="105"/>
        <v>4481.5399999999991</v>
      </c>
      <c r="J1111" s="18">
        <f t="shared" si="106"/>
        <v>1120.3849999999998</v>
      </c>
      <c r="K1111" s="18">
        <f t="shared" ca="1" si="107"/>
        <v>44.81539999999999</v>
      </c>
      <c r="L1111" s="1"/>
      <c r="M1111" s="1"/>
      <c r="N1111" s="1"/>
    </row>
    <row r="1112" spans="1:14" x14ac:dyDescent="0.25">
      <c r="A1112">
        <v>1554</v>
      </c>
      <c r="B1112" s="2">
        <v>41024</v>
      </c>
      <c r="C1112" t="s">
        <v>0</v>
      </c>
      <c r="D1112" t="str">
        <f t="shared" si="102"/>
        <v>Importerad</v>
      </c>
      <c r="E1112" t="s">
        <v>19</v>
      </c>
      <c r="F1112" s="5">
        <f t="shared" ca="1" si="103"/>
        <v>0.02</v>
      </c>
      <c r="G1112">
        <v>408.76499999999999</v>
      </c>
      <c r="H1112" s="18">
        <f t="shared" si="104"/>
        <v>14</v>
      </c>
      <c r="I1112" s="18">
        <f t="shared" si="105"/>
        <v>5722.71</v>
      </c>
      <c r="J1112" s="18">
        <f t="shared" si="106"/>
        <v>1430.6775</v>
      </c>
      <c r="K1112" s="18">
        <f t="shared" ca="1" si="107"/>
        <v>114.4542</v>
      </c>
      <c r="L1112" s="1"/>
      <c r="M1112" s="1"/>
      <c r="N1112" s="1"/>
    </row>
    <row r="1113" spans="1:14" x14ac:dyDescent="0.25">
      <c r="A1113">
        <v>1555</v>
      </c>
      <c r="B1113" s="2">
        <v>41024</v>
      </c>
      <c r="C1113" t="s">
        <v>6</v>
      </c>
      <c r="D1113" t="str">
        <f t="shared" si="102"/>
        <v>Importerad</v>
      </c>
      <c r="E1113" t="s">
        <v>19</v>
      </c>
      <c r="F1113" s="5">
        <f t="shared" ca="1" si="103"/>
        <v>0.01</v>
      </c>
      <c r="G1113">
        <v>148.15499999999997</v>
      </c>
      <c r="H1113" s="18">
        <f t="shared" si="104"/>
        <v>14</v>
      </c>
      <c r="I1113" s="18">
        <f t="shared" si="105"/>
        <v>2074.1699999999996</v>
      </c>
      <c r="J1113" s="18">
        <f t="shared" si="106"/>
        <v>518.5424999999999</v>
      </c>
      <c r="K1113" s="18">
        <f t="shared" ca="1" si="107"/>
        <v>20.741699999999998</v>
      </c>
      <c r="L1113" s="1"/>
      <c r="M1113" s="1"/>
      <c r="N1113" s="1"/>
    </row>
    <row r="1114" spans="1:14" x14ac:dyDescent="0.25">
      <c r="A1114">
        <v>1563</v>
      </c>
      <c r="B1114" s="2">
        <v>41026</v>
      </c>
      <c r="C1114" t="s">
        <v>0</v>
      </c>
      <c r="D1114" t="str">
        <f t="shared" si="102"/>
        <v>Importerad</v>
      </c>
      <c r="E1114" t="s">
        <v>19</v>
      </c>
      <c r="F1114" s="5">
        <f t="shared" ca="1" si="103"/>
        <v>0.03</v>
      </c>
      <c r="G1114">
        <v>459.34</v>
      </c>
      <c r="H1114" s="18">
        <f t="shared" si="104"/>
        <v>14</v>
      </c>
      <c r="I1114" s="18">
        <f t="shared" si="105"/>
        <v>6430.7599999999993</v>
      </c>
      <c r="J1114" s="18">
        <f t="shared" si="106"/>
        <v>1607.6899999999998</v>
      </c>
      <c r="K1114" s="18">
        <f t="shared" ca="1" si="107"/>
        <v>192.92279999999997</v>
      </c>
      <c r="L1114" s="1"/>
      <c r="M1114" s="1"/>
      <c r="N1114" s="1"/>
    </row>
    <row r="1115" spans="1:14" x14ac:dyDescent="0.25">
      <c r="A1115">
        <v>1572</v>
      </c>
      <c r="B1115" s="2">
        <v>41030</v>
      </c>
      <c r="C1115" t="s">
        <v>11</v>
      </c>
      <c r="D1115" t="str">
        <f t="shared" si="102"/>
        <v>Importerad</v>
      </c>
      <c r="E1115" t="s">
        <v>19</v>
      </c>
      <c r="F1115" s="5">
        <f t="shared" ca="1" si="103"/>
        <v>0.04</v>
      </c>
      <c r="G1115">
        <v>310.58999999999997</v>
      </c>
      <c r="H1115" s="18">
        <f t="shared" si="104"/>
        <v>14</v>
      </c>
      <c r="I1115" s="18">
        <f t="shared" si="105"/>
        <v>4348.2599999999993</v>
      </c>
      <c r="J1115" s="18">
        <f t="shared" si="106"/>
        <v>1087.0649999999998</v>
      </c>
      <c r="K1115" s="18">
        <f t="shared" ca="1" si="107"/>
        <v>173.93039999999996</v>
      </c>
      <c r="L1115" s="1"/>
      <c r="M1115" s="1"/>
      <c r="N1115" s="1"/>
    </row>
    <row r="1116" spans="1:14" x14ac:dyDescent="0.25">
      <c r="A1116">
        <v>1581</v>
      </c>
      <c r="B1116" s="2">
        <v>41036</v>
      </c>
      <c r="C1116" t="s">
        <v>7</v>
      </c>
      <c r="D1116" t="str">
        <f t="shared" si="102"/>
        <v>Importerad</v>
      </c>
      <c r="E1116" t="s">
        <v>19</v>
      </c>
      <c r="F1116" s="5">
        <f t="shared" ca="1" si="103"/>
        <v>0.04</v>
      </c>
      <c r="G1116">
        <v>442.67999999999995</v>
      </c>
      <c r="H1116" s="18">
        <f t="shared" si="104"/>
        <v>14</v>
      </c>
      <c r="I1116" s="18">
        <f t="shared" si="105"/>
        <v>6197.5199999999995</v>
      </c>
      <c r="J1116" s="18">
        <f t="shared" si="106"/>
        <v>1549.3799999999999</v>
      </c>
      <c r="K1116" s="18">
        <f t="shared" ca="1" si="107"/>
        <v>247.90079999999998</v>
      </c>
      <c r="L1116" s="1"/>
      <c r="M1116" s="1"/>
      <c r="N1116" s="1"/>
    </row>
    <row r="1117" spans="1:14" x14ac:dyDescent="0.25">
      <c r="A1117">
        <v>1592</v>
      </c>
      <c r="B1117" s="2">
        <v>41042</v>
      </c>
      <c r="C1117" t="s">
        <v>9</v>
      </c>
      <c r="D1117" t="str">
        <f t="shared" si="102"/>
        <v>Importerad</v>
      </c>
      <c r="E1117" t="s">
        <v>19</v>
      </c>
      <c r="F1117" s="5">
        <f t="shared" ca="1" si="103"/>
        <v>0.04</v>
      </c>
      <c r="G1117">
        <v>399.245</v>
      </c>
      <c r="H1117" s="18">
        <f t="shared" si="104"/>
        <v>14</v>
      </c>
      <c r="I1117" s="18">
        <f t="shared" si="105"/>
        <v>5589.43</v>
      </c>
      <c r="J1117" s="18">
        <f t="shared" si="106"/>
        <v>1397.3575000000001</v>
      </c>
      <c r="K1117" s="18">
        <f t="shared" ca="1" si="107"/>
        <v>223.5772</v>
      </c>
      <c r="L1117" s="1"/>
      <c r="M1117" s="1"/>
      <c r="N1117" s="1"/>
    </row>
    <row r="1118" spans="1:14" x14ac:dyDescent="0.25">
      <c r="A1118">
        <v>1594</v>
      </c>
      <c r="B1118" s="2">
        <v>41043</v>
      </c>
      <c r="C1118" t="s">
        <v>10</v>
      </c>
      <c r="D1118" t="str">
        <f t="shared" si="102"/>
        <v>Importerad</v>
      </c>
      <c r="E1118" t="s">
        <v>19</v>
      </c>
      <c r="F1118" s="5">
        <f t="shared" ca="1" si="103"/>
        <v>0.04</v>
      </c>
      <c r="G1118">
        <v>150.535</v>
      </c>
      <c r="H1118" s="18">
        <f t="shared" si="104"/>
        <v>14</v>
      </c>
      <c r="I1118" s="18">
        <f t="shared" si="105"/>
        <v>2107.4899999999998</v>
      </c>
      <c r="J1118" s="18">
        <f t="shared" si="106"/>
        <v>526.87249999999995</v>
      </c>
      <c r="K1118" s="18">
        <f t="shared" ca="1" si="107"/>
        <v>84.299599999999998</v>
      </c>
      <c r="L1118" s="1"/>
      <c r="M1118" s="1"/>
      <c r="N1118" s="1"/>
    </row>
    <row r="1119" spans="1:14" x14ac:dyDescent="0.25">
      <c r="A1119">
        <v>1610</v>
      </c>
      <c r="B1119" s="2">
        <v>41050</v>
      </c>
      <c r="C1119" t="s">
        <v>0</v>
      </c>
      <c r="D1119" t="str">
        <f t="shared" si="102"/>
        <v>Importerad</v>
      </c>
      <c r="E1119" t="s">
        <v>19</v>
      </c>
      <c r="F1119" s="5">
        <f t="shared" ca="1" si="103"/>
        <v>0.03</v>
      </c>
      <c r="G1119">
        <v>438.51499999999999</v>
      </c>
      <c r="H1119" s="18">
        <f t="shared" si="104"/>
        <v>14</v>
      </c>
      <c r="I1119" s="18">
        <f t="shared" si="105"/>
        <v>6139.21</v>
      </c>
      <c r="J1119" s="18">
        <f t="shared" si="106"/>
        <v>1534.8025</v>
      </c>
      <c r="K1119" s="18">
        <f t="shared" ca="1" si="107"/>
        <v>184.1763</v>
      </c>
      <c r="L1119" s="1"/>
      <c r="M1119" s="1"/>
      <c r="N1119" s="1"/>
    </row>
    <row r="1120" spans="1:14" x14ac:dyDescent="0.25">
      <c r="A1120">
        <v>1631</v>
      </c>
      <c r="B1120" s="2">
        <v>41059</v>
      </c>
      <c r="C1120" t="s">
        <v>0</v>
      </c>
      <c r="D1120" t="str">
        <f t="shared" si="102"/>
        <v>Importerad</v>
      </c>
      <c r="E1120" t="s">
        <v>19</v>
      </c>
      <c r="F1120" s="5">
        <f t="shared" ca="1" si="103"/>
        <v>0.04</v>
      </c>
      <c r="G1120">
        <v>480.16499999999996</v>
      </c>
      <c r="H1120" s="18">
        <f t="shared" si="104"/>
        <v>14</v>
      </c>
      <c r="I1120" s="18">
        <f t="shared" si="105"/>
        <v>6722.3099999999995</v>
      </c>
      <c r="J1120" s="18">
        <f t="shared" si="106"/>
        <v>1680.5774999999999</v>
      </c>
      <c r="K1120" s="18">
        <f t="shared" ca="1" si="107"/>
        <v>268.89240000000001</v>
      </c>
      <c r="L1120" s="1"/>
      <c r="M1120" s="1"/>
      <c r="N1120" s="1"/>
    </row>
    <row r="1121" spans="1:14" x14ac:dyDescent="0.25">
      <c r="A1121">
        <v>1646</v>
      </c>
      <c r="B1121" s="2">
        <v>41068</v>
      </c>
      <c r="C1121" t="s">
        <v>7</v>
      </c>
      <c r="D1121" t="str">
        <f t="shared" si="102"/>
        <v>Importerad</v>
      </c>
      <c r="E1121" t="s">
        <v>19</v>
      </c>
      <c r="F1121" s="5">
        <f t="shared" ca="1" si="103"/>
        <v>0.03</v>
      </c>
      <c r="G1121">
        <v>409.35999999999996</v>
      </c>
      <c r="H1121" s="18">
        <f t="shared" si="104"/>
        <v>14</v>
      </c>
      <c r="I1121" s="18">
        <f t="shared" si="105"/>
        <v>5731.0399999999991</v>
      </c>
      <c r="J1121" s="18">
        <f t="shared" si="106"/>
        <v>1432.7599999999998</v>
      </c>
      <c r="K1121" s="18">
        <f t="shared" ca="1" si="107"/>
        <v>171.93119999999996</v>
      </c>
      <c r="L1121" s="1"/>
      <c r="M1121" s="1"/>
      <c r="N1121" s="1"/>
    </row>
    <row r="1122" spans="1:14" x14ac:dyDescent="0.25">
      <c r="A1122">
        <v>1658</v>
      </c>
      <c r="B1122" s="2">
        <v>41076</v>
      </c>
      <c r="C1122" t="s">
        <v>6</v>
      </c>
      <c r="D1122" t="str">
        <f t="shared" si="102"/>
        <v>Importerad</v>
      </c>
      <c r="E1122" t="s">
        <v>19</v>
      </c>
      <c r="F1122" s="5">
        <f t="shared" ca="1" si="103"/>
        <v>0.04</v>
      </c>
      <c r="G1122">
        <v>464.09999999999997</v>
      </c>
      <c r="H1122" s="18">
        <f t="shared" si="104"/>
        <v>14</v>
      </c>
      <c r="I1122" s="18">
        <f t="shared" si="105"/>
        <v>6497.4</v>
      </c>
      <c r="J1122" s="18">
        <f t="shared" si="106"/>
        <v>1624.35</v>
      </c>
      <c r="K1122" s="18">
        <f t="shared" ca="1" si="107"/>
        <v>259.89600000000002</v>
      </c>
      <c r="L1122" s="1"/>
      <c r="M1122" s="1"/>
      <c r="N1122" s="1"/>
    </row>
    <row r="1123" spans="1:14" x14ac:dyDescent="0.25">
      <c r="A1123">
        <v>1662</v>
      </c>
      <c r="B1123" s="2">
        <v>41077</v>
      </c>
      <c r="C1123" t="s">
        <v>5</v>
      </c>
      <c r="D1123" t="str">
        <f t="shared" si="102"/>
        <v>Importerad</v>
      </c>
      <c r="E1123" t="s">
        <v>19</v>
      </c>
      <c r="F1123" s="5">
        <f t="shared" ca="1" si="103"/>
        <v>0.01</v>
      </c>
      <c r="G1123">
        <v>391.50999999999993</v>
      </c>
      <c r="H1123" s="18">
        <f t="shared" si="104"/>
        <v>14</v>
      </c>
      <c r="I1123" s="18">
        <f t="shared" si="105"/>
        <v>5481.1399999999994</v>
      </c>
      <c r="J1123" s="18">
        <f t="shared" si="106"/>
        <v>1370.2849999999999</v>
      </c>
      <c r="K1123" s="18">
        <f t="shared" ca="1" si="107"/>
        <v>54.811399999999992</v>
      </c>
      <c r="L1123" s="1"/>
      <c r="M1123" s="1"/>
      <c r="N1123" s="1"/>
    </row>
    <row r="1124" spans="1:14" x14ac:dyDescent="0.25">
      <c r="A1124">
        <v>1672</v>
      </c>
      <c r="B1124" s="2">
        <v>41082</v>
      </c>
      <c r="C1124" t="s">
        <v>5</v>
      </c>
      <c r="D1124" t="str">
        <f t="shared" si="102"/>
        <v>Importerad</v>
      </c>
      <c r="E1124" t="s">
        <v>19</v>
      </c>
      <c r="F1124" s="5">
        <f t="shared" ca="1" si="103"/>
        <v>0.05</v>
      </c>
      <c r="G1124">
        <v>86.86999999999999</v>
      </c>
      <c r="H1124" s="18">
        <f t="shared" si="104"/>
        <v>14</v>
      </c>
      <c r="I1124" s="18">
        <f t="shared" si="105"/>
        <v>1216.1799999999998</v>
      </c>
      <c r="J1124" s="18">
        <f t="shared" si="106"/>
        <v>304.04499999999996</v>
      </c>
      <c r="K1124" s="18">
        <f t="shared" ca="1" si="107"/>
        <v>60.808999999999997</v>
      </c>
      <c r="L1124" s="1"/>
      <c r="M1124" s="1"/>
      <c r="N1124" s="1"/>
    </row>
    <row r="1125" spans="1:14" x14ac:dyDescent="0.25">
      <c r="A1125">
        <v>1688</v>
      </c>
      <c r="B1125" s="2">
        <v>41095</v>
      </c>
      <c r="C1125" t="s">
        <v>9</v>
      </c>
      <c r="D1125" t="str">
        <f t="shared" si="102"/>
        <v>Importerad</v>
      </c>
      <c r="E1125" t="s">
        <v>19</v>
      </c>
      <c r="F1125" s="5">
        <f t="shared" ca="1" si="103"/>
        <v>0.05</v>
      </c>
      <c r="G1125">
        <v>389.72499999999997</v>
      </c>
      <c r="H1125" s="18">
        <f t="shared" si="104"/>
        <v>14</v>
      </c>
      <c r="I1125" s="18">
        <f t="shared" si="105"/>
        <v>5456.15</v>
      </c>
      <c r="J1125" s="18">
        <f t="shared" si="106"/>
        <v>1364.0374999999999</v>
      </c>
      <c r="K1125" s="18">
        <f t="shared" ca="1" si="107"/>
        <v>272.8075</v>
      </c>
      <c r="L1125" s="1"/>
      <c r="M1125" s="1"/>
      <c r="N1125" s="1"/>
    </row>
    <row r="1126" spans="1:14" x14ac:dyDescent="0.25">
      <c r="A1126">
        <v>1692</v>
      </c>
      <c r="B1126" s="2">
        <v>41096</v>
      </c>
      <c r="C1126" t="s">
        <v>5</v>
      </c>
      <c r="D1126" t="str">
        <f t="shared" si="102"/>
        <v>Importerad</v>
      </c>
      <c r="E1126" t="s">
        <v>19</v>
      </c>
      <c r="F1126" s="5">
        <f t="shared" ca="1" si="103"/>
        <v>0.01</v>
      </c>
      <c r="G1126">
        <v>564.65499999999997</v>
      </c>
      <c r="H1126" s="18">
        <f t="shared" si="104"/>
        <v>14</v>
      </c>
      <c r="I1126" s="18">
        <f t="shared" si="105"/>
        <v>7905.17</v>
      </c>
      <c r="J1126" s="18">
        <f t="shared" si="106"/>
        <v>1976.2925</v>
      </c>
      <c r="K1126" s="18">
        <f t="shared" ca="1" si="107"/>
        <v>79.051699999999997</v>
      </c>
      <c r="L1126" s="1"/>
      <c r="M1126" s="1"/>
      <c r="N1126" s="1"/>
    </row>
    <row r="1127" spans="1:14" x14ac:dyDescent="0.25">
      <c r="A1127">
        <v>1697</v>
      </c>
      <c r="B1127" s="2">
        <v>41100</v>
      </c>
      <c r="C1127" t="s">
        <v>0</v>
      </c>
      <c r="D1127" t="str">
        <f t="shared" si="102"/>
        <v>Importerad</v>
      </c>
      <c r="E1127" t="s">
        <v>19</v>
      </c>
      <c r="F1127" s="5">
        <f t="shared" ca="1" si="103"/>
        <v>0.04</v>
      </c>
      <c r="G1127">
        <v>285.00499999999994</v>
      </c>
      <c r="H1127" s="18">
        <f t="shared" si="104"/>
        <v>14</v>
      </c>
      <c r="I1127" s="18">
        <f t="shared" si="105"/>
        <v>3990.0699999999993</v>
      </c>
      <c r="J1127" s="18">
        <f t="shared" si="106"/>
        <v>997.51749999999981</v>
      </c>
      <c r="K1127" s="18">
        <f t="shared" ca="1" si="107"/>
        <v>159.60279999999997</v>
      </c>
      <c r="L1127" s="1"/>
      <c r="M1127" s="1"/>
      <c r="N1127" s="1"/>
    </row>
    <row r="1128" spans="1:14" x14ac:dyDescent="0.25">
      <c r="A1128">
        <v>1702</v>
      </c>
      <c r="B1128" s="2">
        <v>41106</v>
      </c>
      <c r="C1128" t="s">
        <v>6</v>
      </c>
      <c r="D1128" t="str">
        <f t="shared" si="102"/>
        <v>Importerad</v>
      </c>
      <c r="E1128" t="s">
        <v>19</v>
      </c>
      <c r="F1128" s="5">
        <f t="shared" ca="1" si="103"/>
        <v>0.02</v>
      </c>
      <c r="G1128">
        <v>553.35</v>
      </c>
      <c r="H1128" s="18">
        <f t="shared" si="104"/>
        <v>14</v>
      </c>
      <c r="I1128" s="18">
        <f t="shared" si="105"/>
        <v>7746.9000000000005</v>
      </c>
      <c r="J1128" s="18">
        <f t="shared" si="106"/>
        <v>1936.7250000000001</v>
      </c>
      <c r="K1128" s="18">
        <f t="shared" ca="1" si="107"/>
        <v>154.93800000000002</v>
      </c>
      <c r="L1128" s="1"/>
      <c r="M1128" s="1"/>
      <c r="N1128" s="1"/>
    </row>
    <row r="1129" spans="1:14" x14ac:dyDescent="0.25">
      <c r="A1129">
        <v>1705</v>
      </c>
      <c r="B1129" s="2">
        <v>41109</v>
      </c>
      <c r="C1129" t="s">
        <v>8</v>
      </c>
      <c r="D1129" t="str">
        <f t="shared" si="102"/>
        <v>Importerad</v>
      </c>
      <c r="E1129" t="s">
        <v>19</v>
      </c>
      <c r="F1129" s="5">
        <f t="shared" ca="1" si="103"/>
        <v>0.01</v>
      </c>
      <c r="G1129">
        <v>54.739999999999988</v>
      </c>
      <c r="H1129" s="18">
        <f t="shared" si="104"/>
        <v>14</v>
      </c>
      <c r="I1129" s="18">
        <f t="shared" si="105"/>
        <v>766.35999999999979</v>
      </c>
      <c r="J1129" s="18">
        <f t="shared" si="106"/>
        <v>191.58999999999995</v>
      </c>
      <c r="K1129" s="18">
        <f t="shared" ca="1" si="107"/>
        <v>7.663599999999998</v>
      </c>
      <c r="L1129" s="1"/>
      <c r="M1129" s="1"/>
      <c r="N1129" s="1"/>
    </row>
    <row r="1130" spans="1:14" x14ac:dyDescent="0.25">
      <c r="A1130">
        <v>1706</v>
      </c>
      <c r="B1130" s="2">
        <v>41110</v>
      </c>
      <c r="C1130" t="s">
        <v>10</v>
      </c>
      <c r="D1130" t="str">
        <f t="shared" si="102"/>
        <v>Importerad</v>
      </c>
      <c r="E1130" t="s">
        <v>19</v>
      </c>
      <c r="F1130" s="5">
        <f t="shared" ca="1" si="103"/>
        <v>0.05</v>
      </c>
      <c r="G1130">
        <v>290.35999999999996</v>
      </c>
      <c r="H1130" s="18">
        <f t="shared" si="104"/>
        <v>14</v>
      </c>
      <c r="I1130" s="18">
        <f t="shared" si="105"/>
        <v>4065.0399999999995</v>
      </c>
      <c r="J1130" s="18">
        <f t="shared" si="106"/>
        <v>1016.2599999999999</v>
      </c>
      <c r="K1130" s="18">
        <f t="shared" ca="1" si="107"/>
        <v>203.25199999999998</v>
      </c>
      <c r="L1130" s="1"/>
      <c r="M1130" s="1"/>
      <c r="N1130" s="1"/>
    </row>
    <row r="1131" spans="1:14" x14ac:dyDescent="0.25">
      <c r="A1131">
        <v>1718</v>
      </c>
      <c r="B1131" s="2">
        <v>41115</v>
      </c>
      <c r="C1131" t="s">
        <v>9</v>
      </c>
      <c r="D1131" t="str">
        <f t="shared" si="102"/>
        <v>Importerad</v>
      </c>
      <c r="E1131" t="s">
        <v>19</v>
      </c>
      <c r="F1131" s="5">
        <f t="shared" ca="1" si="103"/>
        <v>0.01</v>
      </c>
      <c r="G1131">
        <v>518.83999999999992</v>
      </c>
      <c r="H1131" s="18">
        <f t="shared" si="104"/>
        <v>14</v>
      </c>
      <c r="I1131" s="18">
        <f t="shared" si="105"/>
        <v>7263.7599999999984</v>
      </c>
      <c r="J1131" s="18">
        <f t="shared" si="106"/>
        <v>1815.9399999999996</v>
      </c>
      <c r="K1131" s="18">
        <f t="shared" ca="1" si="107"/>
        <v>72.637599999999992</v>
      </c>
      <c r="L1131" s="1"/>
      <c r="M1131" s="1"/>
      <c r="N1131" s="1"/>
    </row>
    <row r="1132" spans="1:14" x14ac:dyDescent="0.25">
      <c r="A1132">
        <v>1720</v>
      </c>
      <c r="B1132" s="2">
        <v>41116</v>
      </c>
      <c r="C1132" t="s">
        <v>7</v>
      </c>
      <c r="D1132" t="str">
        <f t="shared" si="102"/>
        <v>Importerad</v>
      </c>
      <c r="E1132" t="s">
        <v>19</v>
      </c>
      <c r="F1132" s="5">
        <f t="shared" ca="1" si="103"/>
        <v>0.03</v>
      </c>
      <c r="G1132">
        <v>317.72999999999996</v>
      </c>
      <c r="H1132" s="18">
        <f t="shared" si="104"/>
        <v>14</v>
      </c>
      <c r="I1132" s="18">
        <f t="shared" si="105"/>
        <v>4448.2199999999993</v>
      </c>
      <c r="J1132" s="18">
        <f t="shared" si="106"/>
        <v>1112.0549999999998</v>
      </c>
      <c r="K1132" s="18">
        <f t="shared" ca="1" si="107"/>
        <v>133.44659999999999</v>
      </c>
      <c r="L1132" s="1"/>
      <c r="M1132" s="1"/>
      <c r="N1132" s="1"/>
    </row>
    <row r="1133" spans="1:14" x14ac:dyDescent="0.25">
      <c r="A1133">
        <v>1737</v>
      </c>
      <c r="B1133" s="2">
        <v>41125</v>
      </c>
      <c r="C1133" t="s">
        <v>9</v>
      </c>
      <c r="D1133" t="str">
        <f t="shared" si="102"/>
        <v>Importerad</v>
      </c>
      <c r="E1133" t="s">
        <v>19</v>
      </c>
      <c r="F1133" s="5">
        <f t="shared" ca="1" si="103"/>
        <v>0.04</v>
      </c>
      <c r="G1133">
        <v>571.19999999999993</v>
      </c>
      <c r="H1133" s="18">
        <f t="shared" si="104"/>
        <v>14</v>
      </c>
      <c r="I1133" s="18">
        <f t="shared" si="105"/>
        <v>7996.7999999999993</v>
      </c>
      <c r="J1133" s="18">
        <f t="shared" si="106"/>
        <v>1999.1999999999998</v>
      </c>
      <c r="K1133" s="18">
        <f t="shared" ca="1" si="107"/>
        <v>319.87199999999996</v>
      </c>
      <c r="L1133" s="1"/>
      <c r="M1133" s="1"/>
      <c r="N1133" s="1"/>
    </row>
    <row r="1134" spans="1:14" x14ac:dyDescent="0.25">
      <c r="A1134">
        <v>1750</v>
      </c>
      <c r="B1134" s="2">
        <v>41137</v>
      </c>
      <c r="C1134" t="s">
        <v>6</v>
      </c>
      <c r="D1134" t="str">
        <f t="shared" si="102"/>
        <v>Importerad</v>
      </c>
      <c r="E1134" t="s">
        <v>19</v>
      </c>
      <c r="F1134" s="5">
        <f t="shared" ca="1" si="103"/>
        <v>0.02</v>
      </c>
      <c r="G1134">
        <v>506.93999999999994</v>
      </c>
      <c r="H1134" s="18">
        <f t="shared" si="104"/>
        <v>14</v>
      </c>
      <c r="I1134" s="18">
        <f t="shared" si="105"/>
        <v>7097.1599999999989</v>
      </c>
      <c r="J1134" s="18">
        <f t="shared" si="106"/>
        <v>1774.2899999999997</v>
      </c>
      <c r="K1134" s="18">
        <f t="shared" ca="1" si="107"/>
        <v>141.94319999999999</v>
      </c>
      <c r="L1134" s="1"/>
      <c r="M1134" s="1"/>
      <c r="N1134" s="1"/>
    </row>
    <row r="1135" spans="1:14" x14ac:dyDescent="0.25">
      <c r="A1135">
        <v>1760</v>
      </c>
      <c r="B1135" s="2">
        <v>41141</v>
      </c>
      <c r="C1135" t="s">
        <v>9</v>
      </c>
      <c r="D1135" t="str">
        <f t="shared" si="102"/>
        <v>Importerad</v>
      </c>
      <c r="E1135" t="s">
        <v>19</v>
      </c>
      <c r="F1135" s="5">
        <f t="shared" ca="1" si="103"/>
        <v>0.05</v>
      </c>
      <c r="G1135">
        <v>404.59999999999997</v>
      </c>
      <c r="H1135" s="18">
        <f t="shared" si="104"/>
        <v>14</v>
      </c>
      <c r="I1135" s="18">
        <f t="shared" si="105"/>
        <v>5664.4</v>
      </c>
      <c r="J1135" s="18">
        <f t="shared" si="106"/>
        <v>1416.1</v>
      </c>
      <c r="K1135" s="18">
        <f t="shared" ca="1" si="107"/>
        <v>283.21999999999997</v>
      </c>
      <c r="L1135" s="1"/>
      <c r="M1135" s="1"/>
      <c r="N1135" s="1"/>
    </row>
    <row r="1136" spans="1:14" x14ac:dyDescent="0.25">
      <c r="A1136">
        <v>1761</v>
      </c>
      <c r="B1136" s="2">
        <v>41141</v>
      </c>
      <c r="C1136" t="s">
        <v>12</v>
      </c>
      <c r="D1136" t="str">
        <f t="shared" si="102"/>
        <v>Importerad</v>
      </c>
      <c r="E1136" t="s">
        <v>19</v>
      </c>
      <c r="F1136" s="5">
        <f t="shared" ca="1" si="103"/>
        <v>0.01</v>
      </c>
      <c r="G1136">
        <v>477.78499999999991</v>
      </c>
      <c r="H1136" s="18">
        <f t="shared" si="104"/>
        <v>14</v>
      </c>
      <c r="I1136" s="18">
        <f t="shared" si="105"/>
        <v>6688.9899999999989</v>
      </c>
      <c r="J1136" s="18">
        <f t="shared" si="106"/>
        <v>1672.2474999999997</v>
      </c>
      <c r="K1136" s="18">
        <f t="shared" ca="1" si="107"/>
        <v>66.889899999999983</v>
      </c>
      <c r="L1136" s="1"/>
      <c r="M1136" s="1"/>
      <c r="N1136" s="1"/>
    </row>
    <row r="1137" spans="1:14" x14ac:dyDescent="0.25">
      <c r="A1137">
        <v>1771</v>
      </c>
      <c r="B1137" s="2">
        <v>41149</v>
      </c>
      <c r="C1137" t="s">
        <v>0</v>
      </c>
      <c r="D1137" t="str">
        <f t="shared" si="102"/>
        <v>Importerad</v>
      </c>
      <c r="E1137" t="s">
        <v>19</v>
      </c>
      <c r="F1137" s="5">
        <f t="shared" ca="1" si="103"/>
        <v>0.01</v>
      </c>
      <c r="G1137">
        <v>166.00499999999997</v>
      </c>
      <c r="H1137" s="18">
        <f t="shared" si="104"/>
        <v>14</v>
      </c>
      <c r="I1137" s="18">
        <f t="shared" si="105"/>
        <v>2324.0699999999997</v>
      </c>
      <c r="J1137" s="18">
        <f t="shared" si="106"/>
        <v>581.01749999999993</v>
      </c>
      <c r="K1137" s="18">
        <f t="shared" ca="1" si="107"/>
        <v>23.240699999999997</v>
      </c>
      <c r="L1137" s="1"/>
      <c r="M1137" s="1"/>
      <c r="N1137" s="1"/>
    </row>
    <row r="1138" spans="1:14" x14ac:dyDescent="0.25">
      <c r="A1138">
        <v>1775</v>
      </c>
      <c r="B1138" s="2">
        <v>41151</v>
      </c>
      <c r="C1138" t="s">
        <v>10</v>
      </c>
      <c r="D1138" t="str">
        <f t="shared" si="102"/>
        <v>Importerad</v>
      </c>
      <c r="E1138" t="s">
        <v>19</v>
      </c>
      <c r="F1138" s="5">
        <f t="shared" ca="1" si="103"/>
        <v>0.05</v>
      </c>
      <c r="G1138">
        <v>68.424999999999997</v>
      </c>
      <c r="H1138" s="18">
        <f t="shared" si="104"/>
        <v>14</v>
      </c>
      <c r="I1138" s="18">
        <f t="shared" si="105"/>
        <v>957.94999999999993</v>
      </c>
      <c r="J1138" s="18">
        <f t="shared" si="106"/>
        <v>239.48749999999998</v>
      </c>
      <c r="K1138" s="18">
        <f t="shared" ca="1" si="107"/>
        <v>47.897500000000001</v>
      </c>
      <c r="L1138" s="1"/>
      <c r="M1138" s="1"/>
      <c r="N1138" s="1"/>
    </row>
    <row r="1139" spans="1:14" x14ac:dyDescent="0.25">
      <c r="A1139">
        <v>1787</v>
      </c>
      <c r="B1139" s="2">
        <v>41161</v>
      </c>
      <c r="C1139" t="s">
        <v>8</v>
      </c>
      <c r="D1139" t="str">
        <f t="shared" si="102"/>
        <v>Importerad</v>
      </c>
      <c r="E1139" t="s">
        <v>19</v>
      </c>
      <c r="F1139" s="5">
        <f t="shared" ca="1" si="103"/>
        <v>0.01</v>
      </c>
      <c r="G1139">
        <v>73.184999999999988</v>
      </c>
      <c r="H1139" s="18">
        <f t="shared" si="104"/>
        <v>14</v>
      </c>
      <c r="I1139" s="18">
        <f t="shared" si="105"/>
        <v>1024.5899999999999</v>
      </c>
      <c r="J1139" s="18">
        <f t="shared" si="106"/>
        <v>256.14749999999998</v>
      </c>
      <c r="K1139" s="18">
        <f t="shared" ca="1" si="107"/>
        <v>10.245899999999999</v>
      </c>
      <c r="L1139" s="1"/>
      <c r="M1139" s="1"/>
      <c r="N1139" s="1"/>
    </row>
    <row r="1140" spans="1:14" x14ac:dyDescent="0.25">
      <c r="A1140">
        <v>1793</v>
      </c>
      <c r="B1140" s="2">
        <v>41164</v>
      </c>
      <c r="C1140" t="s">
        <v>8</v>
      </c>
      <c r="D1140" t="str">
        <f t="shared" si="102"/>
        <v>Importerad</v>
      </c>
      <c r="E1140" t="s">
        <v>19</v>
      </c>
      <c r="F1140" s="5">
        <f t="shared" ca="1" si="103"/>
        <v>0.03</v>
      </c>
      <c r="G1140">
        <v>221.33999999999997</v>
      </c>
      <c r="H1140" s="18">
        <f t="shared" si="104"/>
        <v>14</v>
      </c>
      <c r="I1140" s="18">
        <f t="shared" si="105"/>
        <v>3098.7599999999998</v>
      </c>
      <c r="J1140" s="18">
        <f t="shared" si="106"/>
        <v>774.68999999999994</v>
      </c>
      <c r="K1140" s="18">
        <f t="shared" ca="1" si="107"/>
        <v>92.962799999999987</v>
      </c>
      <c r="L1140" s="1"/>
      <c r="M1140" s="1"/>
      <c r="N1140" s="1"/>
    </row>
    <row r="1141" spans="1:14" x14ac:dyDescent="0.25">
      <c r="A1141">
        <v>1800</v>
      </c>
      <c r="B1141" s="2">
        <v>41170</v>
      </c>
      <c r="C1141" t="s">
        <v>11</v>
      </c>
      <c r="D1141" t="str">
        <f t="shared" si="102"/>
        <v>Importerad</v>
      </c>
      <c r="E1141" t="s">
        <v>19</v>
      </c>
      <c r="F1141" s="5">
        <f t="shared" ca="1" si="103"/>
        <v>0.02</v>
      </c>
      <c r="G1141">
        <v>565.25</v>
      </c>
      <c r="H1141" s="18">
        <f t="shared" si="104"/>
        <v>14</v>
      </c>
      <c r="I1141" s="18">
        <f t="shared" si="105"/>
        <v>7913.5</v>
      </c>
      <c r="J1141" s="18">
        <f t="shared" si="106"/>
        <v>1978.375</v>
      </c>
      <c r="K1141" s="18">
        <f t="shared" ca="1" si="107"/>
        <v>158.27000000000001</v>
      </c>
      <c r="L1141" s="1"/>
      <c r="M1141" s="1"/>
      <c r="N1141" s="1"/>
    </row>
    <row r="1142" spans="1:14" x14ac:dyDescent="0.25">
      <c r="A1142">
        <v>1802</v>
      </c>
      <c r="B1142" s="2">
        <v>41171</v>
      </c>
      <c r="C1142" t="s">
        <v>0</v>
      </c>
      <c r="D1142" t="str">
        <f t="shared" si="102"/>
        <v>Importerad</v>
      </c>
      <c r="E1142" t="s">
        <v>19</v>
      </c>
      <c r="F1142" s="5">
        <f t="shared" ca="1" si="103"/>
        <v>0.03</v>
      </c>
      <c r="G1142">
        <v>113.05</v>
      </c>
      <c r="H1142" s="18">
        <f t="shared" si="104"/>
        <v>14</v>
      </c>
      <c r="I1142" s="18">
        <f t="shared" si="105"/>
        <v>1582.7</v>
      </c>
      <c r="J1142" s="18">
        <f t="shared" si="106"/>
        <v>395.67500000000001</v>
      </c>
      <c r="K1142" s="18">
        <f t="shared" ca="1" si="107"/>
        <v>47.481000000000002</v>
      </c>
      <c r="L1142" s="1"/>
      <c r="M1142" s="1"/>
      <c r="N1142" s="1"/>
    </row>
    <row r="1143" spans="1:14" x14ac:dyDescent="0.25">
      <c r="A1143">
        <v>1818</v>
      </c>
      <c r="B1143" s="2">
        <v>41177</v>
      </c>
      <c r="C1143" t="s">
        <v>6</v>
      </c>
      <c r="D1143" t="str">
        <f t="shared" si="102"/>
        <v>Importerad</v>
      </c>
      <c r="E1143" t="s">
        <v>19</v>
      </c>
      <c r="F1143" s="5">
        <f t="shared" ca="1" si="103"/>
        <v>0.03</v>
      </c>
      <c r="G1143">
        <v>92.224999999999994</v>
      </c>
      <c r="H1143" s="18">
        <f t="shared" si="104"/>
        <v>14</v>
      </c>
      <c r="I1143" s="18">
        <f t="shared" si="105"/>
        <v>1291.1499999999999</v>
      </c>
      <c r="J1143" s="18">
        <f t="shared" si="106"/>
        <v>322.78749999999997</v>
      </c>
      <c r="K1143" s="18">
        <f t="shared" ca="1" si="107"/>
        <v>38.734499999999997</v>
      </c>
      <c r="L1143" s="1"/>
      <c r="M1143" s="1"/>
      <c r="N1143" s="1"/>
    </row>
    <row r="1144" spans="1:14" x14ac:dyDescent="0.25">
      <c r="A1144">
        <v>1820</v>
      </c>
      <c r="B1144" s="2">
        <v>41179</v>
      </c>
      <c r="C1144" t="s">
        <v>6</v>
      </c>
      <c r="D1144" t="str">
        <f t="shared" si="102"/>
        <v>Importerad</v>
      </c>
      <c r="E1144" t="s">
        <v>19</v>
      </c>
      <c r="F1144" s="5">
        <f t="shared" ca="1" si="103"/>
        <v>0.04</v>
      </c>
      <c r="G1144">
        <v>590.83499999999992</v>
      </c>
      <c r="H1144" s="18">
        <f t="shared" si="104"/>
        <v>14</v>
      </c>
      <c r="I1144" s="18">
        <f t="shared" si="105"/>
        <v>8271.6899999999987</v>
      </c>
      <c r="J1144" s="18">
        <f t="shared" si="106"/>
        <v>2067.9224999999997</v>
      </c>
      <c r="K1144" s="18">
        <f t="shared" ca="1" si="107"/>
        <v>330.86759999999998</v>
      </c>
      <c r="L1144" s="1"/>
      <c r="M1144" s="1"/>
      <c r="N1144" s="1"/>
    </row>
    <row r="1145" spans="1:14" x14ac:dyDescent="0.25">
      <c r="A1145">
        <v>1838</v>
      </c>
      <c r="B1145" s="2">
        <v>41187</v>
      </c>
      <c r="C1145" t="s">
        <v>6</v>
      </c>
      <c r="D1145" t="str">
        <f t="shared" si="102"/>
        <v>Importerad</v>
      </c>
      <c r="E1145" t="s">
        <v>19</v>
      </c>
      <c r="F1145" s="5">
        <f t="shared" ca="1" si="103"/>
        <v>0.04</v>
      </c>
      <c r="G1145">
        <v>212.41499999999996</v>
      </c>
      <c r="H1145" s="18">
        <f t="shared" si="104"/>
        <v>14</v>
      </c>
      <c r="I1145" s="18">
        <f t="shared" si="105"/>
        <v>2973.8099999999995</v>
      </c>
      <c r="J1145" s="18">
        <f t="shared" si="106"/>
        <v>743.45249999999987</v>
      </c>
      <c r="K1145" s="18">
        <f t="shared" ca="1" si="107"/>
        <v>118.95239999999998</v>
      </c>
      <c r="L1145" s="1"/>
      <c r="M1145" s="1"/>
      <c r="N1145" s="1"/>
    </row>
    <row r="1146" spans="1:14" x14ac:dyDescent="0.25">
      <c r="A1146">
        <v>1839</v>
      </c>
      <c r="B1146" s="2">
        <v>41187</v>
      </c>
      <c r="C1146" t="s">
        <v>8</v>
      </c>
      <c r="D1146" t="str">
        <f t="shared" si="102"/>
        <v>Importerad</v>
      </c>
      <c r="E1146" t="s">
        <v>19</v>
      </c>
      <c r="F1146" s="5">
        <f t="shared" ca="1" si="103"/>
        <v>0.05</v>
      </c>
      <c r="G1146">
        <v>143.98999999999998</v>
      </c>
      <c r="H1146" s="18">
        <f t="shared" si="104"/>
        <v>14</v>
      </c>
      <c r="I1146" s="18">
        <f t="shared" si="105"/>
        <v>2015.8599999999997</v>
      </c>
      <c r="J1146" s="18">
        <f t="shared" si="106"/>
        <v>503.96499999999992</v>
      </c>
      <c r="K1146" s="18">
        <f t="shared" ca="1" si="107"/>
        <v>100.79299999999999</v>
      </c>
      <c r="L1146" s="1"/>
      <c r="M1146" s="1"/>
      <c r="N1146" s="1"/>
    </row>
    <row r="1147" spans="1:14" x14ac:dyDescent="0.25">
      <c r="A1147">
        <v>1857</v>
      </c>
      <c r="B1147" s="2">
        <v>41196</v>
      </c>
      <c r="C1147" t="s">
        <v>5</v>
      </c>
      <c r="D1147" t="str">
        <f t="shared" si="102"/>
        <v>Importerad</v>
      </c>
      <c r="E1147" t="s">
        <v>19</v>
      </c>
      <c r="F1147" s="5">
        <f t="shared" ca="1" si="103"/>
        <v>0.01</v>
      </c>
      <c r="G1147">
        <v>198.13499999999999</v>
      </c>
      <c r="H1147" s="18">
        <f t="shared" si="104"/>
        <v>14</v>
      </c>
      <c r="I1147" s="18">
        <f t="shared" si="105"/>
        <v>2773.89</v>
      </c>
      <c r="J1147" s="18">
        <f t="shared" si="106"/>
        <v>693.47249999999997</v>
      </c>
      <c r="K1147" s="18">
        <f t="shared" ca="1" si="107"/>
        <v>27.738900000000001</v>
      </c>
      <c r="L1147" s="1"/>
      <c r="M1147" s="1"/>
      <c r="N1147" s="1"/>
    </row>
    <row r="1148" spans="1:14" x14ac:dyDescent="0.25">
      <c r="A1148">
        <v>1864</v>
      </c>
      <c r="B1148" s="2">
        <v>41199</v>
      </c>
      <c r="C1148" t="s">
        <v>6</v>
      </c>
      <c r="D1148" t="str">
        <f t="shared" si="102"/>
        <v>Importerad</v>
      </c>
      <c r="E1148" t="s">
        <v>19</v>
      </c>
      <c r="F1148" s="5">
        <f t="shared" ca="1" si="103"/>
        <v>0.05</v>
      </c>
      <c r="G1148">
        <v>393.89</v>
      </c>
      <c r="H1148" s="18">
        <f t="shared" si="104"/>
        <v>14</v>
      </c>
      <c r="I1148" s="18">
        <f t="shared" si="105"/>
        <v>5514.46</v>
      </c>
      <c r="J1148" s="18">
        <f t="shared" si="106"/>
        <v>1378.615</v>
      </c>
      <c r="K1148" s="18">
        <f t="shared" ca="1" si="107"/>
        <v>275.72300000000001</v>
      </c>
      <c r="L1148" s="1"/>
      <c r="M1148" s="1"/>
      <c r="N1148" s="1"/>
    </row>
    <row r="1149" spans="1:14" x14ac:dyDescent="0.25">
      <c r="A1149">
        <v>1887</v>
      </c>
      <c r="B1149" s="2">
        <v>41209</v>
      </c>
      <c r="C1149" t="s">
        <v>11</v>
      </c>
      <c r="D1149" t="str">
        <f t="shared" si="102"/>
        <v>Importerad</v>
      </c>
      <c r="E1149" t="s">
        <v>19</v>
      </c>
      <c r="F1149" s="5">
        <f t="shared" ca="1" si="103"/>
        <v>0.05</v>
      </c>
      <c r="G1149">
        <v>103.53</v>
      </c>
      <c r="H1149" s="18">
        <f t="shared" si="104"/>
        <v>14</v>
      </c>
      <c r="I1149" s="18">
        <f t="shared" si="105"/>
        <v>1449.42</v>
      </c>
      <c r="J1149" s="18">
        <f t="shared" si="106"/>
        <v>362.35500000000002</v>
      </c>
      <c r="K1149" s="18">
        <f t="shared" ca="1" si="107"/>
        <v>72.471000000000004</v>
      </c>
      <c r="L1149" s="1"/>
      <c r="M1149" s="1"/>
      <c r="N1149" s="1"/>
    </row>
    <row r="1150" spans="1:14" x14ac:dyDescent="0.25">
      <c r="A1150">
        <v>1912</v>
      </c>
      <c r="B1150" s="2">
        <v>41226</v>
      </c>
      <c r="C1150" t="s">
        <v>12</v>
      </c>
      <c r="D1150" t="str">
        <f t="shared" si="102"/>
        <v>Importerad</v>
      </c>
      <c r="E1150" t="s">
        <v>19</v>
      </c>
      <c r="F1150" s="5">
        <f t="shared" ca="1" si="103"/>
        <v>0.05</v>
      </c>
      <c r="G1150">
        <v>151.72499999999999</v>
      </c>
      <c r="H1150" s="18">
        <f t="shared" si="104"/>
        <v>14</v>
      </c>
      <c r="I1150" s="18">
        <f t="shared" si="105"/>
        <v>2124.15</v>
      </c>
      <c r="J1150" s="18">
        <f t="shared" si="106"/>
        <v>531.03750000000002</v>
      </c>
      <c r="K1150" s="18">
        <f t="shared" ca="1" si="107"/>
        <v>106.20750000000001</v>
      </c>
      <c r="L1150" s="1"/>
      <c r="M1150" s="1"/>
      <c r="N1150" s="1"/>
    </row>
    <row r="1151" spans="1:14" x14ac:dyDescent="0.25">
      <c r="A1151">
        <v>1916</v>
      </c>
      <c r="B1151" s="2">
        <v>41227</v>
      </c>
      <c r="C1151" t="s">
        <v>5</v>
      </c>
      <c r="D1151" t="str">
        <f t="shared" si="102"/>
        <v>Importerad</v>
      </c>
      <c r="E1151" t="s">
        <v>19</v>
      </c>
      <c r="F1151" s="5">
        <f t="shared" ca="1" si="103"/>
        <v>0.01</v>
      </c>
      <c r="G1151">
        <v>474.80999999999989</v>
      </c>
      <c r="H1151" s="18">
        <f t="shared" si="104"/>
        <v>14</v>
      </c>
      <c r="I1151" s="18">
        <f t="shared" si="105"/>
        <v>6647.3399999999983</v>
      </c>
      <c r="J1151" s="18">
        <f t="shared" si="106"/>
        <v>1661.8349999999996</v>
      </c>
      <c r="K1151" s="18">
        <f t="shared" ca="1" si="107"/>
        <v>66.473399999999984</v>
      </c>
      <c r="L1151" s="1"/>
      <c r="M1151" s="1"/>
      <c r="N1151" s="1"/>
    </row>
    <row r="1152" spans="1:14" x14ac:dyDescent="0.25">
      <c r="A1152">
        <v>1929</v>
      </c>
      <c r="B1152" s="2">
        <v>41236</v>
      </c>
      <c r="C1152" t="s">
        <v>9</v>
      </c>
      <c r="D1152" t="str">
        <f t="shared" si="102"/>
        <v>Importerad</v>
      </c>
      <c r="E1152" t="s">
        <v>19</v>
      </c>
      <c r="F1152" s="5">
        <f t="shared" ca="1" si="103"/>
        <v>0.01</v>
      </c>
      <c r="G1152">
        <v>516.45999999999992</v>
      </c>
      <c r="H1152" s="18">
        <f t="shared" si="104"/>
        <v>14</v>
      </c>
      <c r="I1152" s="18">
        <f t="shared" si="105"/>
        <v>7230.4399999999987</v>
      </c>
      <c r="J1152" s="18">
        <f t="shared" si="106"/>
        <v>1807.6099999999997</v>
      </c>
      <c r="K1152" s="18">
        <f t="shared" ca="1" si="107"/>
        <v>72.304399999999987</v>
      </c>
      <c r="L1152" s="1"/>
      <c r="M1152" s="1"/>
      <c r="N1152" s="1"/>
    </row>
    <row r="1153" spans="1:14" x14ac:dyDescent="0.25">
      <c r="A1153">
        <v>1930</v>
      </c>
      <c r="B1153" s="2">
        <v>41238</v>
      </c>
      <c r="C1153" t="s">
        <v>8</v>
      </c>
      <c r="D1153" t="str">
        <f t="shared" si="102"/>
        <v>Importerad</v>
      </c>
      <c r="E1153" t="s">
        <v>19</v>
      </c>
      <c r="F1153" s="5">
        <f t="shared" ca="1" si="103"/>
        <v>0.01</v>
      </c>
      <c r="G1153">
        <v>363.54499999999996</v>
      </c>
      <c r="H1153" s="18">
        <f t="shared" si="104"/>
        <v>14</v>
      </c>
      <c r="I1153" s="18">
        <f t="shared" si="105"/>
        <v>5089.6299999999992</v>
      </c>
      <c r="J1153" s="18">
        <f t="shared" si="106"/>
        <v>1272.4074999999998</v>
      </c>
      <c r="K1153" s="18">
        <f t="shared" ca="1" si="107"/>
        <v>50.896299999999997</v>
      </c>
      <c r="L1153" s="1"/>
      <c r="M1153" s="1"/>
      <c r="N1153" s="1"/>
    </row>
    <row r="1154" spans="1:14" x14ac:dyDescent="0.25">
      <c r="A1154">
        <v>1931</v>
      </c>
      <c r="B1154" s="2">
        <v>41239</v>
      </c>
      <c r="C1154" t="s">
        <v>0</v>
      </c>
      <c r="D1154" t="str">
        <f t="shared" ref="D1154:D1217" si="108">INDEX($Q$2:$Q$11,MATCH(E1154,$R$2:$R$11,0),0,1)</f>
        <v>Importerad</v>
      </c>
      <c r="E1154" t="s">
        <v>19</v>
      </c>
      <c r="F1154" s="5">
        <f t="shared" ref="F1154:F1217" ca="1" si="109">ROUND(RANDBETWEEN(1,5)/100,3)</f>
        <v>0.02</v>
      </c>
      <c r="G1154">
        <v>412.33499999999998</v>
      </c>
      <c r="H1154" s="18">
        <f t="shared" ref="H1154:H1217" si="110">VLOOKUP(E1154,$R$2:$S$11,2,FALSE)</f>
        <v>14</v>
      </c>
      <c r="I1154" s="18">
        <f t="shared" ref="I1154:I1217" si="111">G1154*H1154</f>
        <v>5772.69</v>
      </c>
      <c r="J1154" s="18">
        <f t="shared" ref="J1154:J1217" si="112">I1154*25%</f>
        <v>1443.1724999999999</v>
      </c>
      <c r="K1154" s="18">
        <f t="shared" ref="K1154:K1217" ca="1" si="113">I1154*F1154</f>
        <v>115.4538</v>
      </c>
      <c r="L1154" s="1"/>
      <c r="M1154" s="1"/>
      <c r="N1154" s="1"/>
    </row>
    <row r="1155" spans="1:14" x14ac:dyDescent="0.25">
      <c r="A1155">
        <v>1943</v>
      </c>
      <c r="B1155" s="2">
        <v>41244</v>
      </c>
      <c r="C1155" t="s">
        <v>11</v>
      </c>
      <c r="D1155" t="str">
        <f t="shared" si="108"/>
        <v>Importerad</v>
      </c>
      <c r="E1155" t="s">
        <v>19</v>
      </c>
      <c r="F1155" s="5">
        <f t="shared" ca="1" si="109"/>
        <v>0.02</v>
      </c>
      <c r="G1155">
        <v>536.68999999999994</v>
      </c>
      <c r="H1155" s="18">
        <f t="shared" si="110"/>
        <v>14</v>
      </c>
      <c r="I1155" s="18">
        <f t="shared" si="111"/>
        <v>7513.6599999999989</v>
      </c>
      <c r="J1155" s="18">
        <f t="shared" si="112"/>
        <v>1878.4149999999997</v>
      </c>
      <c r="K1155" s="18">
        <f t="shared" ca="1" si="113"/>
        <v>150.27319999999997</v>
      </c>
      <c r="L1155" s="1"/>
      <c r="M1155" s="1"/>
      <c r="N1155" s="1"/>
    </row>
    <row r="1156" spans="1:14" x14ac:dyDescent="0.25">
      <c r="A1156">
        <v>1944</v>
      </c>
      <c r="B1156" s="2">
        <v>41244</v>
      </c>
      <c r="C1156" t="s">
        <v>0</v>
      </c>
      <c r="D1156" t="str">
        <f t="shared" si="108"/>
        <v>Importerad</v>
      </c>
      <c r="E1156" t="s">
        <v>19</v>
      </c>
      <c r="F1156" s="5">
        <f t="shared" ca="1" si="109"/>
        <v>0.05</v>
      </c>
      <c r="G1156">
        <v>143.98999999999998</v>
      </c>
      <c r="H1156" s="18">
        <f t="shared" si="110"/>
        <v>14</v>
      </c>
      <c r="I1156" s="18">
        <f t="shared" si="111"/>
        <v>2015.8599999999997</v>
      </c>
      <c r="J1156" s="18">
        <f t="shared" si="112"/>
        <v>503.96499999999992</v>
      </c>
      <c r="K1156" s="18">
        <f t="shared" ca="1" si="113"/>
        <v>100.79299999999999</v>
      </c>
      <c r="L1156" s="1"/>
      <c r="M1156" s="1"/>
      <c r="N1156" s="1"/>
    </row>
    <row r="1157" spans="1:14" x14ac:dyDescent="0.25">
      <c r="A1157">
        <v>1946</v>
      </c>
      <c r="B1157" s="2">
        <v>41245</v>
      </c>
      <c r="C1157" t="s">
        <v>8</v>
      </c>
      <c r="D1157" t="str">
        <f t="shared" si="108"/>
        <v>Importerad</v>
      </c>
      <c r="E1157" t="s">
        <v>19</v>
      </c>
      <c r="F1157" s="5">
        <f t="shared" ca="1" si="109"/>
        <v>0.02</v>
      </c>
      <c r="G1157">
        <v>521.21999999999991</v>
      </c>
      <c r="H1157" s="18">
        <f t="shared" si="110"/>
        <v>14</v>
      </c>
      <c r="I1157" s="18">
        <f t="shared" si="111"/>
        <v>7297.079999999999</v>
      </c>
      <c r="J1157" s="18">
        <f t="shared" si="112"/>
        <v>1824.2699999999998</v>
      </c>
      <c r="K1157" s="18">
        <f t="shared" ca="1" si="113"/>
        <v>145.94159999999999</v>
      </c>
      <c r="L1157" s="1"/>
      <c r="M1157" s="1"/>
      <c r="N1157" s="1"/>
    </row>
    <row r="1158" spans="1:14" x14ac:dyDescent="0.25">
      <c r="A1158">
        <v>1955</v>
      </c>
      <c r="B1158" s="2">
        <v>41252</v>
      </c>
      <c r="C1158" t="s">
        <v>11</v>
      </c>
      <c r="D1158" t="str">
        <f t="shared" si="108"/>
        <v>Importerad</v>
      </c>
      <c r="E1158" t="s">
        <v>19</v>
      </c>
      <c r="F1158" s="5">
        <f t="shared" ca="1" si="109"/>
        <v>0.03</v>
      </c>
      <c r="G1158">
        <v>557.51499999999999</v>
      </c>
      <c r="H1158" s="18">
        <f t="shared" si="110"/>
        <v>14</v>
      </c>
      <c r="I1158" s="18">
        <f t="shared" si="111"/>
        <v>7805.21</v>
      </c>
      <c r="J1158" s="18">
        <f t="shared" si="112"/>
        <v>1951.3025</v>
      </c>
      <c r="K1158" s="18">
        <f t="shared" ca="1" si="113"/>
        <v>234.15629999999999</v>
      </c>
      <c r="L1158" s="1"/>
      <c r="M1158" s="1"/>
      <c r="N1158" s="1"/>
    </row>
    <row r="1159" spans="1:14" x14ac:dyDescent="0.25">
      <c r="A1159">
        <v>1973</v>
      </c>
      <c r="B1159" s="2">
        <v>41259</v>
      </c>
      <c r="C1159" t="s">
        <v>12</v>
      </c>
      <c r="D1159" t="str">
        <f t="shared" si="108"/>
        <v>Importerad</v>
      </c>
      <c r="E1159" t="s">
        <v>19</v>
      </c>
      <c r="F1159" s="5">
        <f t="shared" ca="1" si="109"/>
        <v>0.01</v>
      </c>
      <c r="G1159">
        <v>283.21999999999997</v>
      </c>
      <c r="H1159" s="18">
        <f t="shared" si="110"/>
        <v>14</v>
      </c>
      <c r="I1159" s="18">
        <f t="shared" si="111"/>
        <v>3965.0799999999995</v>
      </c>
      <c r="J1159" s="18">
        <f t="shared" si="112"/>
        <v>991.26999999999987</v>
      </c>
      <c r="K1159" s="18">
        <f t="shared" ca="1" si="113"/>
        <v>39.650799999999997</v>
      </c>
      <c r="L1159" s="1"/>
      <c r="M1159" s="1"/>
      <c r="N1159" s="1"/>
    </row>
    <row r="1160" spans="1:14" x14ac:dyDescent="0.25">
      <c r="A1160">
        <v>1980</v>
      </c>
      <c r="B1160" s="2">
        <v>41263</v>
      </c>
      <c r="C1160" t="s">
        <v>6</v>
      </c>
      <c r="D1160" t="str">
        <f t="shared" si="108"/>
        <v>Importerad</v>
      </c>
      <c r="E1160" t="s">
        <v>19</v>
      </c>
      <c r="F1160" s="5">
        <f t="shared" ca="1" si="109"/>
        <v>0.02</v>
      </c>
      <c r="G1160">
        <v>524.19499999999994</v>
      </c>
      <c r="H1160" s="18">
        <f t="shared" si="110"/>
        <v>14</v>
      </c>
      <c r="I1160" s="18">
        <f t="shared" si="111"/>
        <v>7338.73</v>
      </c>
      <c r="J1160" s="18">
        <f t="shared" si="112"/>
        <v>1834.6824999999999</v>
      </c>
      <c r="K1160" s="18">
        <f t="shared" ca="1" si="113"/>
        <v>146.77459999999999</v>
      </c>
      <c r="L1160" s="1"/>
      <c r="M1160" s="1"/>
      <c r="N1160" s="1"/>
    </row>
    <row r="1161" spans="1:14" x14ac:dyDescent="0.25">
      <c r="A1161">
        <v>1994</v>
      </c>
      <c r="B1161" s="2">
        <v>41270</v>
      </c>
      <c r="C1161" t="s">
        <v>9</v>
      </c>
      <c r="D1161" t="str">
        <f t="shared" si="108"/>
        <v>Importerad</v>
      </c>
      <c r="E1161" t="s">
        <v>19</v>
      </c>
      <c r="F1161" s="5">
        <f t="shared" ca="1" si="109"/>
        <v>0.03</v>
      </c>
      <c r="G1161">
        <v>481.35499999999996</v>
      </c>
      <c r="H1161" s="18">
        <f t="shared" si="110"/>
        <v>14</v>
      </c>
      <c r="I1161" s="18">
        <f t="shared" si="111"/>
        <v>6738.9699999999993</v>
      </c>
      <c r="J1161" s="18">
        <f t="shared" si="112"/>
        <v>1684.7424999999998</v>
      </c>
      <c r="K1161" s="18">
        <f t="shared" ca="1" si="113"/>
        <v>202.16909999999999</v>
      </c>
      <c r="L1161" s="1"/>
      <c r="M1161" s="1"/>
      <c r="N1161" s="1"/>
    </row>
    <row r="1162" spans="1:14" x14ac:dyDescent="0.25">
      <c r="A1162">
        <v>16</v>
      </c>
      <c r="B1162" s="2">
        <v>40183</v>
      </c>
      <c r="C1162" t="s">
        <v>6</v>
      </c>
      <c r="D1162" t="str">
        <f t="shared" si="108"/>
        <v>Importerad</v>
      </c>
      <c r="E1162" t="s">
        <v>18</v>
      </c>
      <c r="F1162" s="5">
        <f t="shared" ca="1" si="109"/>
        <v>0.02</v>
      </c>
      <c r="G1162">
        <v>115.64</v>
      </c>
      <c r="H1162" s="18">
        <f t="shared" si="110"/>
        <v>20</v>
      </c>
      <c r="I1162" s="18">
        <f t="shared" si="111"/>
        <v>2312.8000000000002</v>
      </c>
      <c r="J1162" s="18">
        <f t="shared" si="112"/>
        <v>578.20000000000005</v>
      </c>
      <c r="K1162" s="18">
        <f t="shared" ca="1" si="113"/>
        <v>46.256000000000007</v>
      </c>
      <c r="L1162" s="1"/>
      <c r="M1162" s="1"/>
      <c r="N1162" s="1"/>
    </row>
    <row r="1163" spans="1:14" x14ac:dyDescent="0.25">
      <c r="A1163">
        <v>19</v>
      </c>
      <c r="B1163" s="2">
        <v>40185</v>
      </c>
      <c r="C1163" t="s">
        <v>0</v>
      </c>
      <c r="D1163" t="str">
        <f t="shared" si="108"/>
        <v>Importerad</v>
      </c>
      <c r="E1163" t="s">
        <v>18</v>
      </c>
      <c r="F1163" s="5">
        <f t="shared" ca="1" si="109"/>
        <v>0.01</v>
      </c>
      <c r="G1163">
        <v>345.74</v>
      </c>
      <c r="H1163" s="18">
        <f t="shared" si="110"/>
        <v>20</v>
      </c>
      <c r="I1163" s="18">
        <f t="shared" si="111"/>
        <v>6914.8</v>
      </c>
      <c r="J1163" s="18">
        <f t="shared" si="112"/>
        <v>1728.7</v>
      </c>
      <c r="K1163" s="18">
        <f t="shared" ca="1" si="113"/>
        <v>69.14800000000001</v>
      </c>
      <c r="L1163" s="1"/>
      <c r="M1163" s="1"/>
      <c r="N1163" s="1"/>
    </row>
    <row r="1164" spans="1:14" x14ac:dyDescent="0.25">
      <c r="A1164">
        <v>23</v>
      </c>
      <c r="B1164" s="2">
        <v>40188</v>
      </c>
      <c r="C1164" t="s">
        <v>8</v>
      </c>
      <c r="D1164" t="str">
        <f t="shared" si="108"/>
        <v>Importerad</v>
      </c>
      <c r="E1164" t="s">
        <v>18</v>
      </c>
      <c r="F1164" s="5">
        <f t="shared" ca="1" si="109"/>
        <v>0.03</v>
      </c>
      <c r="G1164">
        <v>21.83</v>
      </c>
      <c r="H1164" s="18">
        <f t="shared" si="110"/>
        <v>20</v>
      </c>
      <c r="I1164" s="18">
        <f t="shared" si="111"/>
        <v>436.59999999999997</v>
      </c>
      <c r="J1164" s="18">
        <f t="shared" si="112"/>
        <v>109.14999999999999</v>
      </c>
      <c r="K1164" s="18">
        <f t="shared" ca="1" si="113"/>
        <v>13.097999999999999</v>
      </c>
      <c r="L1164" s="1"/>
      <c r="M1164" s="1"/>
      <c r="N1164" s="1"/>
    </row>
    <row r="1165" spans="1:14" x14ac:dyDescent="0.25">
      <c r="A1165">
        <v>25</v>
      </c>
      <c r="B1165" s="2">
        <v>40189</v>
      </c>
      <c r="C1165" t="s">
        <v>11</v>
      </c>
      <c r="D1165" t="str">
        <f t="shared" si="108"/>
        <v>Importerad</v>
      </c>
      <c r="E1165" t="s">
        <v>18</v>
      </c>
      <c r="F1165" s="5">
        <f t="shared" ca="1" si="109"/>
        <v>0.01</v>
      </c>
      <c r="G1165">
        <v>463.73999999999995</v>
      </c>
      <c r="H1165" s="18">
        <f t="shared" si="110"/>
        <v>20</v>
      </c>
      <c r="I1165" s="18">
        <f t="shared" si="111"/>
        <v>9274.7999999999993</v>
      </c>
      <c r="J1165" s="18">
        <f t="shared" si="112"/>
        <v>2318.6999999999998</v>
      </c>
      <c r="K1165" s="18">
        <f t="shared" ca="1" si="113"/>
        <v>92.74799999999999</v>
      </c>
      <c r="L1165" s="1"/>
      <c r="M1165" s="1"/>
      <c r="N1165" s="1"/>
    </row>
    <row r="1166" spans="1:14" x14ac:dyDescent="0.25">
      <c r="A1166">
        <v>47</v>
      </c>
      <c r="B1166" s="2">
        <v>40201</v>
      </c>
      <c r="C1166" t="s">
        <v>6</v>
      </c>
      <c r="D1166" t="str">
        <f t="shared" si="108"/>
        <v>Importerad</v>
      </c>
      <c r="E1166" t="s">
        <v>18</v>
      </c>
      <c r="F1166" s="5">
        <f t="shared" ca="1" si="109"/>
        <v>0.01</v>
      </c>
      <c r="G1166">
        <v>244.85</v>
      </c>
      <c r="H1166" s="18">
        <f t="shared" si="110"/>
        <v>20</v>
      </c>
      <c r="I1166" s="18">
        <f t="shared" si="111"/>
        <v>4897</v>
      </c>
      <c r="J1166" s="18">
        <f t="shared" si="112"/>
        <v>1224.25</v>
      </c>
      <c r="K1166" s="18">
        <f t="shared" ca="1" si="113"/>
        <v>48.97</v>
      </c>
      <c r="L1166" s="1"/>
      <c r="M1166" s="1"/>
      <c r="N1166" s="1"/>
    </row>
    <row r="1167" spans="1:14" x14ac:dyDescent="0.25">
      <c r="A1167">
        <v>58</v>
      </c>
      <c r="B1167" s="2">
        <v>40209</v>
      </c>
      <c r="C1167" t="s">
        <v>12</v>
      </c>
      <c r="D1167" t="str">
        <f t="shared" si="108"/>
        <v>Importerad</v>
      </c>
      <c r="E1167" t="s">
        <v>18</v>
      </c>
      <c r="F1167" s="5">
        <f t="shared" ca="1" si="109"/>
        <v>0.02</v>
      </c>
      <c r="G1167">
        <v>175.23</v>
      </c>
      <c r="H1167" s="18">
        <f t="shared" si="110"/>
        <v>20</v>
      </c>
      <c r="I1167" s="18">
        <f t="shared" si="111"/>
        <v>3504.6</v>
      </c>
      <c r="J1167" s="18">
        <f t="shared" si="112"/>
        <v>876.15</v>
      </c>
      <c r="K1167" s="18">
        <f t="shared" ca="1" si="113"/>
        <v>70.091999999999999</v>
      </c>
      <c r="L1167" s="1"/>
      <c r="M1167" s="1"/>
      <c r="N1167" s="1"/>
    </row>
    <row r="1168" spans="1:14" x14ac:dyDescent="0.25">
      <c r="A1168">
        <v>68</v>
      </c>
      <c r="B1168" s="2">
        <v>40214</v>
      </c>
      <c r="C1168" t="s">
        <v>7</v>
      </c>
      <c r="D1168" t="str">
        <f t="shared" si="108"/>
        <v>Importerad</v>
      </c>
      <c r="E1168" t="s">
        <v>18</v>
      </c>
      <c r="F1168" s="5">
        <f t="shared" ca="1" si="109"/>
        <v>0.03</v>
      </c>
      <c r="G1168">
        <v>244.85</v>
      </c>
      <c r="H1168" s="18">
        <f t="shared" si="110"/>
        <v>20</v>
      </c>
      <c r="I1168" s="18">
        <f t="shared" si="111"/>
        <v>4897</v>
      </c>
      <c r="J1168" s="18">
        <f t="shared" si="112"/>
        <v>1224.25</v>
      </c>
      <c r="K1168" s="18">
        <f t="shared" ca="1" si="113"/>
        <v>146.91</v>
      </c>
      <c r="L1168" s="1"/>
      <c r="M1168" s="1"/>
      <c r="N1168" s="1"/>
    </row>
    <row r="1169" spans="1:14" x14ac:dyDescent="0.25">
      <c r="A1169">
        <v>75</v>
      </c>
      <c r="B1169" s="2">
        <v>40220</v>
      </c>
      <c r="C1169" t="s">
        <v>9</v>
      </c>
      <c r="D1169" t="str">
        <f t="shared" si="108"/>
        <v>Importerad</v>
      </c>
      <c r="E1169" t="s">
        <v>18</v>
      </c>
      <c r="F1169" s="5">
        <f t="shared" ca="1" si="109"/>
        <v>0.05</v>
      </c>
      <c r="G1169">
        <v>136.29</v>
      </c>
      <c r="H1169" s="18">
        <f t="shared" si="110"/>
        <v>20</v>
      </c>
      <c r="I1169" s="18">
        <f t="shared" si="111"/>
        <v>2725.7999999999997</v>
      </c>
      <c r="J1169" s="18">
        <f t="shared" si="112"/>
        <v>681.44999999999993</v>
      </c>
      <c r="K1169" s="18">
        <f t="shared" ca="1" si="113"/>
        <v>136.29</v>
      </c>
      <c r="L1169" s="1"/>
      <c r="M1169" s="1"/>
      <c r="N1169" s="1"/>
    </row>
    <row r="1170" spans="1:14" x14ac:dyDescent="0.25">
      <c r="A1170">
        <v>79</v>
      </c>
      <c r="B1170" s="2">
        <v>40222</v>
      </c>
      <c r="C1170" t="s">
        <v>10</v>
      </c>
      <c r="D1170" t="str">
        <f t="shared" si="108"/>
        <v>Importerad</v>
      </c>
      <c r="E1170" t="s">
        <v>18</v>
      </c>
      <c r="F1170" s="5">
        <f t="shared" ca="1" si="109"/>
        <v>0.03</v>
      </c>
      <c r="G1170">
        <v>534.54</v>
      </c>
      <c r="H1170" s="18">
        <f t="shared" si="110"/>
        <v>20</v>
      </c>
      <c r="I1170" s="18">
        <f t="shared" si="111"/>
        <v>10690.8</v>
      </c>
      <c r="J1170" s="18">
        <f t="shared" si="112"/>
        <v>2672.7</v>
      </c>
      <c r="K1170" s="18">
        <f t="shared" ca="1" si="113"/>
        <v>320.72399999999999</v>
      </c>
      <c r="L1170" s="1"/>
      <c r="M1170" s="1"/>
      <c r="N1170" s="1"/>
    </row>
    <row r="1171" spans="1:14" x14ac:dyDescent="0.25">
      <c r="A1171">
        <v>86</v>
      </c>
      <c r="B1171" s="2">
        <v>40224</v>
      </c>
      <c r="C1171" t="s">
        <v>11</v>
      </c>
      <c r="D1171" t="str">
        <f t="shared" si="108"/>
        <v>Importerad</v>
      </c>
      <c r="E1171" t="s">
        <v>18</v>
      </c>
      <c r="F1171" s="5">
        <f t="shared" ca="1" si="109"/>
        <v>0.05</v>
      </c>
      <c r="G1171">
        <v>178.17999999999998</v>
      </c>
      <c r="H1171" s="18">
        <f t="shared" si="110"/>
        <v>20</v>
      </c>
      <c r="I1171" s="18">
        <f t="shared" si="111"/>
        <v>3563.5999999999995</v>
      </c>
      <c r="J1171" s="18">
        <f t="shared" si="112"/>
        <v>890.89999999999986</v>
      </c>
      <c r="K1171" s="18">
        <f t="shared" ca="1" si="113"/>
        <v>178.17999999999998</v>
      </c>
      <c r="L1171" s="1"/>
      <c r="M1171" s="1"/>
      <c r="N1171" s="1"/>
    </row>
    <row r="1172" spans="1:14" x14ac:dyDescent="0.25">
      <c r="A1172">
        <v>96</v>
      </c>
      <c r="B1172" s="2">
        <v>40229</v>
      </c>
      <c r="C1172" t="s">
        <v>0</v>
      </c>
      <c r="D1172" t="str">
        <f t="shared" si="108"/>
        <v>Importerad</v>
      </c>
      <c r="E1172" t="s">
        <v>18</v>
      </c>
      <c r="F1172" s="5">
        <f t="shared" ca="1" si="109"/>
        <v>0.04</v>
      </c>
      <c r="G1172">
        <v>322.14</v>
      </c>
      <c r="H1172" s="18">
        <f t="shared" si="110"/>
        <v>20</v>
      </c>
      <c r="I1172" s="18">
        <f t="shared" si="111"/>
        <v>6442.7999999999993</v>
      </c>
      <c r="J1172" s="18">
        <f t="shared" si="112"/>
        <v>1610.6999999999998</v>
      </c>
      <c r="K1172" s="18">
        <f t="shared" ca="1" si="113"/>
        <v>257.71199999999999</v>
      </c>
      <c r="L1172" s="1"/>
      <c r="M1172" s="1"/>
      <c r="N1172" s="1"/>
    </row>
    <row r="1173" spans="1:14" x14ac:dyDescent="0.25">
      <c r="A1173">
        <v>98</v>
      </c>
      <c r="B1173" s="2">
        <v>40231</v>
      </c>
      <c r="C1173" t="s">
        <v>11</v>
      </c>
      <c r="D1173" t="str">
        <f t="shared" si="108"/>
        <v>Importerad</v>
      </c>
      <c r="E1173" t="s">
        <v>18</v>
      </c>
      <c r="F1173" s="5">
        <f t="shared" ca="1" si="109"/>
        <v>0.03</v>
      </c>
      <c r="G1173">
        <v>48.379999999999995</v>
      </c>
      <c r="H1173" s="18">
        <f t="shared" si="110"/>
        <v>20</v>
      </c>
      <c r="I1173" s="18">
        <f t="shared" si="111"/>
        <v>967.59999999999991</v>
      </c>
      <c r="J1173" s="18">
        <f t="shared" si="112"/>
        <v>241.89999999999998</v>
      </c>
      <c r="K1173" s="18">
        <f t="shared" ca="1" si="113"/>
        <v>29.027999999999995</v>
      </c>
      <c r="L1173" s="1"/>
      <c r="M1173" s="1"/>
      <c r="N1173" s="1"/>
    </row>
    <row r="1174" spans="1:14" x14ac:dyDescent="0.25">
      <c r="A1174">
        <v>101</v>
      </c>
      <c r="B1174" s="2">
        <v>40233</v>
      </c>
      <c r="C1174" t="s">
        <v>11</v>
      </c>
      <c r="D1174" t="str">
        <f t="shared" si="108"/>
        <v>Importerad</v>
      </c>
      <c r="E1174" t="s">
        <v>18</v>
      </c>
      <c r="F1174" s="5">
        <f t="shared" ca="1" si="109"/>
        <v>0.04</v>
      </c>
      <c r="G1174">
        <v>297.35999999999996</v>
      </c>
      <c r="H1174" s="18">
        <f t="shared" si="110"/>
        <v>20</v>
      </c>
      <c r="I1174" s="18">
        <f t="shared" si="111"/>
        <v>5947.1999999999989</v>
      </c>
      <c r="J1174" s="18">
        <f t="shared" si="112"/>
        <v>1486.7999999999997</v>
      </c>
      <c r="K1174" s="18">
        <f t="shared" ca="1" si="113"/>
        <v>237.88799999999995</v>
      </c>
      <c r="L1174" s="1"/>
      <c r="M1174" s="1"/>
      <c r="N1174" s="1"/>
    </row>
    <row r="1175" spans="1:14" x14ac:dyDescent="0.25">
      <c r="A1175">
        <v>120</v>
      </c>
      <c r="B1175" s="2">
        <v>40243</v>
      </c>
      <c r="C1175" t="s">
        <v>0</v>
      </c>
      <c r="D1175" t="str">
        <f t="shared" si="108"/>
        <v>Importerad</v>
      </c>
      <c r="E1175" t="s">
        <v>18</v>
      </c>
      <c r="F1175" s="5">
        <f t="shared" ca="1" si="109"/>
        <v>0.05</v>
      </c>
      <c r="G1175">
        <v>188.20999999999998</v>
      </c>
      <c r="H1175" s="18">
        <f t="shared" si="110"/>
        <v>20</v>
      </c>
      <c r="I1175" s="18">
        <f t="shared" si="111"/>
        <v>3764.2</v>
      </c>
      <c r="J1175" s="18">
        <f t="shared" si="112"/>
        <v>941.05</v>
      </c>
      <c r="K1175" s="18">
        <f t="shared" ca="1" si="113"/>
        <v>188.21</v>
      </c>
      <c r="L1175" s="1"/>
      <c r="M1175" s="1"/>
      <c r="N1175" s="1"/>
    </row>
    <row r="1176" spans="1:14" x14ac:dyDescent="0.25">
      <c r="A1176">
        <v>125</v>
      </c>
      <c r="B1176" s="2">
        <v>40246</v>
      </c>
      <c r="C1176" t="s">
        <v>11</v>
      </c>
      <c r="D1176" t="str">
        <f t="shared" si="108"/>
        <v>Importerad</v>
      </c>
      <c r="E1176" t="s">
        <v>18</v>
      </c>
      <c r="F1176" s="5">
        <f t="shared" ca="1" si="109"/>
        <v>0.05</v>
      </c>
      <c r="G1176">
        <v>537.49</v>
      </c>
      <c r="H1176" s="18">
        <f t="shared" si="110"/>
        <v>20</v>
      </c>
      <c r="I1176" s="18">
        <f t="shared" si="111"/>
        <v>10749.8</v>
      </c>
      <c r="J1176" s="18">
        <f t="shared" si="112"/>
        <v>2687.45</v>
      </c>
      <c r="K1176" s="18">
        <f t="shared" ca="1" si="113"/>
        <v>537.49</v>
      </c>
      <c r="L1176" s="1"/>
      <c r="M1176" s="1"/>
      <c r="N1176" s="1"/>
    </row>
    <row r="1177" spans="1:14" x14ac:dyDescent="0.25">
      <c r="A1177">
        <v>133</v>
      </c>
      <c r="B1177" s="2">
        <v>40251</v>
      </c>
      <c r="C1177" t="s">
        <v>11</v>
      </c>
      <c r="D1177" t="str">
        <f t="shared" si="108"/>
        <v>Importerad</v>
      </c>
      <c r="E1177" t="s">
        <v>18</v>
      </c>
      <c r="F1177" s="5">
        <f t="shared" ca="1" si="109"/>
        <v>0.04</v>
      </c>
      <c r="G1177">
        <v>448.98999999999995</v>
      </c>
      <c r="H1177" s="18">
        <f t="shared" si="110"/>
        <v>20</v>
      </c>
      <c r="I1177" s="18">
        <f t="shared" si="111"/>
        <v>8979.7999999999993</v>
      </c>
      <c r="J1177" s="18">
        <f t="shared" si="112"/>
        <v>2244.9499999999998</v>
      </c>
      <c r="K1177" s="18">
        <f t="shared" ca="1" si="113"/>
        <v>359.19199999999995</v>
      </c>
      <c r="L1177" s="1"/>
      <c r="M1177" s="1"/>
      <c r="N1177" s="1"/>
    </row>
    <row r="1178" spans="1:14" x14ac:dyDescent="0.25">
      <c r="A1178">
        <v>138</v>
      </c>
      <c r="B1178" s="2">
        <v>40254</v>
      </c>
      <c r="C1178" t="s">
        <v>9</v>
      </c>
      <c r="D1178" t="str">
        <f t="shared" si="108"/>
        <v>Importerad</v>
      </c>
      <c r="E1178" t="s">
        <v>18</v>
      </c>
      <c r="F1178" s="5">
        <f t="shared" ca="1" si="109"/>
        <v>0.02</v>
      </c>
      <c r="G1178">
        <v>26.549999999999997</v>
      </c>
      <c r="H1178" s="18">
        <f t="shared" si="110"/>
        <v>20</v>
      </c>
      <c r="I1178" s="18">
        <f t="shared" si="111"/>
        <v>531</v>
      </c>
      <c r="J1178" s="18">
        <f t="shared" si="112"/>
        <v>132.75</v>
      </c>
      <c r="K1178" s="18">
        <f t="shared" ca="1" si="113"/>
        <v>10.620000000000001</v>
      </c>
      <c r="L1178" s="1"/>
      <c r="M1178" s="1"/>
      <c r="N1178" s="1"/>
    </row>
    <row r="1179" spans="1:14" x14ac:dyDescent="0.25">
      <c r="A1179">
        <v>145</v>
      </c>
      <c r="B1179" s="2">
        <v>40255</v>
      </c>
      <c r="C1179" t="s">
        <v>10</v>
      </c>
      <c r="D1179" t="str">
        <f t="shared" si="108"/>
        <v>Importerad</v>
      </c>
      <c r="E1179" t="s">
        <v>18</v>
      </c>
      <c r="F1179" s="5">
        <f t="shared" ca="1" si="109"/>
        <v>0.02</v>
      </c>
      <c r="G1179">
        <v>387.63</v>
      </c>
      <c r="H1179" s="18">
        <f t="shared" si="110"/>
        <v>20</v>
      </c>
      <c r="I1179" s="18">
        <f t="shared" si="111"/>
        <v>7752.6</v>
      </c>
      <c r="J1179" s="18">
        <f t="shared" si="112"/>
        <v>1938.15</v>
      </c>
      <c r="K1179" s="18">
        <f t="shared" ca="1" si="113"/>
        <v>155.05200000000002</v>
      </c>
      <c r="L1179" s="1"/>
      <c r="M1179" s="1"/>
      <c r="N1179" s="1"/>
    </row>
    <row r="1180" spans="1:14" x14ac:dyDescent="0.25">
      <c r="A1180">
        <v>155</v>
      </c>
      <c r="B1180" s="2">
        <v>40261</v>
      </c>
      <c r="C1180" t="s">
        <v>0</v>
      </c>
      <c r="D1180" t="str">
        <f t="shared" si="108"/>
        <v>Importerad</v>
      </c>
      <c r="E1180" t="s">
        <v>18</v>
      </c>
      <c r="F1180" s="5">
        <f t="shared" ca="1" si="109"/>
        <v>0.05</v>
      </c>
      <c r="G1180">
        <v>28.91</v>
      </c>
      <c r="H1180" s="18">
        <f t="shared" si="110"/>
        <v>20</v>
      </c>
      <c r="I1180" s="18">
        <f t="shared" si="111"/>
        <v>578.20000000000005</v>
      </c>
      <c r="J1180" s="18">
        <f t="shared" si="112"/>
        <v>144.55000000000001</v>
      </c>
      <c r="K1180" s="18">
        <f t="shared" ca="1" si="113"/>
        <v>28.910000000000004</v>
      </c>
      <c r="L1180" s="1"/>
      <c r="M1180" s="1"/>
      <c r="N1180" s="1"/>
    </row>
    <row r="1181" spans="1:14" x14ac:dyDescent="0.25">
      <c r="A1181">
        <v>157</v>
      </c>
      <c r="B1181" s="2">
        <v>40262</v>
      </c>
      <c r="C1181" t="s">
        <v>8</v>
      </c>
      <c r="D1181" t="str">
        <f t="shared" si="108"/>
        <v>Importerad</v>
      </c>
      <c r="E1181" t="s">
        <v>18</v>
      </c>
      <c r="F1181" s="5">
        <f t="shared" ca="1" si="109"/>
        <v>0.02</v>
      </c>
      <c r="G1181">
        <v>335.71</v>
      </c>
      <c r="H1181" s="18">
        <f t="shared" si="110"/>
        <v>20</v>
      </c>
      <c r="I1181" s="18">
        <f t="shared" si="111"/>
        <v>6714.2</v>
      </c>
      <c r="J1181" s="18">
        <f t="shared" si="112"/>
        <v>1678.55</v>
      </c>
      <c r="K1181" s="18">
        <f t="shared" ca="1" si="113"/>
        <v>134.28399999999999</v>
      </c>
      <c r="L1181" s="1"/>
      <c r="M1181" s="1"/>
      <c r="N1181" s="1"/>
    </row>
    <row r="1182" spans="1:14" x14ac:dyDescent="0.25">
      <c r="A1182">
        <v>164</v>
      </c>
      <c r="B1182" s="2">
        <v>40265</v>
      </c>
      <c r="C1182" t="s">
        <v>7</v>
      </c>
      <c r="D1182" t="str">
        <f t="shared" si="108"/>
        <v>Importerad</v>
      </c>
      <c r="E1182" t="s">
        <v>18</v>
      </c>
      <c r="F1182" s="5">
        <f t="shared" ca="1" si="109"/>
        <v>0.04</v>
      </c>
      <c r="G1182">
        <v>48.97</v>
      </c>
      <c r="H1182" s="18">
        <f t="shared" si="110"/>
        <v>20</v>
      </c>
      <c r="I1182" s="18">
        <f t="shared" si="111"/>
        <v>979.4</v>
      </c>
      <c r="J1182" s="18">
        <f t="shared" si="112"/>
        <v>244.85</v>
      </c>
      <c r="K1182" s="18">
        <f t="shared" ca="1" si="113"/>
        <v>39.176000000000002</v>
      </c>
      <c r="L1182" s="1"/>
      <c r="M1182" s="1"/>
      <c r="N1182" s="1"/>
    </row>
    <row r="1183" spans="1:14" x14ac:dyDescent="0.25">
      <c r="A1183">
        <v>165</v>
      </c>
      <c r="B1183" s="2">
        <v>40266</v>
      </c>
      <c r="C1183" t="s">
        <v>0</v>
      </c>
      <c r="D1183" t="str">
        <f t="shared" si="108"/>
        <v>Importerad</v>
      </c>
      <c r="E1183" t="s">
        <v>18</v>
      </c>
      <c r="F1183" s="5">
        <f t="shared" ca="1" si="109"/>
        <v>0.04</v>
      </c>
      <c r="G1183">
        <v>244.85</v>
      </c>
      <c r="H1183" s="18">
        <f t="shared" si="110"/>
        <v>20</v>
      </c>
      <c r="I1183" s="18">
        <f t="shared" si="111"/>
        <v>4897</v>
      </c>
      <c r="J1183" s="18">
        <f t="shared" si="112"/>
        <v>1224.25</v>
      </c>
      <c r="K1183" s="18">
        <f t="shared" ca="1" si="113"/>
        <v>195.88</v>
      </c>
      <c r="L1183" s="1"/>
      <c r="M1183" s="1"/>
      <c r="N1183" s="1"/>
    </row>
    <row r="1184" spans="1:14" x14ac:dyDescent="0.25">
      <c r="A1184">
        <v>172</v>
      </c>
      <c r="B1184" s="2">
        <v>40269</v>
      </c>
      <c r="C1184" t="s">
        <v>11</v>
      </c>
      <c r="D1184" t="str">
        <f t="shared" si="108"/>
        <v>Importerad</v>
      </c>
      <c r="E1184" t="s">
        <v>18</v>
      </c>
      <c r="F1184" s="5">
        <f t="shared" ca="1" si="109"/>
        <v>0.01</v>
      </c>
      <c r="G1184">
        <v>471.40999999999997</v>
      </c>
      <c r="H1184" s="18">
        <f t="shared" si="110"/>
        <v>20</v>
      </c>
      <c r="I1184" s="18">
        <f t="shared" si="111"/>
        <v>9428.1999999999989</v>
      </c>
      <c r="J1184" s="18">
        <f t="shared" si="112"/>
        <v>2357.0499999999997</v>
      </c>
      <c r="K1184" s="18">
        <f t="shared" ca="1" si="113"/>
        <v>94.281999999999996</v>
      </c>
      <c r="L1184" s="1"/>
      <c r="M1184" s="1"/>
      <c r="N1184" s="1"/>
    </row>
    <row r="1185" spans="1:14" x14ac:dyDescent="0.25">
      <c r="A1185">
        <v>181</v>
      </c>
      <c r="B1185" s="2">
        <v>40273</v>
      </c>
      <c r="C1185" t="s">
        <v>8</v>
      </c>
      <c r="D1185" t="str">
        <f t="shared" si="108"/>
        <v>Importerad</v>
      </c>
      <c r="E1185" t="s">
        <v>18</v>
      </c>
      <c r="F1185" s="5">
        <f t="shared" ca="1" si="109"/>
        <v>0.01</v>
      </c>
      <c r="G1185">
        <v>484.97999999999996</v>
      </c>
      <c r="H1185" s="18">
        <f t="shared" si="110"/>
        <v>20</v>
      </c>
      <c r="I1185" s="18">
        <f t="shared" si="111"/>
        <v>9699.5999999999985</v>
      </c>
      <c r="J1185" s="18">
        <f t="shared" si="112"/>
        <v>2424.8999999999996</v>
      </c>
      <c r="K1185" s="18">
        <f t="shared" ca="1" si="113"/>
        <v>96.995999999999981</v>
      </c>
      <c r="L1185" s="1"/>
      <c r="M1185" s="1"/>
      <c r="N1185" s="1"/>
    </row>
    <row r="1186" spans="1:14" x14ac:dyDescent="0.25">
      <c r="A1186">
        <v>186</v>
      </c>
      <c r="B1186" s="2">
        <v>40276</v>
      </c>
      <c r="C1186" t="s">
        <v>0</v>
      </c>
      <c r="D1186" t="str">
        <f t="shared" si="108"/>
        <v>Importerad</v>
      </c>
      <c r="E1186" t="s">
        <v>18</v>
      </c>
      <c r="F1186" s="5">
        <f t="shared" ca="1" si="109"/>
        <v>0.02</v>
      </c>
      <c r="G1186">
        <v>156.35</v>
      </c>
      <c r="H1186" s="18">
        <f t="shared" si="110"/>
        <v>20</v>
      </c>
      <c r="I1186" s="18">
        <f t="shared" si="111"/>
        <v>3127</v>
      </c>
      <c r="J1186" s="18">
        <f t="shared" si="112"/>
        <v>781.75</v>
      </c>
      <c r="K1186" s="18">
        <f t="shared" ca="1" si="113"/>
        <v>62.54</v>
      </c>
      <c r="L1186" s="1"/>
      <c r="M1186" s="1"/>
      <c r="N1186" s="1"/>
    </row>
    <row r="1187" spans="1:14" x14ac:dyDescent="0.25">
      <c r="A1187">
        <v>197</v>
      </c>
      <c r="B1187" s="2">
        <v>40282</v>
      </c>
      <c r="C1187" t="s">
        <v>5</v>
      </c>
      <c r="D1187" t="str">
        <f t="shared" si="108"/>
        <v>Importerad</v>
      </c>
      <c r="E1187" t="s">
        <v>18</v>
      </c>
      <c r="F1187" s="5">
        <f t="shared" ca="1" si="109"/>
        <v>0.05</v>
      </c>
      <c r="G1187">
        <v>213.57999999999998</v>
      </c>
      <c r="H1187" s="18">
        <f t="shared" si="110"/>
        <v>20</v>
      </c>
      <c r="I1187" s="18">
        <f t="shared" si="111"/>
        <v>4271.5999999999995</v>
      </c>
      <c r="J1187" s="18">
        <f t="shared" si="112"/>
        <v>1067.8999999999999</v>
      </c>
      <c r="K1187" s="18">
        <f t="shared" ca="1" si="113"/>
        <v>213.57999999999998</v>
      </c>
      <c r="L1187" s="1"/>
      <c r="M1187" s="1"/>
      <c r="N1187" s="1"/>
    </row>
    <row r="1188" spans="1:14" x14ac:dyDescent="0.25">
      <c r="A1188">
        <v>200</v>
      </c>
      <c r="B1188" s="2">
        <v>40283</v>
      </c>
      <c r="C1188" t="s">
        <v>10</v>
      </c>
      <c r="D1188" t="str">
        <f t="shared" si="108"/>
        <v>Importerad</v>
      </c>
      <c r="E1188" t="s">
        <v>18</v>
      </c>
      <c r="F1188" s="5">
        <f t="shared" ca="1" si="109"/>
        <v>0.01</v>
      </c>
      <c r="G1188">
        <v>125.08</v>
      </c>
      <c r="H1188" s="18">
        <f t="shared" si="110"/>
        <v>20</v>
      </c>
      <c r="I1188" s="18">
        <f t="shared" si="111"/>
        <v>2501.6</v>
      </c>
      <c r="J1188" s="18">
        <f t="shared" si="112"/>
        <v>625.4</v>
      </c>
      <c r="K1188" s="18">
        <f t="shared" ca="1" si="113"/>
        <v>25.015999999999998</v>
      </c>
      <c r="L1188" s="1"/>
      <c r="M1188" s="1"/>
      <c r="N1188" s="1"/>
    </row>
    <row r="1189" spans="1:14" x14ac:dyDescent="0.25">
      <c r="A1189">
        <v>201</v>
      </c>
      <c r="B1189" s="2">
        <v>40283</v>
      </c>
      <c r="C1189" t="s">
        <v>11</v>
      </c>
      <c r="D1189" t="str">
        <f t="shared" si="108"/>
        <v>Importerad</v>
      </c>
      <c r="E1189" t="s">
        <v>18</v>
      </c>
      <c r="F1189" s="5">
        <f t="shared" ca="1" si="109"/>
        <v>0.03</v>
      </c>
      <c r="G1189">
        <v>343.96999999999997</v>
      </c>
      <c r="H1189" s="18">
        <f t="shared" si="110"/>
        <v>20</v>
      </c>
      <c r="I1189" s="18">
        <f t="shared" si="111"/>
        <v>6879.4</v>
      </c>
      <c r="J1189" s="18">
        <f t="shared" si="112"/>
        <v>1719.85</v>
      </c>
      <c r="K1189" s="18">
        <f t="shared" ca="1" si="113"/>
        <v>206.38199999999998</v>
      </c>
      <c r="L1189" s="1"/>
      <c r="M1189" s="1"/>
      <c r="N1189" s="1"/>
    </row>
    <row r="1190" spans="1:14" x14ac:dyDescent="0.25">
      <c r="A1190">
        <v>214</v>
      </c>
      <c r="B1190" s="2">
        <v>40290</v>
      </c>
      <c r="C1190" t="s">
        <v>9</v>
      </c>
      <c r="D1190" t="str">
        <f t="shared" si="108"/>
        <v>Importerad</v>
      </c>
      <c r="E1190" t="s">
        <v>18</v>
      </c>
      <c r="F1190" s="5">
        <f t="shared" ca="1" si="109"/>
        <v>0.02</v>
      </c>
      <c r="G1190">
        <v>289.09999999999997</v>
      </c>
      <c r="H1190" s="18">
        <f t="shared" si="110"/>
        <v>20</v>
      </c>
      <c r="I1190" s="18">
        <f t="shared" si="111"/>
        <v>5781.9999999999991</v>
      </c>
      <c r="J1190" s="18">
        <f t="shared" si="112"/>
        <v>1445.4999999999998</v>
      </c>
      <c r="K1190" s="18">
        <f t="shared" ca="1" si="113"/>
        <v>115.63999999999999</v>
      </c>
      <c r="L1190" s="1"/>
      <c r="M1190" s="1"/>
      <c r="N1190" s="1"/>
    </row>
    <row r="1191" spans="1:14" x14ac:dyDescent="0.25">
      <c r="A1191">
        <v>217</v>
      </c>
      <c r="B1191" s="2">
        <v>40292</v>
      </c>
      <c r="C1191" t="s">
        <v>0</v>
      </c>
      <c r="D1191" t="str">
        <f t="shared" si="108"/>
        <v>Importerad</v>
      </c>
      <c r="E1191" t="s">
        <v>18</v>
      </c>
      <c r="F1191" s="5">
        <f t="shared" ca="1" si="109"/>
        <v>0.04</v>
      </c>
      <c r="G1191">
        <v>27.729999999999997</v>
      </c>
      <c r="H1191" s="18">
        <f t="shared" si="110"/>
        <v>20</v>
      </c>
      <c r="I1191" s="18">
        <f t="shared" si="111"/>
        <v>554.59999999999991</v>
      </c>
      <c r="J1191" s="18">
        <f t="shared" si="112"/>
        <v>138.64999999999998</v>
      </c>
      <c r="K1191" s="18">
        <f t="shared" ca="1" si="113"/>
        <v>22.183999999999997</v>
      </c>
      <c r="L1191" s="1"/>
      <c r="M1191" s="1"/>
      <c r="N1191" s="1"/>
    </row>
    <row r="1192" spans="1:14" x14ac:dyDescent="0.25">
      <c r="A1192">
        <v>218</v>
      </c>
      <c r="B1192" s="2">
        <v>40294</v>
      </c>
      <c r="C1192" t="s">
        <v>5</v>
      </c>
      <c r="D1192" t="str">
        <f t="shared" si="108"/>
        <v>Importerad</v>
      </c>
      <c r="E1192" t="s">
        <v>18</v>
      </c>
      <c r="F1192" s="5">
        <f t="shared" ca="1" si="109"/>
        <v>0.03</v>
      </c>
      <c r="G1192">
        <v>384.09</v>
      </c>
      <c r="H1192" s="18">
        <f t="shared" si="110"/>
        <v>20</v>
      </c>
      <c r="I1192" s="18">
        <f t="shared" si="111"/>
        <v>7681.7999999999993</v>
      </c>
      <c r="J1192" s="18">
        <f t="shared" si="112"/>
        <v>1920.4499999999998</v>
      </c>
      <c r="K1192" s="18">
        <f t="shared" ca="1" si="113"/>
        <v>230.45399999999998</v>
      </c>
      <c r="L1192" s="1"/>
      <c r="M1192" s="1"/>
      <c r="N1192" s="1"/>
    </row>
    <row r="1193" spans="1:14" x14ac:dyDescent="0.25">
      <c r="A1193">
        <v>225</v>
      </c>
      <c r="B1193" s="2">
        <v>40298</v>
      </c>
      <c r="C1193" t="s">
        <v>12</v>
      </c>
      <c r="D1193" t="str">
        <f t="shared" si="108"/>
        <v>Importerad</v>
      </c>
      <c r="E1193" t="s">
        <v>18</v>
      </c>
      <c r="F1193" s="5">
        <f t="shared" ca="1" si="109"/>
        <v>0.05</v>
      </c>
      <c r="G1193">
        <v>246.61999999999998</v>
      </c>
      <c r="H1193" s="18">
        <f t="shared" si="110"/>
        <v>20</v>
      </c>
      <c r="I1193" s="18">
        <f t="shared" si="111"/>
        <v>4932.3999999999996</v>
      </c>
      <c r="J1193" s="18">
        <f t="shared" si="112"/>
        <v>1233.0999999999999</v>
      </c>
      <c r="K1193" s="18">
        <f t="shared" ca="1" si="113"/>
        <v>246.62</v>
      </c>
      <c r="L1193" s="1"/>
      <c r="M1193" s="1"/>
      <c r="N1193" s="1"/>
    </row>
    <row r="1194" spans="1:14" x14ac:dyDescent="0.25">
      <c r="A1194">
        <v>236</v>
      </c>
      <c r="B1194" s="2">
        <v>40302</v>
      </c>
      <c r="C1194" t="s">
        <v>7</v>
      </c>
      <c r="D1194" t="str">
        <f t="shared" si="108"/>
        <v>Importerad</v>
      </c>
      <c r="E1194" t="s">
        <v>18</v>
      </c>
      <c r="F1194" s="5">
        <f t="shared" ca="1" si="109"/>
        <v>0.02</v>
      </c>
      <c r="G1194">
        <v>184.67</v>
      </c>
      <c r="H1194" s="18">
        <f t="shared" si="110"/>
        <v>20</v>
      </c>
      <c r="I1194" s="18">
        <f t="shared" si="111"/>
        <v>3693.3999999999996</v>
      </c>
      <c r="J1194" s="18">
        <f t="shared" si="112"/>
        <v>923.34999999999991</v>
      </c>
      <c r="K1194" s="18">
        <f t="shared" ca="1" si="113"/>
        <v>73.867999999999995</v>
      </c>
      <c r="L1194" s="1"/>
      <c r="M1194" s="1"/>
      <c r="N1194" s="1"/>
    </row>
    <row r="1195" spans="1:14" x14ac:dyDescent="0.25">
      <c r="A1195">
        <v>244</v>
      </c>
      <c r="B1195" s="2">
        <v>40307</v>
      </c>
      <c r="C1195" t="s">
        <v>9</v>
      </c>
      <c r="D1195" t="str">
        <f t="shared" si="108"/>
        <v>Importerad</v>
      </c>
      <c r="E1195" t="s">
        <v>18</v>
      </c>
      <c r="F1195" s="5">
        <f t="shared" ca="1" si="109"/>
        <v>0.03</v>
      </c>
      <c r="G1195">
        <v>270.21999999999997</v>
      </c>
      <c r="H1195" s="18">
        <f t="shared" si="110"/>
        <v>20</v>
      </c>
      <c r="I1195" s="18">
        <f t="shared" si="111"/>
        <v>5404.4</v>
      </c>
      <c r="J1195" s="18">
        <f t="shared" si="112"/>
        <v>1351.1</v>
      </c>
      <c r="K1195" s="18">
        <f t="shared" ca="1" si="113"/>
        <v>162.13199999999998</v>
      </c>
      <c r="L1195" s="1"/>
      <c r="M1195" s="1"/>
      <c r="N1195" s="1"/>
    </row>
    <row r="1196" spans="1:14" x14ac:dyDescent="0.25">
      <c r="A1196">
        <v>247</v>
      </c>
      <c r="B1196" s="2">
        <v>40311</v>
      </c>
      <c r="C1196" t="s">
        <v>9</v>
      </c>
      <c r="D1196" t="str">
        <f t="shared" si="108"/>
        <v>Importerad</v>
      </c>
      <c r="E1196" t="s">
        <v>18</v>
      </c>
      <c r="F1196" s="5">
        <f t="shared" ca="1" si="109"/>
        <v>0.02</v>
      </c>
      <c r="G1196">
        <v>191.75</v>
      </c>
      <c r="H1196" s="18">
        <f t="shared" si="110"/>
        <v>20</v>
      </c>
      <c r="I1196" s="18">
        <f t="shared" si="111"/>
        <v>3835</v>
      </c>
      <c r="J1196" s="18">
        <f t="shared" si="112"/>
        <v>958.75</v>
      </c>
      <c r="K1196" s="18">
        <f t="shared" ca="1" si="113"/>
        <v>76.7</v>
      </c>
      <c r="L1196" s="1"/>
      <c r="M1196" s="1"/>
      <c r="N1196" s="1"/>
    </row>
    <row r="1197" spans="1:14" x14ac:dyDescent="0.25">
      <c r="A1197">
        <v>250</v>
      </c>
      <c r="B1197" s="2">
        <v>40312</v>
      </c>
      <c r="C1197" t="s">
        <v>9</v>
      </c>
      <c r="D1197" t="str">
        <f t="shared" si="108"/>
        <v>Importerad</v>
      </c>
      <c r="E1197" t="s">
        <v>18</v>
      </c>
      <c r="F1197" s="5">
        <f t="shared" ca="1" si="109"/>
        <v>0.05</v>
      </c>
      <c r="G1197">
        <v>450.16999999999996</v>
      </c>
      <c r="H1197" s="18">
        <f t="shared" si="110"/>
        <v>20</v>
      </c>
      <c r="I1197" s="18">
        <f t="shared" si="111"/>
        <v>9003.4</v>
      </c>
      <c r="J1197" s="18">
        <f t="shared" si="112"/>
        <v>2250.85</v>
      </c>
      <c r="K1197" s="18">
        <f t="shared" ca="1" si="113"/>
        <v>450.17</v>
      </c>
      <c r="L1197" s="1"/>
      <c r="M1197" s="1"/>
      <c r="N1197" s="1"/>
    </row>
    <row r="1198" spans="1:14" x14ac:dyDescent="0.25">
      <c r="A1198">
        <v>253</v>
      </c>
      <c r="B1198" s="2">
        <v>40312</v>
      </c>
      <c r="C1198" t="s">
        <v>9</v>
      </c>
      <c r="D1198" t="str">
        <f t="shared" si="108"/>
        <v>Importerad</v>
      </c>
      <c r="E1198" t="s">
        <v>18</v>
      </c>
      <c r="F1198" s="5">
        <f t="shared" ca="1" si="109"/>
        <v>0.01</v>
      </c>
      <c r="G1198">
        <v>489.7</v>
      </c>
      <c r="H1198" s="18">
        <f t="shared" si="110"/>
        <v>20</v>
      </c>
      <c r="I1198" s="18">
        <f t="shared" si="111"/>
        <v>9794</v>
      </c>
      <c r="J1198" s="18">
        <f t="shared" si="112"/>
        <v>2448.5</v>
      </c>
      <c r="K1198" s="18">
        <f t="shared" ca="1" si="113"/>
        <v>97.94</v>
      </c>
      <c r="L1198" s="1"/>
      <c r="M1198" s="1"/>
      <c r="N1198" s="1"/>
    </row>
    <row r="1199" spans="1:14" x14ac:dyDescent="0.25">
      <c r="A1199">
        <v>254</v>
      </c>
      <c r="B1199" s="2">
        <v>40312</v>
      </c>
      <c r="C1199" t="s">
        <v>10</v>
      </c>
      <c r="D1199" t="str">
        <f t="shared" si="108"/>
        <v>Importerad</v>
      </c>
      <c r="E1199" t="s">
        <v>18</v>
      </c>
      <c r="F1199" s="5">
        <f t="shared" ca="1" si="109"/>
        <v>0.02</v>
      </c>
      <c r="G1199">
        <v>329.81</v>
      </c>
      <c r="H1199" s="18">
        <f t="shared" si="110"/>
        <v>20</v>
      </c>
      <c r="I1199" s="18">
        <f t="shared" si="111"/>
        <v>6596.2</v>
      </c>
      <c r="J1199" s="18">
        <f t="shared" si="112"/>
        <v>1649.05</v>
      </c>
      <c r="K1199" s="18">
        <f t="shared" ca="1" si="113"/>
        <v>131.92400000000001</v>
      </c>
      <c r="L1199" s="1"/>
      <c r="M1199" s="1"/>
      <c r="N1199" s="1"/>
    </row>
    <row r="1200" spans="1:14" x14ac:dyDescent="0.25">
      <c r="A1200">
        <v>256</v>
      </c>
      <c r="B1200" s="2">
        <v>40313</v>
      </c>
      <c r="C1200" t="s">
        <v>6</v>
      </c>
      <c r="D1200" t="str">
        <f t="shared" si="108"/>
        <v>Importerad</v>
      </c>
      <c r="E1200" t="s">
        <v>18</v>
      </c>
      <c r="F1200" s="5">
        <f t="shared" ca="1" si="109"/>
        <v>0.05</v>
      </c>
      <c r="G1200">
        <v>116.82</v>
      </c>
      <c r="H1200" s="18">
        <f t="shared" si="110"/>
        <v>20</v>
      </c>
      <c r="I1200" s="18">
        <f t="shared" si="111"/>
        <v>2336.3999999999996</v>
      </c>
      <c r="J1200" s="18">
        <f t="shared" si="112"/>
        <v>584.09999999999991</v>
      </c>
      <c r="K1200" s="18">
        <f t="shared" ca="1" si="113"/>
        <v>116.82</v>
      </c>
      <c r="L1200" s="1"/>
      <c r="M1200" s="1"/>
      <c r="N1200" s="1"/>
    </row>
    <row r="1201" spans="1:14" x14ac:dyDescent="0.25">
      <c r="A1201">
        <v>259</v>
      </c>
      <c r="B1201" s="2">
        <v>40315</v>
      </c>
      <c r="C1201" t="s">
        <v>0</v>
      </c>
      <c r="D1201" t="str">
        <f t="shared" si="108"/>
        <v>Importerad</v>
      </c>
      <c r="E1201" t="s">
        <v>18</v>
      </c>
      <c r="F1201" s="5">
        <f t="shared" ca="1" si="109"/>
        <v>0.04</v>
      </c>
      <c r="G1201">
        <v>356.95</v>
      </c>
      <c r="H1201" s="18">
        <f t="shared" si="110"/>
        <v>20</v>
      </c>
      <c r="I1201" s="18">
        <f t="shared" si="111"/>
        <v>7139</v>
      </c>
      <c r="J1201" s="18">
        <f t="shared" si="112"/>
        <v>1784.75</v>
      </c>
      <c r="K1201" s="18">
        <f t="shared" ca="1" si="113"/>
        <v>285.56</v>
      </c>
      <c r="L1201" s="1"/>
      <c r="M1201" s="1"/>
      <c r="N1201" s="1"/>
    </row>
    <row r="1202" spans="1:14" x14ac:dyDescent="0.25">
      <c r="A1202">
        <v>260</v>
      </c>
      <c r="B1202" s="2">
        <v>40315</v>
      </c>
      <c r="C1202" t="s">
        <v>8</v>
      </c>
      <c r="D1202" t="str">
        <f t="shared" si="108"/>
        <v>Importerad</v>
      </c>
      <c r="E1202" t="s">
        <v>18</v>
      </c>
      <c r="F1202" s="5">
        <f t="shared" ca="1" si="109"/>
        <v>0.02</v>
      </c>
      <c r="G1202">
        <v>354.59</v>
      </c>
      <c r="H1202" s="18">
        <f t="shared" si="110"/>
        <v>20</v>
      </c>
      <c r="I1202" s="18">
        <f t="shared" si="111"/>
        <v>7091.7999999999993</v>
      </c>
      <c r="J1202" s="18">
        <f t="shared" si="112"/>
        <v>1772.9499999999998</v>
      </c>
      <c r="K1202" s="18">
        <f t="shared" ca="1" si="113"/>
        <v>141.83599999999998</v>
      </c>
      <c r="L1202" s="1"/>
      <c r="M1202" s="1"/>
      <c r="N1202" s="1"/>
    </row>
    <row r="1203" spans="1:14" x14ac:dyDescent="0.25">
      <c r="A1203">
        <v>263</v>
      </c>
      <c r="B1203" s="2">
        <v>40316</v>
      </c>
      <c r="C1203" t="s">
        <v>12</v>
      </c>
      <c r="D1203" t="str">
        <f t="shared" si="108"/>
        <v>Importerad</v>
      </c>
      <c r="E1203" t="s">
        <v>18</v>
      </c>
      <c r="F1203" s="5">
        <f t="shared" ca="1" si="109"/>
        <v>0.03</v>
      </c>
      <c r="G1203">
        <v>407.09999999999997</v>
      </c>
      <c r="H1203" s="18">
        <f t="shared" si="110"/>
        <v>20</v>
      </c>
      <c r="I1203" s="18">
        <f t="shared" si="111"/>
        <v>8141.9999999999991</v>
      </c>
      <c r="J1203" s="18">
        <f t="shared" si="112"/>
        <v>2035.4999999999998</v>
      </c>
      <c r="K1203" s="18">
        <f t="shared" ca="1" si="113"/>
        <v>244.25999999999996</v>
      </c>
      <c r="L1203" s="1"/>
      <c r="M1203" s="1"/>
      <c r="N1203" s="1"/>
    </row>
    <row r="1204" spans="1:14" x14ac:dyDescent="0.25">
      <c r="A1204">
        <v>265</v>
      </c>
      <c r="B1204" s="2">
        <v>40318</v>
      </c>
      <c r="C1204" t="s">
        <v>0</v>
      </c>
      <c r="D1204" t="str">
        <f t="shared" si="108"/>
        <v>Importerad</v>
      </c>
      <c r="E1204" t="s">
        <v>18</v>
      </c>
      <c r="F1204" s="5">
        <f t="shared" ca="1" si="109"/>
        <v>0.05</v>
      </c>
      <c r="G1204">
        <v>156.35</v>
      </c>
      <c r="H1204" s="18">
        <f t="shared" si="110"/>
        <v>20</v>
      </c>
      <c r="I1204" s="18">
        <f t="shared" si="111"/>
        <v>3127</v>
      </c>
      <c r="J1204" s="18">
        <f t="shared" si="112"/>
        <v>781.75</v>
      </c>
      <c r="K1204" s="18">
        <f t="shared" ca="1" si="113"/>
        <v>156.35000000000002</v>
      </c>
      <c r="L1204" s="1"/>
      <c r="M1204" s="1"/>
      <c r="N1204" s="1"/>
    </row>
    <row r="1205" spans="1:14" x14ac:dyDescent="0.25">
      <c r="A1205">
        <v>273</v>
      </c>
      <c r="B1205" s="2">
        <v>40320</v>
      </c>
      <c r="C1205" t="s">
        <v>10</v>
      </c>
      <c r="D1205" t="str">
        <f t="shared" si="108"/>
        <v>Importerad</v>
      </c>
      <c r="E1205" t="s">
        <v>18</v>
      </c>
      <c r="F1205" s="5">
        <f t="shared" ca="1" si="109"/>
        <v>0.05</v>
      </c>
      <c r="G1205">
        <v>309.15999999999997</v>
      </c>
      <c r="H1205" s="18">
        <f t="shared" si="110"/>
        <v>20</v>
      </c>
      <c r="I1205" s="18">
        <f t="shared" si="111"/>
        <v>6183.1999999999989</v>
      </c>
      <c r="J1205" s="18">
        <f t="shared" si="112"/>
        <v>1545.7999999999997</v>
      </c>
      <c r="K1205" s="18">
        <f t="shared" ca="1" si="113"/>
        <v>309.15999999999997</v>
      </c>
      <c r="L1205" s="1"/>
      <c r="M1205" s="1"/>
      <c r="N1205" s="1"/>
    </row>
    <row r="1206" spans="1:14" x14ac:dyDescent="0.25">
      <c r="A1206">
        <v>279</v>
      </c>
      <c r="B1206" s="2">
        <v>40325</v>
      </c>
      <c r="C1206" t="s">
        <v>10</v>
      </c>
      <c r="D1206" t="str">
        <f t="shared" si="108"/>
        <v>Importerad</v>
      </c>
      <c r="E1206" t="s">
        <v>18</v>
      </c>
      <c r="F1206" s="5">
        <f t="shared" ca="1" si="109"/>
        <v>0.01</v>
      </c>
      <c r="G1206">
        <v>388.21999999999997</v>
      </c>
      <c r="H1206" s="18">
        <f t="shared" si="110"/>
        <v>20</v>
      </c>
      <c r="I1206" s="18">
        <f t="shared" si="111"/>
        <v>7764.4</v>
      </c>
      <c r="J1206" s="18">
        <f t="shared" si="112"/>
        <v>1941.1</v>
      </c>
      <c r="K1206" s="18">
        <f t="shared" ca="1" si="113"/>
        <v>77.643999999999991</v>
      </c>
      <c r="L1206" s="1"/>
      <c r="M1206" s="1"/>
      <c r="N1206" s="1"/>
    </row>
    <row r="1207" spans="1:14" x14ac:dyDescent="0.25">
      <c r="A1207">
        <v>280</v>
      </c>
      <c r="B1207" s="2">
        <v>40325</v>
      </c>
      <c r="C1207" t="s">
        <v>9</v>
      </c>
      <c r="D1207" t="str">
        <f t="shared" si="108"/>
        <v>Importerad</v>
      </c>
      <c r="E1207" t="s">
        <v>18</v>
      </c>
      <c r="F1207" s="5">
        <f t="shared" ca="1" si="109"/>
        <v>0.01</v>
      </c>
      <c r="G1207">
        <v>94.99</v>
      </c>
      <c r="H1207" s="18">
        <f t="shared" si="110"/>
        <v>20</v>
      </c>
      <c r="I1207" s="18">
        <f t="shared" si="111"/>
        <v>1899.8</v>
      </c>
      <c r="J1207" s="18">
        <f t="shared" si="112"/>
        <v>474.95</v>
      </c>
      <c r="K1207" s="18">
        <f t="shared" ca="1" si="113"/>
        <v>18.998000000000001</v>
      </c>
      <c r="L1207" s="1"/>
      <c r="M1207" s="1"/>
      <c r="N1207" s="1"/>
    </row>
    <row r="1208" spans="1:14" x14ac:dyDescent="0.25">
      <c r="A1208">
        <v>290</v>
      </c>
      <c r="B1208" s="2">
        <v>40330</v>
      </c>
      <c r="C1208" t="s">
        <v>0</v>
      </c>
      <c r="D1208" t="str">
        <f t="shared" si="108"/>
        <v>Importerad</v>
      </c>
      <c r="E1208" t="s">
        <v>18</v>
      </c>
      <c r="F1208" s="5">
        <f t="shared" ca="1" si="109"/>
        <v>0.04</v>
      </c>
      <c r="G1208">
        <v>130.38999999999999</v>
      </c>
      <c r="H1208" s="18">
        <f t="shared" si="110"/>
        <v>20</v>
      </c>
      <c r="I1208" s="18">
        <f t="shared" si="111"/>
        <v>2607.7999999999997</v>
      </c>
      <c r="J1208" s="18">
        <f t="shared" si="112"/>
        <v>651.94999999999993</v>
      </c>
      <c r="K1208" s="18">
        <f t="shared" ca="1" si="113"/>
        <v>104.312</v>
      </c>
      <c r="L1208" s="1"/>
      <c r="M1208" s="1"/>
      <c r="N1208" s="1"/>
    </row>
    <row r="1209" spans="1:14" x14ac:dyDescent="0.25">
      <c r="A1209">
        <v>292</v>
      </c>
      <c r="B1209" s="2">
        <v>40331</v>
      </c>
      <c r="C1209" t="s">
        <v>10</v>
      </c>
      <c r="D1209" t="str">
        <f t="shared" si="108"/>
        <v>Importerad</v>
      </c>
      <c r="E1209" t="s">
        <v>18</v>
      </c>
      <c r="F1209" s="5">
        <f t="shared" ca="1" si="109"/>
        <v>0.01</v>
      </c>
      <c r="G1209">
        <v>523.91999999999996</v>
      </c>
      <c r="H1209" s="18">
        <f t="shared" si="110"/>
        <v>20</v>
      </c>
      <c r="I1209" s="18">
        <f t="shared" si="111"/>
        <v>10478.4</v>
      </c>
      <c r="J1209" s="18">
        <f t="shared" si="112"/>
        <v>2619.6</v>
      </c>
      <c r="K1209" s="18">
        <f t="shared" ca="1" si="113"/>
        <v>104.78399999999999</v>
      </c>
      <c r="L1209" s="1"/>
      <c r="M1209" s="1"/>
      <c r="N1209" s="1"/>
    </row>
    <row r="1210" spans="1:14" x14ac:dyDescent="0.25">
      <c r="A1210">
        <v>310</v>
      </c>
      <c r="B1210" s="2">
        <v>40341</v>
      </c>
      <c r="C1210" t="s">
        <v>6</v>
      </c>
      <c r="D1210" t="str">
        <f t="shared" si="108"/>
        <v>Importerad</v>
      </c>
      <c r="E1210" t="s">
        <v>18</v>
      </c>
      <c r="F1210" s="5">
        <f t="shared" ca="1" si="109"/>
        <v>0.01</v>
      </c>
      <c r="G1210">
        <v>57.23</v>
      </c>
      <c r="H1210" s="18">
        <f t="shared" si="110"/>
        <v>20</v>
      </c>
      <c r="I1210" s="18">
        <f t="shared" si="111"/>
        <v>1144.5999999999999</v>
      </c>
      <c r="J1210" s="18">
        <f t="shared" si="112"/>
        <v>286.14999999999998</v>
      </c>
      <c r="K1210" s="18">
        <f t="shared" ca="1" si="113"/>
        <v>11.446</v>
      </c>
      <c r="L1210" s="1"/>
      <c r="M1210" s="1"/>
      <c r="N1210" s="1"/>
    </row>
    <row r="1211" spans="1:14" x14ac:dyDescent="0.25">
      <c r="A1211">
        <v>321</v>
      </c>
      <c r="B1211" s="2">
        <v>40350</v>
      </c>
      <c r="C1211" t="s">
        <v>10</v>
      </c>
      <c r="D1211" t="str">
        <f t="shared" si="108"/>
        <v>Importerad</v>
      </c>
      <c r="E1211" t="s">
        <v>18</v>
      </c>
      <c r="F1211" s="5">
        <f t="shared" ca="1" si="109"/>
        <v>0.04</v>
      </c>
      <c r="G1211">
        <v>130.97999999999999</v>
      </c>
      <c r="H1211" s="18">
        <f t="shared" si="110"/>
        <v>20</v>
      </c>
      <c r="I1211" s="18">
        <f t="shared" si="111"/>
        <v>2619.6</v>
      </c>
      <c r="J1211" s="18">
        <f t="shared" si="112"/>
        <v>654.9</v>
      </c>
      <c r="K1211" s="18">
        <f t="shared" ca="1" si="113"/>
        <v>104.78399999999999</v>
      </c>
      <c r="L1211" s="1"/>
      <c r="M1211" s="1"/>
      <c r="N1211" s="1"/>
    </row>
    <row r="1212" spans="1:14" x14ac:dyDescent="0.25">
      <c r="A1212">
        <v>330</v>
      </c>
      <c r="B1212" s="2">
        <v>40355</v>
      </c>
      <c r="C1212" t="s">
        <v>10</v>
      </c>
      <c r="D1212" t="str">
        <f t="shared" si="108"/>
        <v>Importerad</v>
      </c>
      <c r="E1212" t="s">
        <v>18</v>
      </c>
      <c r="F1212" s="5">
        <f t="shared" ca="1" si="109"/>
        <v>0.03</v>
      </c>
      <c r="G1212">
        <v>31.86</v>
      </c>
      <c r="H1212" s="18">
        <f t="shared" si="110"/>
        <v>20</v>
      </c>
      <c r="I1212" s="18">
        <f t="shared" si="111"/>
        <v>637.20000000000005</v>
      </c>
      <c r="J1212" s="18">
        <f t="shared" si="112"/>
        <v>159.30000000000001</v>
      </c>
      <c r="K1212" s="18">
        <f t="shared" ca="1" si="113"/>
        <v>19.116</v>
      </c>
      <c r="L1212" s="1"/>
      <c r="M1212" s="1"/>
      <c r="N1212" s="1"/>
    </row>
    <row r="1213" spans="1:14" x14ac:dyDescent="0.25">
      <c r="A1213">
        <v>335</v>
      </c>
      <c r="B1213" s="2">
        <v>40357</v>
      </c>
      <c r="C1213" t="s">
        <v>11</v>
      </c>
      <c r="D1213" t="str">
        <f t="shared" si="108"/>
        <v>Importerad</v>
      </c>
      <c r="E1213" t="s">
        <v>18</v>
      </c>
      <c r="F1213" s="5">
        <f t="shared" ca="1" si="109"/>
        <v>0.04</v>
      </c>
      <c r="G1213">
        <v>174.04999999999998</v>
      </c>
      <c r="H1213" s="18">
        <f t="shared" si="110"/>
        <v>20</v>
      </c>
      <c r="I1213" s="18">
        <f t="shared" si="111"/>
        <v>3480.9999999999995</v>
      </c>
      <c r="J1213" s="18">
        <f t="shared" si="112"/>
        <v>870.24999999999989</v>
      </c>
      <c r="K1213" s="18">
        <f t="shared" ca="1" si="113"/>
        <v>139.23999999999998</v>
      </c>
      <c r="L1213" s="1"/>
      <c r="M1213" s="1"/>
      <c r="N1213" s="1"/>
    </row>
    <row r="1214" spans="1:14" x14ac:dyDescent="0.25">
      <c r="A1214">
        <v>338</v>
      </c>
      <c r="B1214" s="2">
        <v>40358</v>
      </c>
      <c r="C1214" t="s">
        <v>6</v>
      </c>
      <c r="D1214" t="str">
        <f t="shared" si="108"/>
        <v>Importerad</v>
      </c>
      <c r="E1214" t="s">
        <v>18</v>
      </c>
      <c r="F1214" s="5">
        <f t="shared" ca="1" si="109"/>
        <v>0.04</v>
      </c>
      <c r="G1214">
        <v>313.28999999999996</v>
      </c>
      <c r="H1214" s="18">
        <f t="shared" si="110"/>
        <v>20</v>
      </c>
      <c r="I1214" s="18">
        <f t="shared" si="111"/>
        <v>6265.7999999999993</v>
      </c>
      <c r="J1214" s="18">
        <f t="shared" si="112"/>
        <v>1566.4499999999998</v>
      </c>
      <c r="K1214" s="18">
        <f t="shared" ca="1" si="113"/>
        <v>250.63199999999998</v>
      </c>
      <c r="L1214" s="1"/>
      <c r="M1214" s="1"/>
      <c r="N1214" s="1"/>
    </row>
    <row r="1215" spans="1:14" x14ac:dyDescent="0.25">
      <c r="A1215">
        <v>358</v>
      </c>
      <c r="B1215" s="2">
        <v>40368</v>
      </c>
      <c r="C1215" t="s">
        <v>6</v>
      </c>
      <c r="D1215" t="str">
        <f t="shared" si="108"/>
        <v>Importerad</v>
      </c>
      <c r="E1215" t="s">
        <v>18</v>
      </c>
      <c r="F1215" s="5">
        <f t="shared" ca="1" si="109"/>
        <v>0.02</v>
      </c>
      <c r="G1215">
        <v>402.38</v>
      </c>
      <c r="H1215" s="18">
        <f t="shared" si="110"/>
        <v>20</v>
      </c>
      <c r="I1215" s="18">
        <f t="shared" si="111"/>
        <v>8047.6</v>
      </c>
      <c r="J1215" s="18">
        <f t="shared" si="112"/>
        <v>2011.9</v>
      </c>
      <c r="K1215" s="18">
        <f t="shared" ca="1" si="113"/>
        <v>160.952</v>
      </c>
      <c r="L1215" s="1"/>
      <c r="M1215" s="1"/>
      <c r="N1215" s="1"/>
    </row>
    <row r="1216" spans="1:14" x14ac:dyDescent="0.25">
      <c r="A1216">
        <v>380</v>
      </c>
      <c r="B1216" s="2">
        <v>40377</v>
      </c>
      <c r="C1216" t="s">
        <v>6</v>
      </c>
      <c r="D1216" t="str">
        <f t="shared" si="108"/>
        <v>Importerad</v>
      </c>
      <c r="E1216" t="s">
        <v>18</v>
      </c>
      <c r="F1216" s="5">
        <f t="shared" ca="1" si="109"/>
        <v>0.02</v>
      </c>
      <c r="G1216">
        <v>37.76</v>
      </c>
      <c r="H1216" s="18">
        <f t="shared" si="110"/>
        <v>20</v>
      </c>
      <c r="I1216" s="18">
        <f t="shared" si="111"/>
        <v>755.19999999999993</v>
      </c>
      <c r="J1216" s="18">
        <f t="shared" si="112"/>
        <v>188.79999999999998</v>
      </c>
      <c r="K1216" s="18">
        <f t="shared" ca="1" si="113"/>
        <v>15.103999999999999</v>
      </c>
      <c r="L1216" s="1"/>
      <c r="M1216" s="1"/>
      <c r="N1216" s="1"/>
    </row>
    <row r="1217" spans="1:14" x14ac:dyDescent="0.25">
      <c r="A1217">
        <v>385</v>
      </c>
      <c r="B1217" s="2">
        <v>40380</v>
      </c>
      <c r="C1217" t="s">
        <v>6</v>
      </c>
      <c r="D1217" t="str">
        <f t="shared" si="108"/>
        <v>Importerad</v>
      </c>
      <c r="E1217" t="s">
        <v>18</v>
      </c>
      <c r="F1217" s="5">
        <f t="shared" ca="1" si="109"/>
        <v>0.04</v>
      </c>
      <c r="G1217">
        <v>12.979999999999999</v>
      </c>
      <c r="H1217" s="18">
        <f t="shared" si="110"/>
        <v>20</v>
      </c>
      <c r="I1217" s="18">
        <f t="shared" si="111"/>
        <v>259.59999999999997</v>
      </c>
      <c r="J1217" s="18">
        <f t="shared" si="112"/>
        <v>64.899999999999991</v>
      </c>
      <c r="K1217" s="18">
        <f t="shared" ca="1" si="113"/>
        <v>10.383999999999999</v>
      </c>
      <c r="L1217" s="1"/>
      <c r="M1217" s="1"/>
      <c r="N1217" s="1"/>
    </row>
    <row r="1218" spans="1:14" x14ac:dyDescent="0.25">
      <c r="A1218">
        <v>397</v>
      </c>
      <c r="B1218" s="2">
        <v>40384</v>
      </c>
      <c r="C1218" t="s">
        <v>10</v>
      </c>
      <c r="D1218" t="str">
        <f t="shared" ref="D1218:D1281" si="114">INDEX($Q$2:$Q$11,MATCH(E1218,$R$2:$R$11,0),0,1)</f>
        <v>Importerad</v>
      </c>
      <c r="E1218" t="s">
        <v>18</v>
      </c>
      <c r="F1218" s="5">
        <f t="shared" ref="F1218:F1281" ca="1" si="115">ROUND(RANDBETWEEN(1,5)/100,3)</f>
        <v>0.04</v>
      </c>
      <c r="G1218">
        <v>143.37</v>
      </c>
      <c r="H1218" s="18">
        <f t="shared" ref="H1218:H1281" si="116">VLOOKUP(E1218,$R$2:$S$11,2,FALSE)</f>
        <v>20</v>
      </c>
      <c r="I1218" s="18">
        <f t="shared" ref="I1218:I1281" si="117">G1218*H1218</f>
        <v>2867.4</v>
      </c>
      <c r="J1218" s="18">
        <f t="shared" ref="J1218:J1281" si="118">I1218*25%</f>
        <v>716.85</v>
      </c>
      <c r="K1218" s="18">
        <f t="shared" ref="K1218:K1281" ca="1" si="119">I1218*F1218</f>
        <v>114.69600000000001</v>
      </c>
      <c r="L1218" s="1"/>
      <c r="M1218" s="1"/>
      <c r="N1218" s="1"/>
    </row>
    <row r="1219" spans="1:14" x14ac:dyDescent="0.25">
      <c r="A1219">
        <v>442</v>
      </c>
      <c r="B1219" s="2">
        <v>40406</v>
      </c>
      <c r="C1219" t="s">
        <v>11</v>
      </c>
      <c r="D1219" t="str">
        <f t="shared" si="114"/>
        <v>Importerad</v>
      </c>
      <c r="E1219" t="s">
        <v>18</v>
      </c>
      <c r="F1219" s="5">
        <f t="shared" ca="1" si="115"/>
        <v>0.01</v>
      </c>
      <c r="G1219">
        <v>206.5</v>
      </c>
      <c r="H1219" s="18">
        <f t="shared" si="116"/>
        <v>20</v>
      </c>
      <c r="I1219" s="18">
        <f t="shared" si="117"/>
        <v>4130</v>
      </c>
      <c r="J1219" s="18">
        <f t="shared" si="118"/>
        <v>1032.5</v>
      </c>
      <c r="K1219" s="18">
        <f t="shared" ca="1" si="119"/>
        <v>41.300000000000004</v>
      </c>
      <c r="L1219" s="1"/>
      <c r="M1219" s="1"/>
      <c r="N1219" s="1"/>
    </row>
    <row r="1220" spans="1:14" x14ac:dyDescent="0.25">
      <c r="A1220">
        <v>450</v>
      </c>
      <c r="B1220" s="2">
        <v>40413</v>
      </c>
      <c r="C1220" t="s">
        <v>6</v>
      </c>
      <c r="D1220" t="str">
        <f t="shared" si="114"/>
        <v>Importerad</v>
      </c>
      <c r="E1220" t="s">
        <v>18</v>
      </c>
      <c r="F1220" s="5">
        <f t="shared" ca="1" si="115"/>
        <v>0.02</v>
      </c>
      <c r="G1220">
        <v>520.97</v>
      </c>
      <c r="H1220" s="18">
        <f t="shared" si="116"/>
        <v>20</v>
      </c>
      <c r="I1220" s="18">
        <f t="shared" si="117"/>
        <v>10419.400000000001</v>
      </c>
      <c r="J1220" s="18">
        <f t="shared" si="118"/>
        <v>2604.8500000000004</v>
      </c>
      <c r="K1220" s="18">
        <f t="shared" ca="1" si="119"/>
        <v>208.38800000000003</v>
      </c>
      <c r="L1220" s="1"/>
      <c r="M1220" s="1"/>
      <c r="N1220" s="1"/>
    </row>
    <row r="1221" spans="1:14" x14ac:dyDescent="0.25">
      <c r="A1221">
        <v>462</v>
      </c>
      <c r="B1221" s="2">
        <v>40418</v>
      </c>
      <c r="C1221" t="s">
        <v>10</v>
      </c>
      <c r="D1221" t="str">
        <f t="shared" si="114"/>
        <v>Importerad</v>
      </c>
      <c r="E1221" t="s">
        <v>18</v>
      </c>
      <c r="F1221" s="5">
        <f t="shared" ca="1" si="115"/>
        <v>0.01</v>
      </c>
      <c r="G1221">
        <v>410.64</v>
      </c>
      <c r="H1221" s="18">
        <f t="shared" si="116"/>
        <v>20</v>
      </c>
      <c r="I1221" s="18">
        <f t="shared" si="117"/>
        <v>8212.7999999999993</v>
      </c>
      <c r="J1221" s="18">
        <f t="shared" si="118"/>
        <v>2053.1999999999998</v>
      </c>
      <c r="K1221" s="18">
        <f t="shared" ca="1" si="119"/>
        <v>82.128</v>
      </c>
      <c r="L1221" s="1"/>
      <c r="M1221" s="1"/>
      <c r="N1221" s="1"/>
    </row>
    <row r="1222" spans="1:14" x14ac:dyDescent="0.25">
      <c r="A1222">
        <v>472</v>
      </c>
      <c r="B1222" s="2">
        <v>40421</v>
      </c>
      <c r="C1222" t="s">
        <v>5</v>
      </c>
      <c r="D1222" t="str">
        <f t="shared" si="114"/>
        <v>Importerad</v>
      </c>
      <c r="E1222" t="s">
        <v>18</v>
      </c>
      <c r="F1222" s="5">
        <f t="shared" ca="1" si="115"/>
        <v>0.03</v>
      </c>
      <c r="G1222">
        <v>404.73999999999995</v>
      </c>
      <c r="H1222" s="18">
        <f t="shared" si="116"/>
        <v>20</v>
      </c>
      <c r="I1222" s="18">
        <f t="shared" si="117"/>
        <v>8094.7999999999993</v>
      </c>
      <c r="J1222" s="18">
        <f t="shared" si="118"/>
        <v>2023.6999999999998</v>
      </c>
      <c r="K1222" s="18">
        <f t="shared" ca="1" si="119"/>
        <v>242.84399999999997</v>
      </c>
      <c r="L1222" s="1"/>
      <c r="M1222" s="1"/>
      <c r="N1222" s="1"/>
    </row>
    <row r="1223" spans="1:14" x14ac:dyDescent="0.25">
      <c r="A1223">
        <v>484</v>
      </c>
      <c r="B1223" s="2">
        <v>40426</v>
      </c>
      <c r="C1223" t="s">
        <v>9</v>
      </c>
      <c r="D1223" t="str">
        <f t="shared" si="114"/>
        <v>Importerad</v>
      </c>
      <c r="E1223" t="s">
        <v>18</v>
      </c>
      <c r="F1223" s="5">
        <f t="shared" ca="1" si="115"/>
        <v>0.02</v>
      </c>
      <c r="G1223">
        <v>10.029999999999999</v>
      </c>
      <c r="H1223" s="18">
        <f t="shared" si="116"/>
        <v>20</v>
      </c>
      <c r="I1223" s="18">
        <f t="shared" si="117"/>
        <v>200.6</v>
      </c>
      <c r="J1223" s="18">
        <f t="shared" si="118"/>
        <v>50.15</v>
      </c>
      <c r="K1223" s="18">
        <f t="shared" ca="1" si="119"/>
        <v>4.0119999999999996</v>
      </c>
      <c r="L1223" s="1"/>
      <c r="M1223" s="1"/>
      <c r="N1223" s="1"/>
    </row>
    <row r="1224" spans="1:14" x14ac:dyDescent="0.25">
      <c r="A1224">
        <v>490</v>
      </c>
      <c r="B1224" s="2">
        <v>40427</v>
      </c>
      <c r="C1224" t="s">
        <v>8</v>
      </c>
      <c r="D1224" t="str">
        <f t="shared" si="114"/>
        <v>Importerad</v>
      </c>
      <c r="E1224" t="s">
        <v>18</v>
      </c>
      <c r="F1224" s="5">
        <f t="shared" ca="1" si="115"/>
        <v>0.01</v>
      </c>
      <c r="G1224">
        <v>116.22999999999999</v>
      </c>
      <c r="H1224" s="18">
        <f t="shared" si="116"/>
        <v>20</v>
      </c>
      <c r="I1224" s="18">
        <f t="shared" si="117"/>
        <v>2324.6</v>
      </c>
      <c r="J1224" s="18">
        <f t="shared" si="118"/>
        <v>581.15</v>
      </c>
      <c r="K1224" s="18">
        <f t="shared" ca="1" si="119"/>
        <v>23.245999999999999</v>
      </c>
      <c r="L1224" s="1"/>
      <c r="M1224" s="1"/>
      <c r="N1224" s="1"/>
    </row>
    <row r="1225" spans="1:14" x14ac:dyDescent="0.25">
      <c r="A1225">
        <v>500</v>
      </c>
      <c r="B1225" s="2">
        <v>40429</v>
      </c>
      <c r="C1225" t="s">
        <v>7</v>
      </c>
      <c r="D1225" t="str">
        <f t="shared" si="114"/>
        <v>Importerad</v>
      </c>
      <c r="E1225" t="s">
        <v>18</v>
      </c>
      <c r="F1225" s="5">
        <f t="shared" ca="1" si="115"/>
        <v>0.02</v>
      </c>
      <c r="G1225">
        <v>469.04999999999995</v>
      </c>
      <c r="H1225" s="18">
        <f t="shared" si="116"/>
        <v>20</v>
      </c>
      <c r="I1225" s="18">
        <f t="shared" si="117"/>
        <v>9381</v>
      </c>
      <c r="J1225" s="18">
        <f t="shared" si="118"/>
        <v>2345.25</v>
      </c>
      <c r="K1225" s="18">
        <f t="shared" ca="1" si="119"/>
        <v>187.62</v>
      </c>
      <c r="L1225" s="1"/>
      <c r="M1225" s="1"/>
      <c r="N1225" s="1"/>
    </row>
    <row r="1226" spans="1:14" x14ac:dyDescent="0.25">
      <c r="A1226">
        <v>507</v>
      </c>
      <c r="B1226" s="2">
        <v>40432</v>
      </c>
      <c r="C1226" t="s">
        <v>11</v>
      </c>
      <c r="D1226" t="str">
        <f t="shared" si="114"/>
        <v>Importerad</v>
      </c>
      <c r="E1226" t="s">
        <v>18</v>
      </c>
      <c r="F1226" s="5">
        <f t="shared" ca="1" si="115"/>
        <v>0.04</v>
      </c>
      <c r="G1226">
        <v>141.01</v>
      </c>
      <c r="H1226" s="18">
        <f t="shared" si="116"/>
        <v>20</v>
      </c>
      <c r="I1226" s="18">
        <f t="shared" si="117"/>
        <v>2820.2</v>
      </c>
      <c r="J1226" s="18">
        <f t="shared" si="118"/>
        <v>705.05</v>
      </c>
      <c r="K1226" s="18">
        <f t="shared" ca="1" si="119"/>
        <v>112.80799999999999</v>
      </c>
      <c r="L1226" s="1"/>
      <c r="M1226" s="1"/>
      <c r="N1226" s="1"/>
    </row>
    <row r="1227" spans="1:14" x14ac:dyDescent="0.25">
      <c r="A1227">
        <v>518</v>
      </c>
      <c r="B1227" s="2">
        <v>40436</v>
      </c>
      <c r="C1227" t="s">
        <v>5</v>
      </c>
      <c r="D1227" t="str">
        <f t="shared" si="114"/>
        <v>Importerad</v>
      </c>
      <c r="E1227" t="s">
        <v>18</v>
      </c>
      <c r="F1227" s="5">
        <f t="shared" ca="1" si="115"/>
        <v>0.02</v>
      </c>
      <c r="G1227">
        <v>565.21999999999991</v>
      </c>
      <c r="H1227" s="18">
        <f t="shared" si="116"/>
        <v>20</v>
      </c>
      <c r="I1227" s="18">
        <f t="shared" si="117"/>
        <v>11304.399999999998</v>
      </c>
      <c r="J1227" s="18">
        <f t="shared" si="118"/>
        <v>2826.0999999999995</v>
      </c>
      <c r="K1227" s="18">
        <f t="shared" ca="1" si="119"/>
        <v>226.08799999999997</v>
      </c>
      <c r="L1227" s="1"/>
      <c r="M1227" s="1"/>
      <c r="N1227" s="1"/>
    </row>
    <row r="1228" spans="1:14" x14ac:dyDescent="0.25">
      <c r="A1228">
        <v>527</v>
      </c>
      <c r="B1228" s="2">
        <v>40439</v>
      </c>
      <c r="C1228" t="s">
        <v>0</v>
      </c>
      <c r="D1228" t="str">
        <f t="shared" si="114"/>
        <v>Importerad</v>
      </c>
      <c r="E1228" t="s">
        <v>18</v>
      </c>
      <c r="F1228" s="5">
        <f t="shared" ca="1" si="115"/>
        <v>0.01</v>
      </c>
      <c r="G1228">
        <v>569.35</v>
      </c>
      <c r="H1228" s="18">
        <f t="shared" si="116"/>
        <v>20</v>
      </c>
      <c r="I1228" s="18">
        <f t="shared" si="117"/>
        <v>11387</v>
      </c>
      <c r="J1228" s="18">
        <f t="shared" si="118"/>
        <v>2846.75</v>
      </c>
      <c r="K1228" s="18">
        <f t="shared" ca="1" si="119"/>
        <v>113.87</v>
      </c>
      <c r="L1228" s="1"/>
      <c r="M1228" s="1"/>
      <c r="N1228" s="1"/>
    </row>
    <row r="1229" spans="1:14" x14ac:dyDescent="0.25">
      <c r="A1229">
        <v>537</v>
      </c>
      <c r="B1229" s="2">
        <v>40447</v>
      </c>
      <c r="C1229" t="s">
        <v>10</v>
      </c>
      <c r="D1229" t="str">
        <f t="shared" si="114"/>
        <v>Importerad</v>
      </c>
      <c r="E1229" t="s">
        <v>18</v>
      </c>
      <c r="F1229" s="5">
        <f t="shared" ca="1" si="115"/>
        <v>0.05</v>
      </c>
      <c r="G1229">
        <v>519.19999999999993</v>
      </c>
      <c r="H1229" s="18">
        <f t="shared" si="116"/>
        <v>20</v>
      </c>
      <c r="I1229" s="18">
        <f t="shared" si="117"/>
        <v>10383.999999999998</v>
      </c>
      <c r="J1229" s="18">
        <f t="shared" si="118"/>
        <v>2595.9999999999995</v>
      </c>
      <c r="K1229" s="18">
        <f t="shared" ca="1" si="119"/>
        <v>519.19999999999993</v>
      </c>
      <c r="L1229" s="1"/>
      <c r="M1229" s="1"/>
      <c r="N1229" s="1"/>
    </row>
    <row r="1230" spans="1:14" x14ac:dyDescent="0.25">
      <c r="A1230">
        <v>545</v>
      </c>
      <c r="B1230" s="2">
        <v>40451</v>
      </c>
      <c r="C1230" t="s">
        <v>12</v>
      </c>
      <c r="D1230" t="str">
        <f t="shared" si="114"/>
        <v>Importerad</v>
      </c>
      <c r="E1230" t="s">
        <v>18</v>
      </c>
      <c r="F1230" s="5">
        <f t="shared" ca="1" si="115"/>
        <v>0.05</v>
      </c>
      <c r="G1230">
        <v>566.99</v>
      </c>
      <c r="H1230" s="18">
        <f t="shared" si="116"/>
        <v>20</v>
      </c>
      <c r="I1230" s="18">
        <f t="shared" si="117"/>
        <v>11339.8</v>
      </c>
      <c r="J1230" s="18">
        <f t="shared" si="118"/>
        <v>2834.95</v>
      </c>
      <c r="K1230" s="18">
        <f t="shared" ca="1" si="119"/>
        <v>566.99</v>
      </c>
      <c r="L1230" s="1"/>
      <c r="M1230" s="1"/>
      <c r="N1230" s="1"/>
    </row>
    <row r="1231" spans="1:14" x14ac:dyDescent="0.25">
      <c r="A1231">
        <v>547</v>
      </c>
      <c r="B1231" s="2">
        <v>40454</v>
      </c>
      <c r="C1231" t="s">
        <v>7</v>
      </c>
      <c r="D1231" t="str">
        <f t="shared" si="114"/>
        <v>Importerad</v>
      </c>
      <c r="E1231" t="s">
        <v>18</v>
      </c>
      <c r="F1231" s="5">
        <f t="shared" ca="1" si="115"/>
        <v>0.05</v>
      </c>
      <c r="G1231">
        <v>242.48999999999998</v>
      </c>
      <c r="H1231" s="18">
        <f t="shared" si="116"/>
        <v>20</v>
      </c>
      <c r="I1231" s="18">
        <f t="shared" si="117"/>
        <v>4849.7999999999993</v>
      </c>
      <c r="J1231" s="18">
        <f t="shared" si="118"/>
        <v>1212.4499999999998</v>
      </c>
      <c r="K1231" s="18">
        <f t="shared" ca="1" si="119"/>
        <v>242.48999999999998</v>
      </c>
      <c r="L1231" s="1"/>
      <c r="M1231" s="1"/>
      <c r="N1231" s="1"/>
    </row>
    <row r="1232" spans="1:14" x14ac:dyDescent="0.25">
      <c r="A1232">
        <v>548</v>
      </c>
      <c r="B1232" s="2">
        <v>40454</v>
      </c>
      <c r="C1232" t="s">
        <v>5</v>
      </c>
      <c r="D1232" t="str">
        <f t="shared" si="114"/>
        <v>Importerad</v>
      </c>
      <c r="E1232" t="s">
        <v>18</v>
      </c>
      <c r="F1232" s="5">
        <f t="shared" ca="1" si="115"/>
        <v>0.02</v>
      </c>
      <c r="G1232">
        <v>447.81</v>
      </c>
      <c r="H1232" s="18">
        <f t="shared" si="116"/>
        <v>20</v>
      </c>
      <c r="I1232" s="18">
        <f t="shared" si="117"/>
        <v>8956.2000000000007</v>
      </c>
      <c r="J1232" s="18">
        <f t="shared" si="118"/>
        <v>2239.0500000000002</v>
      </c>
      <c r="K1232" s="18">
        <f t="shared" ca="1" si="119"/>
        <v>179.12400000000002</v>
      </c>
      <c r="L1232" s="1"/>
      <c r="M1232" s="1"/>
      <c r="N1232" s="1"/>
    </row>
    <row r="1233" spans="1:14" x14ac:dyDescent="0.25">
      <c r="A1233">
        <v>565</v>
      </c>
      <c r="B1233" s="2">
        <v>40466</v>
      </c>
      <c r="C1233" t="s">
        <v>5</v>
      </c>
      <c r="D1233" t="str">
        <f t="shared" si="114"/>
        <v>Importerad</v>
      </c>
      <c r="E1233" t="s">
        <v>18</v>
      </c>
      <c r="F1233" s="5">
        <f t="shared" ca="1" si="115"/>
        <v>0.02</v>
      </c>
      <c r="G1233">
        <v>152.81</v>
      </c>
      <c r="H1233" s="18">
        <f t="shared" si="116"/>
        <v>20</v>
      </c>
      <c r="I1233" s="18">
        <f t="shared" si="117"/>
        <v>3056.2</v>
      </c>
      <c r="J1233" s="18">
        <f t="shared" si="118"/>
        <v>764.05</v>
      </c>
      <c r="K1233" s="18">
        <f t="shared" ca="1" si="119"/>
        <v>61.123999999999995</v>
      </c>
      <c r="L1233" s="1"/>
      <c r="M1233" s="1"/>
      <c r="N1233" s="1"/>
    </row>
    <row r="1234" spans="1:14" x14ac:dyDescent="0.25">
      <c r="A1234">
        <v>588</v>
      </c>
      <c r="B1234" s="2">
        <v>40477</v>
      </c>
      <c r="C1234" t="s">
        <v>5</v>
      </c>
      <c r="D1234" t="str">
        <f t="shared" si="114"/>
        <v>Importerad</v>
      </c>
      <c r="E1234" t="s">
        <v>18</v>
      </c>
      <c r="F1234" s="5">
        <f t="shared" ca="1" si="115"/>
        <v>0.03</v>
      </c>
      <c r="G1234">
        <v>437.19</v>
      </c>
      <c r="H1234" s="18">
        <f t="shared" si="116"/>
        <v>20</v>
      </c>
      <c r="I1234" s="18">
        <f t="shared" si="117"/>
        <v>8743.7999999999993</v>
      </c>
      <c r="J1234" s="18">
        <f t="shared" si="118"/>
        <v>2185.9499999999998</v>
      </c>
      <c r="K1234" s="18">
        <f t="shared" ca="1" si="119"/>
        <v>262.31399999999996</v>
      </c>
      <c r="L1234" s="1"/>
      <c r="M1234" s="1"/>
      <c r="N1234" s="1"/>
    </row>
    <row r="1235" spans="1:14" x14ac:dyDescent="0.25">
      <c r="A1235">
        <v>595</v>
      </c>
      <c r="B1235" s="2">
        <v>40481</v>
      </c>
      <c r="C1235" t="s">
        <v>11</v>
      </c>
      <c r="D1235" t="str">
        <f t="shared" si="114"/>
        <v>Importerad</v>
      </c>
      <c r="E1235" t="s">
        <v>18</v>
      </c>
      <c r="F1235" s="5">
        <f t="shared" ca="1" si="115"/>
        <v>0.05</v>
      </c>
      <c r="G1235">
        <v>230.1</v>
      </c>
      <c r="H1235" s="18">
        <f t="shared" si="116"/>
        <v>20</v>
      </c>
      <c r="I1235" s="18">
        <f t="shared" si="117"/>
        <v>4602</v>
      </c>
      <c r="J1235" s="18">
        <f t="shared" si="118"/>
        <v>1150.5</v>
      </c>
      <c r="K1235" s="18">
        <f t="shared" ca="1" si="119"/>
        <v>230.10000000000002</v>
      </c>
      <c r="L1235" s="1"/>
      <c r="M1235" s="1"/>
      <c r="N1235" s="1"/>
    </row>
    <row r="1236" spans="1:14" x14ac:dyDescent="0.25">
      <c r="A1236">
        <v>597</v>
      </c>
      <c r="B1236" s="2">
        <v>40482</v>
      </c>
      <c r="C1236" t="s">
        <v>9</v>
      </c>
      <c r="D1236" t="str">
        <f t="shared" si="114"/>
        <v>Importerad</v>
      </c>
      <c r="E1236" t="s">
        <v>18</v>
      </c>
      <c r="F1236" s="5">
        <f t="shared" ca="1" si="115"/>
        <v>0.04</v>
      </c>
      <c r="G1236">
        <v>299.71999999999997</v>
      </c>
      <c r="H1236" s="18">
        <f t="shared" si="116"/>
        <v>20</v>
      </c>
      <c r="I1236" s="18">
        <f t="shared" si="117"/>
        <v>5994.4</v>
      </c>
      <c r="J1236" s="18">
        <f t="shared" si="118"/>
        <v>1498.6</v>
      </c>
      <c r="K1236" s="18">
        <f t="shared" ca="1" si="119"/>
        <v>239.77599999999998</v>
      </c>
      <c r="L1236" s="1"/>
      <c r="M1236" s="1"/>
      <c r="N1236" s="1"/>
    </row>
    <row r="1237" spans="1:14" x14ac:dyDescent="0.25">
      <c r="A1237">
        <v>602</v>
      </c>
      <c r="B1237" s="2">
        <v>40485</v>
      </c>
      <c r="C1237" t="s">
        <v>9</v>
      </c>
      <c r="D1237" t="str">
        <f t="shared" si="114"/>
        <v>Importerad</v>
      </c>
      <c r="E1237" t="s">
        <v>18</v>
      </c>
      <c r="F1237" s="5">
        <f t="shared" ca="1" si="115"/>
        <v>0.03</v>
      </c>
      <c r="G1237">
        <v>51.919999999999995</v>
      </c>
      <c r="H1237" s="18">
        <f t="shared" si="116"/>
        <v>20</v>
      </c>
      <c r="I1237" s="18">
        <f t="shared" si="117"/>
        <v>1038.3999999999999</v>
      </c>
      <c r="J1237" s="18">
        <f t="shared" si="118"/>
        <v>259.59999999999997</v>
      </c>
      <c r="K1237" s="18">
        <f t="shared" ca="1" si="119"/>
        <v>31.151999999999994</v>
      </c>
      <c r="L1237" s="1"/>
      <c r="M1237" s="1"/>
      <c r="N1237" s="1"/>
    </row>
    <row r="1238" spans="1:14" x14ac:dyDescent="0.25">
      <c r="A1238">
        <v>610</v>
      </c>
      <c r="B1238" s="2">
        <v>40489</v>
      </c>
      <c r="C1238" t="s">
        <v>11</v>
      </c>
      <c r="D1238" t="str">
        <f t="shared" si="114"/>
        <v>Importerad</v>
      </c>
      <c r="E1238" t="s">
        <v>18</v>
      </c>
      <c r="F1238" s="5">
        <f t="shared" ca="1" si="115"/>
        <v>0.01</v>
      </c>
      <c r="G1238">
        <v>487.92999999999995</v>
      </c>
      <c r="H1238" s="18">
        <f t="shared" si="116"/>
        <v>20</v>
      </c>
      <c r="I1238" s="18">
        <f t="shared" si="117"/>
        <v>9758.5999999999985</v>
      </c>
      <c r="J1238" s="18">
        <f t="shared" si="118"/>
        <v>2439.6499999999996</v>
      </c>
      <c r="K1238" s="18">
        <f t="shared" ca="1" si="119"/>
        <v>97.585999999999984</v>
      </c>
      <c r="L1238" s="1"/>
      <c r="M1238" s="1"/>
      <c r="N1238" s="1"/>
    </row>
    <row r="1239" spans="1:14" x14ac:dyDescent="0.25">
      <c r="A1239">
        <v>622</v>
      </c>
      <c r="B1239" s="2">
        <v>40494</v>
      </c>
      <c r="C1239" t="s">
        <v>8</v>
      </c>
      <c r="D1239" t="str">
        <f t="shared" si="114"/>
        <v>Importerad</v>
      </c>
      <c r="E1239" t="s">
        <v>18</v>
      </c>
      <c r="F1239" s="5">
        <f t="shared" ca="1" si="115"/>
        <v>0.05</v>
      </c>
      <c r="G1239">
        <v>359.31</v>
      </c>
      <c r="H1239" s="18">
        <f t="shared" si="116"/>
        <v>20</v>
      </c>
      <c r="I1239" s="18">
        <f t="shared" si="117"/>
        <v>7186.2</v>
      </c>
      <c r="J1239" s="18">
        <f t="shared" si="118"/>
        <v>1796.55</v>
      </c>
      <c r="K1239" s="18">
        <f t="shared" ca="1" si="119"/>
        <v>359.31</v>
      </c>
      <c r="L1239" s="1"/>
      <c r="M1239" s="1"/>
      <c r="N1239" s="1"/>
    </row>
    <row r="1240" spans="1:14" x14ac:dyDescent="0.25">
      <c r="A1240">
        <v>640</v>
      </c>
      <c r="B1240" s="2">
        <v>40505</v>
      </c>
      <c r="C1240" t="s">
        <v>11</v>
      </c>
      <c r="D1240" t="str">
        <f t="shared" si="114"/>
        <v>Importerad</v>
      </c>
      <c r="E1240" t="s">
        <v>18</v>
      </c>
      <c r="F1240" s="5">
        <f t="shared" ca="1" si="115"/>
        <v>0.03</v>
      </c>
      <c r="G1240">
        <v>346.33</v>
      </c>
      <c r="H1240" s="18">
        <f t="shared" si="116"/>
        <v>20</v>
      </c>
      <c r="I1240" s="18">
        <f t="shared" si="117"/>
        <v>6926.5999999999995</v>
      </c>
      <c r="J1240" s="18">
        <f t="shared" si="118"/>
        <v>1731.6499999999999</v>
      </c>
      <c r="K1240" s="18">
        <f t="shared" ca="1" si="119"/>
        <v>207.79799999999997</v>
      </c>
      <c r="L1240" s="1"/>
      <c r="M1240" s="1"/>
      <c r="N1240" s="1"/>
    </row>
    <row r="1241" spans="1:14" x14ac:dyDescent="0.25">
      <c r="A1241">
        <v>673</v>
      </c>
      <c r="B1241" s="2">
        <v>40530</v>
      </c>
      <c r="C1241" t="s">
        <v>10</v>
      </c>
      <c r="D1241" t="str">
        <f t="shared" si="114"/>
        <v>Importerad</v>
      </c>
      <c r="E1241" t="s">
        <v>18</v>
      </c>
      <c r="F1241" s="5">
        <f t="shared" ca="1" si="115"/>
        <v>0.01</v>
      </c>
      <c r="G1241">
        <v>152.22</v>
      </c>
      <c r="H1241" s="18">
        <f t="shared" si="116"/>
        <v>20</v>
      </c>
      <c r="I1241" s="18">
        <f t="shared" si="117"/>
        <v>3044.4</v>
      </c>
      <c r="J1241" s="18">
        <f t="shared" si="118"/>
        <v>761.1</v>
      </c>
      <c r="K1241" s="18">
        <f t="shared" ca="1" si="119"/>
        <v>30.444000000000003</v>
      </c>
      <c r="L1241" s="1"/>
      <c r="M1241" s="1"/>
      <c r="N1241" s="1"/>
    </row>
    <row r="1242" spans="1:14" x14ac:dyDescent="0.25">
      <c r="A1242">
        <v>676</v>
      </c>
      <c r="B1242" s="2">
        <v>40534</v>
      </c>
      <c r="C1242" t="s">
        <v>7</v>
      </c>
      <c r="D1242" t="str">
        <f t="shared" si="114"/>
        <v>Importerad</v>
      </c>
      <c r="E1242" t="s">
        <v>18</v>
      </c>
      <c r="F1242" s="5">
        <f t="shared" ca="1" si="115"/>
        <v>0.01</v>
      </c>
      <c r="G1242">
        <v>481.44</v>
      </c>
      <c r="H1242" s="18">
        <f t="shared" si="116"/>
        <v>20</v>
      </c>
      <c r="I1242" s="18">
        <f t="shared" si="117"/>
        <v>9628.7999999999993</v>
      </c>
      <c r="J1242" s="18">
        <f t="shared" si="118"/>
        <v>2407.1999999999998</v>
      </c>
      <c r="K1242" s="18">
        <f t="shared" ca="1" si="119"/>
        <v>96.287999999999997</v>
      </c>
      <c r="L1242" s="1"/>
      <c r="M1242" s="1"/>
      <c r="N1242" s="1"/>
    </row>
    <row r="1243" spans="1:14" x14ac:dyDescent="0.25">
      <c r="A1243">
        <v>688</v>
      </c>
      <c r="B1243" s="2">
        <v>40536</v>
      </c>
      <c r="C1243" t="s">
        <v>7</v>
      </c>
      <c r="D1243" t="str">
        <f t="shared" si="114"/>
        <v>Importerad</v>
      </c>
      <c r="E1243" t="s">
        <v>18</v>
      </c>
      <c r="F1243" s="5">
        <f t="shared" ca="1" si="115"/>
        <v>0.02</v>
      </c>
      <c r="G1243">
        <v>260.19</v>
      </c>
      <c r="H1243" s="18">
        <f t="shared" si="116"/>
        <v>20</v>
      </c>
      <c r="I1243" s="18">
        <f t="shared" si="117"/>
        <v>5203.8</v>
      </c>
      <c r="J1243" s="18">
        <f t="shared" si="118"/>
        <v>1300.95</v>
      </c>
      <c r="K1243" s="18">
        <f t="shared" ca="1" si="119"/>
        <v>104.07600000000001</v>
      </c>
      <c r="L1243" s="1"/>
      <c r="M1243" s="1"/>
      <c r="N1243" s="1"/>
    </row>
    <row r="1244" spans="1:14" x14ac:dyDescent="0.25">
      <c r="A1244">
        <v>695</v>
      </c>
      <c r="B1244" s="2">
        <v>40539</v>
      </c>
      <c r="C1244" t="s">
        <v>0</v>
      </c>
      <c r="D1244" t="str">
        <f t="shared" si="114"/>
        <v>Importerad</v>
      </c>
      <c r="E1244" t="s">
        <v>18</v>
      </c>
      <c r="F1244" s="5">
        <f t="shared" ca="1" si="115"/>
        <v>0.03</v>
      </c>
      <c r="G1244">
        <v>299.13</v>
      </c>
      <c r="H1244" s="18">
        <f t="shared" si="116"/>
        <v>20</v>
      </c>
      <c r="I1244" s="18">
        <f t="shared" si="117"/>
        <v>5982.6</v>
      </c>
      <c r="J1244" s="18">
        <f t="shared" si="118"/>
        <v>1495.65</v>
      </c>
      <c r="K1244" s="18">
        <f t="shared" ca="1" si="119"/>
        <v>179.47800000000001</v>
      </c>
      <c r="L1244" s="1"/>
      <c r="M1244" s="1"/>
      <c r="N1244" s="1"/>
    </row>
    <row r="1245" spans="1:14" x14ac:dyDescent="0.25">
      <c r="A1245">
        <v>705</v>
      </c>
      <c r="B1245" s="2">
        <v>40546</v>
      </c>
      <c r="C1245" t="s">
        <v>11</v>
      </c>
      <c r="D1245" t="str">
        <f t="shared" si="114"/>
        <v>Importerad</v>
      </c>
      <c r="E1245" t="s">
        <v>18</v>
      </c>
      <c r="F1245" s="5">
        <f t="shared" ca="1" si="115"/>
        <v>0.05</v>
      </c>
      <c r="G1245">
        <v>25.369999999999997</v>
      </c>
      <c r="H1245" s="18">
        <f t="shared" si="116"/>
        <v>20</v>
      </c>
      <c r="I1245" s="18">
        <f t="shared" si="117"/>
        <v>507.4</v>
      </c>
      <c r="J1245" s="18">
        <f t="shared" si="118"/>
        <v>126.85</v>
      </c>
      <c r="K1245" s="18">
        <f t="shared" ca="1" si="119"/>
        <v>25.37</v>
      </c>
      <c r="L1245" s="1"/>
      <c r="M1245" s="1"/>
      <c r="N1245" s="1"/>
    </row>
    <row r="1246" spans="1:14" x14ac:dyDescent="0.25">
      <c r="A1246">
        <v>708</v>
      </c>
      <c r="B1246" s="2">
        <v>40548</v>
      </c>
      <c r="C1246" t="s">
        <v>6</v>
      </c>
      <c r="D1246" t="str">
        <f t="shared" si="114"/>
        <v>Importerad</v>
      </c>
      <c r="E1246" t="s">
        <v>18</v>
      </c>
      <c r="F1246" s="5">
        <f t="shared" ca="1" si="115"/>
        <v>0.02</v>
      </c>
      <c r="G1246">
        <v>177.59</v>
      </c>
      <c r="H1246" s="18">
        <f t="shared" si="116"/>
        <v>20</v>
      </c>
      <c r="I1246" s="18">
        <f t="shared" si="117"/>
        <v>3551.8</v>
      </c>
      <c r="J1246" s="18">
        <f t="shared" si="118"/>
        <v>887.95</v>
      </c>
      <c r="K1246" s="18">
        <f t="shared" ca="1" si="119"/>
        <v>71.036000000000001</v>
      </c>
      <c r="L1246" s="1"/>
      <c r="M1246" s="1"/>
      <c r="N1246" s="1"/>
    </row>
    <row r="1247" spans="1:14" x14ac:dyDescent="0.25">
      <c r="A1247">
        <v>711</v>
      </c>
      <c r="B1247" s="2">
        <v>40551</v>
      </c>
      <c r="C1247" t="s">
        <v>8</v>
      </c>
      <c r="D1247" t="str">
        <f t="shared" si="114"/>
        <v>Importerad</v>
      </c>
      <c r="E1247" t="s">
        <v>18</v>
      </c>
      <c r="F1247" s="5">
        <f t="shared" ca="1" si="115"/>
        <v>0.02</v>
      </c>
      <c r="G1247">
        <v>7.67</v>
      </c>
      <c r="H1247" s="18">
        <f t="shared" si="116"/>
        <v>20</v>
      </c>
      <c r="I1247" s="18">
        <f t="shared" si="117"/>
        <v>153.4</v>
      </c>
      <c r="J1247" s="18">
        <f t="shared" si="118"/>
        <v>38.35</v>
      </c>
      <c r="K1247" s="18">
        <f t="shared" ca="1" si="119"/>
        <v>3.0680000000000001</v>
      </c>
      <c r="L1247" s="1"/>
      <c r="M1247" s="1"/>
      <c r="N1247" s="1"/>
    </row>
    <row r="1248" spans="1:14" x14ac:dyDescent="0.25">
      <c r="A1248">
        <v>718</v>
      </c>
      <c r="B1248" s="2">
        <v>40558</v>
      </c>
      <c r="C1248" t="s">
        <v>5</v>
      </c>
      <c r="D1248" t="str">
        <f t="shared" si="114"/>
        <v>Importerad</v>
      </c>
      <c r="E1248" t="s">
        <v>18</v>
      </c>
      <c r="F1248" s="5">
        <f t="shared" ca="1" si="115"/>
        <v>0.02</v>
      </c>
      <c r="G1248">
        <v>590</v>
      </c>
      <c r="H1248" s="18">
        <f t="shared" si="116"/>
        <v>20</v>
      </c>
      <c r="I1248" s="18">
        <f t="shared" si="117"/>
        <v>11800</v>
      </c>
      <c r="J1248" s="18">
        <f t="shared" si="118"/>
        <v>2950</v>
      </c>
      <c r="K1248" s="18">
        <f t="shared" ca="1" si="119"/>
        <v>236</v>
      </c>
      <c r="L1248" s="1"/>
      <c r="M1248" s="1"/>
      <c r="N1248" s="1"/>
    </row>
    <row r="1249" spans="1:14" x14ac:dyDescent="0.25">
      <c r="A1249">
        <v>725</v>
      </c>
      <c r="B1249" s="2">
        <v>40560</v>
      </c>
      <c r="C1249" t="s">
        <v>12</v>
      </c>
      <c r="D1249" t="str">
        <f t="shared" si="114"/>
        <v>Importerad</v>
      </c>
      <c r="E1249" t="s">
        <v>18</v>
      </c>
      <c r="F1249" s="5">
        <f t="shared" ca="1" si="115"/>
        <v>0.02</v>
      </c>
      <c r="G1249">
        <v>523.32999999999993</v>
      </c>
      <c r="H1249" s="18">
        <f t="shared" si="116"/>
        <v>20</v>
      </c>
      <c r="I1249" s="18">
        <f t="shared" si="117"/>
        <v>10466.599999999999</v>
      </c>
      <c r="J1249" s="18">
        <f t="shared" si="118"/>
        <v>2616.6499999999996</v>
      </c>
      <c r="K1249" s="18">
        <f t="shared" ca="1" si="119"/>
        <v>209.33199999999997</v>
      </c>
      <c r="L1249" s="1"/>
      <c r="M1249" s="1"/>
      <c r="N1249" s="1"/>
    </row>
    <row r="1250" spans="1:14" x14ac:dyDescent="0.25">
      <c r="A1250">
        <v>742</v>
      </c>
      <c r="B1250" s="2">
        <v>40565</v>
      </c>
      <c r="C1250" t="s">
        <v>5</v>
      </c>
      <c r="D1250" t="str">
        <f t="shared" si="114"/>
        <v>Importerad</v>
      </c>
      <c r="E1250" t="s">
        <v>18</v>
      </c>
      <c r="F1250" s="5">
        <f t="shared" ca="1" si="115"/>
        <v>0.04</v>
      </c>
      <c r="G1250">
        <v>369.93</v>
      </c>
      <c r="H1250" s="18">
        <f t="shared" si="116"/>
        <v>20</v>
      </c>
      <c r="I1250" s="18">
        <f t="shared" si="117"/>
        <v>7398.6</v>
      </c>
      <c r="J1250" s="18">
        <f t="shared" si="118"/>
        <v>1849.65</v>
      </c>
      <c r="K1250" s="18">
        <f t="shared" ca="1" si="119"/>
        <v>295.94400000000002</v>
      </c>
      <c r="L1250" s="1"/>
      <c r="M1250" s="1"/>
      <c r="N1250" s="1"/>
    </row>
    <row r="1251" spans="1:14" x14ac:dyDescent="0.25">
      <c r="A1251">
        <v>752</v>
      </c>
      <c r="B1251" s="2">
        <v>40569</v>
      </c>
      <c r="C1251" t="s">
        <v>0</v>
      </c>
      <c r="D1251" t="str">
        <f t="shared" si="114"/>
        <v>Importerad</v>
      </c>
      <c r="E1251" t="s">
        <v>18</v>
      </c>
      <c r="F1251" s="5">
        <f t="shared" ca="1" si="115"/>
        <v>0.05</v>
      </c>
      <c r="G1251">
        <v>565.21999999999991</v>
      </c>
      <c r="H1251" s="18">
        <f t="shared" si="116"/>
        <v>20</v>
      </c>
      <c r="I1251" s="18">
        <f t="shared" si="117"/>
        <v>11304.399999999998</v>
      </c>
      <c r="J1251" s="18">
        <f t="shared" si="118"/>
        <v>2826.0999999999995</v>
      </c>
      <c r="K1251" s="18">
        <f t="shared" ca="1" si="119"/>
        <v>565.21999999999991</v>
      </c>
      <c r="L1251" s="1"/>
      <c r="M1251" s="1"/>
      <c r="N1251" s="1"/>
    </row>
    <row r="1252" spans="1:14" x14ac:dyDescent="0.25">
      <c r="A1252">
        <v>757</v>
      </c>
      <c r="B1252" s="2">
        <v>40571</v>
      </c>
      <c r="C1252" t="s">
        <v>12</v>
      </c>
      <c r="D1252" t="str">
        <f t="shared" si="114"/>
        <v>Importerad</v>
      </c>
      <c r="E1252" t="s">
        <v>18</v>
      </c>
      <c r="F1252" s="5">
        <f t="shared" ca="1" si="115"/>
        <v>0.02</v>
      </c>
      <c r="G1252">
        <v>506.21999999999997</v>
      </c>
      <c r="H1252" s="18">
        <f t="shared" si="116"/>
        <v>20</v>
      </c>
      <c r="I1252" s="18">
        <f t="shared" si="117"/>
        <v>10124.4</v>
      </c>
      <c r="J1252" s="18">
        <f t="shared" si="118"/>
        <v>2531.1</v>
      </c>
      <c r="K1252" s="18">
        <f t="shared" ca="1" si="119"/>
        <v>202.488</v>
      </c>
      <c r="L1252" s="1"/>
      <c r="M1252" s="1"/>
      <c r="N1252" s="1"/>
    </row>
    <row r="1253" spans="1:14" x14ac:dyDescent="0.25">
      <c r="A1253">
        <v>787</v>
      </c>
      <c r="B1253" s="2">
        <v>40589</v>
      </c>
      <c r="C1253" t="s">
        <v>12</v>
      </c>
      <c r="D1253" t="str">
        <f t="shared" si="114"/>
        <v>Importerad</v>
      </c>
      <c r="E1253" t="s">
        <v>18</v>
      </c>
      <c r="F1253" s="5">
        <f t="shared" ca="1" si="115"/>
        <v>0.03</v>
      </c>
      <c r="G1253">
        <v>533.94999999999993</v>
      </c>
      <c r="H1253" s="18">
        <f t="shared" si="116"/>
        <v>20</v>
      </c>
      <c r="I1253" s="18">
        <f t="shared" si="117"/>
        <v>10678.999999999998</v>
      </c>
      <c r="J1253" s="18">
        <f t="shared" si="118"/>
        <v>2669.7499999999995</v>
      </c>
      <c r="K1253" s="18">
        <f t="shared" ca="1" si="119"/>
        <v>320.36999999999995</v>
      </c>
      <c r="L1253" s="1"/>
      <c r="M1253" s="1"/>
      <c r="N1253" s="1"/>
    </row>
    <row r="1254" spans="1:14" x14ac:dyDescent="0.25">
      <c r="A1254">
        <v>788</v>
      </c>
      <c r="B1254" s="2">
        <v>40589</v>
      </c>
      <c r="C1254" t="s">
        <v>11</v>
      </c>
      <c r="D1254" t="str">
        <f t="shared" si="114"/>
        <v>Importerad</v>
      </c>
      <c r="E1254" t="s">
        <v>18</v>
      </c>
      <c r="F1254" s="5">
        <f t="shared" ca="1" si="115"/>
        <v>0.03</v>
      </c>
      <c r="G1254">
        <v>369.34</v>
      </c>
      <c r="H1254" s="18">
        <f t="shared" si="116"/>
        <v>20</v>
      </c>
      <c r="I1254" s="18">
        <f t="shared" si="117"/>
        <v>7386.7999999999993</v>
      </c>
      <c r="J1254" s="18">
        <f t="shared" si="118"/>
        <v>1846.6999999999998</v>
      </c>
      <c r="K1254" s="18">
        <f t="shared" ca="1" si="119"/>
        <v>221.60399999999996</v>
      </c>
      <c r="L1254" s="1"/>
      <c r="M1254" s="1"/>
      <c r="N1254" s="1"/>
    </row>
    <row r="1255" spans="1:14" x14ac:dyDescent="0.25">
      <c r="A1255">
        <v>798</v>
      </c>
      <c r="B1255" s="2">
        <v>40593</v>
      </c>
      <c r="C1255" t="s">
        <v>10</v>
      </c>
      <c r="D1255" t="str">
        <f t="shared" si="114"/>
        <v>Importerad</v>
      </c>
      <c r="E1255" t="s">
        <v>18</v>
      </c>
      <c r="F1255" s="5">
        <f t="shared" ca="1" si="115"/>
        <v>0.02</v>
      </c>
      <c r="G1255">
        <v>47.199999999999996</v>
      </c>
      <c r="H1255" s="18">
        <f t="shared" si="116"/>
        <v>20</v>
      </c>
      <c r="I1255" s="18">
        <f t="shared" si="117"/>
        <v>943.99999999999989</v>
      </c>
      <c r="J1255" s="18">
        <f t="shared" si="118"/>
        <v>235.99999999999997</v>
      </c>
      <c r="K1255" s="18">
        <f t="shared" ca="1" si="119"/>
        <v>18.88</v>
      </c>
      <c r="L1255" s="1"/>
      <c r="M1255" s="1"/>
      <c r="N1255" s="1"/>
    </row>
    <row r="1256" spans="1:14" x14ac:dyDescent="0.25">
      <c r="A1256">
        <v>818</v>
      </c>
      <c r="B1256" s="2">
        <v>40605</v>
      </c>
      <c r="C1256" t="s">
        <v>12</v>
      </c>
      <c r="D1256" t="str">
        <f t="shared" si="114"/>
        <v>Importerad</v>
      </c>
      <c r="E1256" t="s">
        <v>18</v>
      </c>
      <c r="F1256" s="5">
        <f t="shared" ca="1" si="115"/>
        <v>0.05</v>
      </c>
      <c r="G1256">
        <v>13.569999999999999</v>
      </c>
      <c r="H1256" s="18">
        <f t="shared" si="116"/>
        <v>20</v>
      </c>
      <c r="I1256" s="18">
        <f t="shared" si="117"/>
        <v>271.39999999999998</v>
      </c>
      <c r="J1256" s="18">
        <f t="shared" si="118"/>
        <v>67.849999999999994</v>
      </c>
      <c r="K1256" s="18">
        <f t="shared" ca="1" si="119"/>
        <v>13.57</v>
      </c>
      <c r="L1256" s="1"/>
      <c r="M1256" s="1"/>
      <c r="N1256" s="1"/>
    </row>
    <row r="1257" spans="1:14" x14ac:dyDescent="0.25">
      <c r="A1257">
        <v>827</v>
      </c>
      <c r="B1257" s="2">
        <v>40609</v>
      </c>
      <c r="C1257" t="s">
        <v>0</v>
      </c>
      <c r="D1257" t="str">
        <f t="shared" si="114"/>
        <v>Importerad</v>
      </c>
      <c r="E1257" t="s">
        <v>18</v>
      </c>
      <c r="F1257" s="5">
        <f t="shared" ca="1" si="115"/>
        <v>0.02</v>
      </c>
      <c r="G1257">
        <v>155.16999999999999</v>
      </c>
      <c r="H1257" s="18">
        <f t="shared" si="116"/>
        <v>20</v>
      </c>
      <c r="I1257" s="18">
        <f t="shared" si="117"/>
        <v>3103.3999999999996</v>
      </c>
      <c r="J1257" s="18">
        <f t="shared" si="118"/>
        <v>775.84999999999991</v>
      </c>
      <c r="K1257" s="18">
        <f t="shared" ca="1" si="119"/>
        <v>62.067999999999991</v>
      </c>
      <c r="L1257" s="1"/>
      <c r="M1257" s="1"/>
      <c r="N1257" s="1"/>
    </row>
    <row r="1258" spans="1:14" x14ac:dyDescent="0.25">
      <c r="A1258">
        <v>829</v>
      </c>
      <c r="B1258" s="2">
        <v>40612</v>
      </c>
      <c r="C1258" t="s">
        <v>0</v>
      </c>
      <c r="D1258" t="str">
        <f t="shared" si="114"/>
        <v>Importerad</v>
      </c>
      <c r="E1258" t="s">
        <v>18</v>
      </c>
      <c r="F1258" s="5">
        <f t="shared" ca="1" si="115"/>
        <v>0.02</v>
      </c>
      <c r="G1258">
        <v>513.29999999999995</v>
      </c>
      <c r="H1258" s="18">
        <f t="shared" si="116"/>
        <v>20</v>
      </c>
      <c r="I1258" s="18">
        <f t="shared" si="117"/>
        <v>10266</v>
      </c>
      <c r="J1258" s="18">
        <f t="shared" si="118"/>
        <v>2566.5</v>
      </c>
      <c r="K1258" s="18">
        <f t="shared" ca="1" si="119"/>
        <v>205.32</v>
      </c>
      <c r="L1258" s="1"/>
      <c r="M1258" s="1"/>
      <c r="N1258" s="1"/>
    </row>
    <row r="1259" spans="1:14" x14ac:dyDescent="0.25">
      <c r="A1259">
        <v>831</v>
      </c>
      <c r="B1259" s="2">
        <v>40614</v>
      </c>
      <c r="C1259" t="s">
        <v>0</v>
      </c>
      <c r="D1259" t="str">
        <f t="shared" si="114"/>
        <v>Importerad</v>
      </c>
      <c r="E1259" t="s">
        <v>18</v>
      </c>
      <c r="F1259" s="5">
        <f t="shared" ca="1" si="115"/>
        <v>0.03</v>
      </c>
      <c r="G1259">
        <v>248.39</v>
      </c>
      <c r="H1259" s="18">
        <f t="shared" si="116"/>
        <v>20</v>
      </c>
      <c r="I1259" s="18">
        <f t="shared" si="117"/>
        <v>4967.7999999999993</v>
      </c>
      <c r="J1259" s="18">
        <f t="shared" si="118"/>
        <v>1241.9499999999998</v>
      </c>
      <c r="K1259" s="18">
        <f t="shared" ca="1" si="119"/>
        <v>149.03399999999996</v>
      </c>
      <c r="L1259" s="1"/>
      <c r="M1259" s="1"/>
      <c r="N1259" s="1"/>
    </row>
    <row r="1260" spans="1:14" x14ac:dyDescent="0.25">
      <c r="A1260">
        <v>834</v>
      </c>
      <c r="B1260" s="2">
        <v>40616</v>
      </c>
      <c r="C1260" t="s">
        <v>11</v>
      </c>
      <c r="D1260" t="str">
        <f t="shared" si="114"/>
        <v>Importerad</v>
      </c>
      <c r="E1260" t="s">
        <v>18</v>
      </c>
      <c r="F1260" s="5">
        <f t="shared" ca="1" si="115"/>
        <v>0.04</v>
      </c>
      <c r="G1260">
        <v>557.54999999999995</v>
      </c>
      <c r="H1260" s="18">
        <f t="shared" si="116"/>
        <v>20</v>
      </c>
      <c r="I1260" s="18">
        <f t="shared" si="117"/>
        <v>11151</v>
      </c>
      <c r="J1260" s="18">
        <f t="shared" si="118"/>
        <v>2787.75</v>
      </c>
      <c r="K1260" s="18">
        <f t="shared" ca="1" si="119"/>
        <v>446.04</v>
      </c>
      <c r="L1260" s="1"/>
      <c r="M1260" s="1"/>
      <c r="N1260" s="1"/>
    </row>
    <row r="1261" spans="1:14" x14ac:dyDescent="0.25">
      <c r="A1261">
        <v>838</v>
      </c>
      <c r="B1261" s="2">
        <v>40618</v>
      </c>
      <c r="C1261" t="s">
        <v>6</v>
      </c>
      <c r="D1261" t="str">
        <f t="shared" si="114"/>
        <v>Importerad</v>
      </c>
      <c r="E1261" t="s">
        <v>18</v>
      </c>
      <c r="F1261" s="5">
        <f t="shared" ca="1" si="115"/>
        <v>0.04</v>
      </c>
      <c r="G1261">
        <v>356.35999999999996</v>
      </c>
      <c r="H1261" s="18">
        <f t="shared" si="116"/>
        <v>20</v>
      </c>
      <c r="I1261" s="18">
        <f t="shared" si="117"/>
        <v>7127.1999999999989</v>
      </c>
      <c r="J1261" s="18">
        <f t="shared" si="118"/>
        <v>1781.7999999999997</v>
      </c>
      <c r="K1261" s="18">
        <f t="shared" ca="1" si="119"/>
        <v>285.08799999999997</v>
      </c>
      <c r="L1261" s="1"/>
      <c r="M1261" s="1"/>
      <c r="N1261" s="1"/>
    </row>
    <row r="1262" spans="1:14" x14ac:dyDescent="0.25">
      <c r="A1262">
        <v>842</v>
      </c>
      <c r="B1262" s="2">
        <v>40619</v>
      </c>
      <c r="C1262" t="s">
        <v>10</v>
      </c>
      <c r="D1262" t="str">
        <f t="shared" si="114"/>
        <v>Importerad</v>
      </c>
      <c r="E1262" t="s">
        <v>18</v>
      </c>
      <c r="F1262" s="5">
        <f t="shared" ca="1" si="115"/>
        <v>0.05</v>
      </c>
      <c r="G1262">
        <v>421.26</v>
      </c>
      <c r="H1262" s="18">
        <f t="shared" si="116"/>
        <v>20</v>
      </c>
      <c r="I1262" s="18">
        <f t="shared" si="117"/>
        <v>8425.2000000000007</v>
      </c>
      <c r="J1262" s="18">
        <f t="shared" si="118"/>
        <v>2106.3000000000002</v>
      </c>
      <c r="K1262" s="18">
        <f t="shared" ca="1" si="119"/>
        <v>421.26000000000005</v>
      </c>
      <c r="L1262" s="1"/>
      <c r="M1262" s="1"/>
      <c r="N1262" s="1"/>
    </row>
    <row r="1263" spans="1:14" x14ac:dyDescent="0.25">
      <c r="A1263">
        <v>850</v>
      </c>
      <c r="B1263" s="2">
        <v>40623</v>
      </c>
      <c r="C1263" t="s">
        <v>0</v>
      </c>
      <c r="D1263" t="str">
        <f t="shared" si="114"/>
        <v>Importerad</v>
      </c>
      <c r="E1263" t="s">
        <v>18</v>
      </c>
      <c r="F1263" s="5">
        <f t="shared" ca="1" si="115"/>
        <v>0.02</v>
      </c>
      <c r="G1263">
        <v>536.9</v>
      </c>
      <c r="H1263" s="18">
        <f t="shared" si="116"/>
        <v>20</v>
      </c>
      <c r="I1263" s="18">
        <f t="shared" si="117"/>
        <v>10738</v>
      </c>
      <c r="J1263" s="18">
        <f t="shared" si="118"/>
        <v>2684.5</v>
      </c>
      <c r="K1263" s="18">
        <f t="shared" ca="1" si="119"/>
        <v>214.76</v>
      </c>
      <c r="L1263" s="1"/>
      <c r="M1263" s="1"/>
      <c r="N1263" s="1"/>
    </row>
    <row r="1264" spans="1:14" x14ac:dyDescent="0.25">
      <c r="A1264">
        <v>852</v>
      </c>
      <c r="B1264" s="2">
        <v>40624</v>
      </c>
      <c r="C1264" t="s">
        <v>11</v>
      </c>
      <c r="D1264" t="str">
        <f t="shared" si="114"/>
        <v>Importerad</v>
      </c>
      <c r="E1264" t="s">
        <v>18</v>
      </c>
      <c r="F1264" s="5">
        <f t="shared" ca="1" si="115"/>
        <v>0.05</v>
      </c>
      <c r="G1264">
        <v>155.76</v>
      </c>
      <c r="H1264" s="18">
        <f t="shared" si="116"/>
        <v>20</v>
      </c>
      <c r="I1264" s="18">
        <f t="shared" si="117"/>
        <v>3115.2</v>
      </c>
      <c r="J1264" s="18">
        <f t="shared" si="118"/>
        <v>778.8</v>
      </c>
      <c r="K1264" s="18">
        <f t="shared" ca="1" si="119"/>
        <v>155.76</v>
      </c>
      <c r="L1264" s="1"/>
      <c r="M1264" s="1"/>
      <c r="N1264" s="1"/>
    </row>
    <row r="1265" spans="1:14" x14ac:dyDescent="0.25">
      <c r="A1265">
        <v>877</v>
      </c>
      <c r="B1265" s="2">
        <v>40639</v>
      </c>
      <c r="C1265" t="s">
        <v>6</v>
      </c>
      <c r="D1265" t="str">
        <f t="shared" si="114"/>
        <v>Importerad</v>
      </c>
      <c r="E1265" t="s">
        <v>18</v>
      </c>
      <c r="F1265" s="5">
        <f t="shared" ca="1" si="115"/>
        <v>0.05</v>
      </c>
      <c r="G1265">
        <v>517.42999999999995</v>
      </c>
      <c r="H1265" s="18">
        <f t="shared" si="116"/>
        <v>20</v>
      </c>
      <c r="I1265" s="18">
        <f t="shared" si="117"/>
        <v>10348.599999999999</v>
      </c>
      <c r="J1265" s="18">
        <f t="shared" si="118"/>
        <v>2587.1499999999996</v>
      </c>
      <c r="K1265" s="18">
        <f t="shared" ca="1" si="119"/>
        <v>517.42999999999995</v>
      </c>
      <c r="L1265" s="1"/>
      <c r="M1265" s="1"/>
      <c r="N1265" s="1"/>
    </row>
    <row r="1266" spans="1:14" x14ac:dyDescent="0.25">
      <c r="A1266">
        <v>886</v>
      </c>
      <c r="B1266" s="2">
        <v>40644</v>
      </c>
      <c r="C1266" t="s">
        <v>9</v>
      </c>
      <c r="D1266" t="str">
        <f t="shared" si="114"/>
        <v>Importerad</v>
      </c>
      <c r="E1266" t="s">
        <v>18</v>
      </c>
      <c r="F1266" s="5">
        <f t="shared" ca="1" si="115"/>
        <v>0.03</v>
      </c>
      <c r="G1266">
        <v>577.02</v>
      </c>
      <c r="H1266" s="18">
        <f t="shared" si="116"/>
        <v>20</v>
      </c>
      <c r="I1266" s="18">
        <f t="shared" si="117"/>
        <v>11540.4</v>
      </c>
      <c r="J1266" s="18">
        <f t="shared" si="118"/>
        <v>2885.1</v>
      </c>
      <c r="K1266" s="18">
        <f t="shared" ca="1" si="119"/>
        <v>346.21199999999999</v>
      </c>
      <c r="L1266" s="1"/>
      <c r="M1266" s="1"/>
      <c r="N1266" s="1"/>
    </row>
    <row r="1267" spans="1:14" x14ac:dyDescent="0.25">
      <c r="A1267">
        <v>895</v>
      </c>
      <c r="B1267" s="2">
        <v>40648</v>
      </c>
      <c r="C1267" t="s">
        <v>7</v>
      </c>
      <c r="D1267" t="str">
        <f t="shared" si="114"/>
        <v>Importerad</v>
      </c>
      <c r="E1267" t="s">
        <v>18</v>
      </c>
      <c r="F1267" s="5">
        <f t="shared" ca="1" si="115"/>
        <v>0.02</v>
      </c>
      <c r="G1267">
        <v>394.12</v>
      </c>
      <c r="H1267" s="18">
        <f t="shared" si="116"/>
        <v>20</v>
      </c>
      <c r="I1267" s="18">
        <f t="shared" si="117"/>
        <v>7882.4</v>
      </c>
      <c r="J1267" s="18">
        <f t="shared" si="118"/>
        <v>1970.6</v>
      </c>
      <c r="K1267" s="18">
        <f t="shared" ca="1" si="119"/>
        <v>157.648</v>
      </c>
      <c r="L1267" s="1"/>
      <c r="M1267" s="1"/>
      <c r="N1267" s="1"/>
    </row>
    <row r="1268" spans="1:14" x14ac:dyDescent="0.25">
      <c r="A1268">
        <v>897</v>
      </c>
      <c r="B1268" s="2">
        <v>40650</v>
      </c>
      <c r="C1268" t="s">
        <v>9</v>
      </c>
      <c r="D1268" t="str">
        <f t="shared" si="114"/>
        <v>Importerad</v>
      </c>
      <c r="E1268" t="s">
        <v>18</v>
      </c>
      <c r="F1268" s="5">
        <f t="shared" ca="1" si="115"/>
        <v>0.04</v>
      </c>
      <c r="G1268">
        <v>514.48</v>
      </c>
      <c r="H1268" s="18">
        <f t="shared" si="116"/>
        <v>20</v>
      </c>
      <c r="I1268" s="18">
        <f t="shared" si="117"/>
        <v>10289.6</v>
      </c>
      <c r="J1268" s="18">
        <f t="shared" si="118"/>
        <v>2572.4</v>
      </c>
      <c r="K1268" s="18">
        <f t="shared" ca="1" si="119"/>
        <v>411.584</v>
      </c>
      <c r="L1268" s="1"/>
      <c r="M1268" s="1"/>
      <c r="N1268" s="1"/>
    </row>
    <row r="1269" spans="1:14" x14ac:dyDescent="0.25">
      <c r="A1269">
        <v>900</v>
      </c>
      <c r="B1269" s="2">
        <v>40651</v>
      </c>
      <c r="C1269" t="s">
        <v>11</v>
      </c>
      <c r="D1269" t="str">
        <f t="shared" si="114"/>
        <v>Importerad</v>
      </c>
      <c r="E1269" t="s">
        <v>18</v>
      </c>
      <c r="F1269" s="5">
        <f t="shared" ca="1" si="115"/>
        <v>0.02</v>
      </c>
      <c r="G1269">
        <v>62.54</v>
      </c>
      <c r="H1269" s="18">
        <f t="shared" si="116"/>
        <v>20</v>
      </c>
      <c r="I1269" s="18">
        <f t="shared" si="117"/>
        <v>1250.8</v>
      </c>
      <c r="J1269" s="18">
        <f t="shared" si="118"/>
        <v>312.7</v>
      </c>
      <c r="K1269" s="18">
        <f t="shared" ca="1" si="119"/>
        <v>25.015999999999998</v>
      </c>
      <c r="L1269" s="1"/>
      <c r="M1269" s="1"/>
      <c r="N1269" s="1"/>
    </row>
    <row r="1270" spans="1:14" x14ac:dyDescent="0.25">
      <c r="A1270">
        <v>913</v>
      </c>
      <c r="B1270" s="2">
        <v>40659</v>
      </c>
      <c r="C1270" t="s">
        <v>8</v>
      </c>
      <c r="D1270" t="str">
        <f t="shared" si="114"/>
        <v>Importerad</v>
      </c>
      <c r="E1270" t="s">
        <v>18</v>
      </c>
      <c r="F1270" s="5">
        <f t="shared" ca="1" si="115"/>
        <v>0.01</v>
      </c>
      <c r="G1270">
        <v>424.21</v>
      </c>
      <c r="H1270" s="18">
        <f t="shared" si="116"/>
        <v>20</v>
      </c>
      <c r="I1270" s="18">
        <f t="shared" si="117"/>
        <v>8484.1999999999989</v>
      </c>
      <c r="J1270" s="18">
        <f t="shared" si="118"/>
        <v>2121.0499999999997</v>
      </c>
      <c r="K1270" s="18">
        <f t="shared" ca="1" si="119"/>
        <v>84.841999999999985</v>
      </c>
      <c r="L1270" s="1"/>
      <c r="M1270" s="1"/>
      <c r="N1270" s="1"/>
    </row>
    <row r="1271" spans="1:14" x14ac:dyDescent="0.25">
      <c r="A1271">
        <v>928</v>
      </c>
      <c r="B1271" s="2">
        <v>40667</v>
      </c>
      <c r="C1271" t="s">
        <v>11</v>
      </c>
      <c r="D1271" t="str">
        <f t="shared" si="114"/>
        <v>Importerad</v>
      </c>
      <c r="E1271" t="s">
        <v>18</v>
      </c>
      <c r="F1271" s="5">
        <f t="shared" ca="1" si="115"/>
        <v>0.03</v>
      </c>
      <c r="G1271">
        <v>156.94</v>
      </c>
      <c r="H1271" s="18">
        <f t="shared" si="116"/>
        <v>20</v>
      </c>
      <c r="I1271" s="18">
        <f t="shared" si="117"/>
        <v>3138.8</v>
      </c>
      <c r="J1271" s="18">
        <f t="shared" si="118"/>
        <v>784.7</v>
      </c>
      <c r="K1271" s="18">
        <f t="shared" ca="1" si="119"/>
        <v>94.164000000000001</v>
      </c>
      <c r="L1271" s="1"/>
      <c r="M1271" s="1"/>
      <c r="N1271" s="1"/>
    </row>
    <row r="1272" spans="1:14" x14ac:dyDescent="0.25">
      <c r="A1272">
        <v>941</v>
      </c>
      <c r="B1272" s="2">
        <v>40674</v>
      </c>
      <c r="C1272" t="s">
        <v>9</v>
      </c>
      <c r="D1272" t="str">
        <f t="shared" si="114"/>
        <v>Importerad</v>
      </c>
      <c r="E1272" t="s">
        <v>18</v>
      </c>
      <c r="F1272" s="5">
        <f t="shared" ca="1" si="115"/>
        <v>0.02</v>
      </c>
      <c r="G1272">
        <v>34.22</v>
      </c>
      <c r="H1272" s="18">
        <f t="shared" si="116"/>
        <v>20</v>
      </c>
      <c r="I1272" s="18">
        <f t="shared" si="117"/>
        <v>684.4</v>
      </c>
      <c r="J1272" s="18">
        <f t="shared" si="118"/>
        <v>171.1</v>
      </c>
      <c r="K1272" s="18">
        <f t="shared" ca="1" si="119"/>
        <v>13.688000000000001</v>
      </c>
      <c r="L1272" s="1"/>
      <c r="M1272" s="1"/>
      <c r="N1272" s="1"/>
    </row>
    <row r="1273" spans="1:14" x14ac:dyDescent="0.25">
      <c r="A1273">
        <v>968</v>
      </c>
      <c r="B1273" s="2">
        <v>40691</v>
      </c>
      <c r="C1273" t="s">
        <v>0</v>
      </c>
      <c r="D1273" t="str">
        <f t="shared" si="114"/>
        <v>Importerad</v>
      </c>
      <c r="E1273" t="s">
        <v>18</v>
      </c>
      <c r="F1273" s="5">
        <f t="shared" ca="1" si="115"/>
        <v>0.01</v>
      </c>
      <c r="G1273">
        <v>451.94</v>
      </c>
      <c r="H1273" s="18">
        <f t="shared" si="116"/>
        <v>20</v>
      </c>
      <c r="I1273" s="18">
        <f t="shared" si="117"/>
        <v>9038.7999999999993</v>
      </c>
      <c r="J1273" s="18">
        <f t="shared" si="118"/>
        <v>2259.6999999999998</v>
      </c>
      <c r="K1273" s="18">
        <f t="shared" ca="1" si="119"/>
        <v>90.387999999999991</v>
      </c>
      <c r="L1273" s="1"/>
      <c r="M1273" s="1"/>
      <c r="N1273" s="1"/>
    </row>
    <row r="1274" spans="1:14" x14ac:dyDescent="0.25">
      <c r="A1274">
        <v>973</v>
      </c>
      <c r="B1274" s="2">
        <v>40693</v>
      </c>
      <c r="C1274" t="s">
        <v>12</v>
      </c>
      <c r="D1274" t="str">
        <f t="shared" si="114"/>
        <v>Importerad</v>
      </c>
      <c r="E1274" t="s">
        <v>18</v>
      </c>
      <c r="F1274" s="5">
        <f t="shared" ca="1" si="115"/>
        <v>0.01</v>
      </c>
      <c r="G1274">
        <v>242.48999999999998</v>
      </c>
      <c r="H1274" s="18">
        <f t="shared" si="116"/>
        <v>20</v>
      </c>
      <c r="I1274" s="18">
        <f t="shared" si="117"/>
        <v>4849.7999999999993</v>
      </c>
      <c r="J1274" s="18">
        <f t="shared" si="118"/>
        <v>1212.4499999999998</v>
      </c>
      <c r="K1274" s="18">
        <f t="shared" ca="1" si="119"/>
        <v>48.49799999999999</v>
      </c>
      <c r="L1274" s="1"/>
      <c r="M1274" s="1"/>
      <c r="N1274" s="1"/>
    </row>
    <row r="1275" spans="1:14" x14ac:dyDescent="0.25">
      <c r="A1275">
        <v>978</v>
      </c>
      <c r="B1275" s="2">
        <v>40695</v>
      </c>
      <c r="C1275" t="s">
        <v>6</v>
      </c>
      <c r="D1275" t="str">
        <f t="shared" si="114"/>
        <v>Importerad</v>
      </c>
      <c r="E1275" t="s">
        <v>18</v>
      </c>
      <c r="F1275" s="5">
        <f t="shared" ca="1" si="115"/>
        <v>0.05</v>
      </c>
      <c r="G1275">
        <v>46.019999999999996</v>
      </c>
      <c r="H1275" s="18">
        <f t="shared" si="116"/>
        <v>20</v>
      </c>
      <c r="I1275" s="18">
        <f t="shared" si="117"/>
        <v>920.39999999999986</v>
      </c>
      <c r="J1275" s="18">
        <f t="shared" si="118"/>
        <v>230.09999999999997</v>
      </c>
      <c r="K1275" s="18">
        <f t="shared" ca="1" si="119"/>
        <v>46.019999999999996</v>
      </c>
      <c r="L1275" s="1"/>
      <c r="M1275" s="1"/>
      <c r="N1275" s="1"/>
    </row>
    <row r="1276" spans="1:14" x14ac:dyDescent="0.25">
      <c r="A1276">
        <v>984</v>
      </c>
      <c r="B1276" s="2">
        <v>40697</v>
      </c>
      <c r="C1276" t="s">
        <v>9</v>
      </c>
      <c r="D1276" t="str">
        <f t="shared" si="114"/>
        <v>Importerad</v>
      </c>
      <c r="E1276" t="s">
        <v>18</v>
      </c>
      <c r="F1276" s="5">
        <f t="shared" ca="1" si="115"/>
        <v>0.04</v>
      </c>
      <c r="G1276">
        <v>260.19</v>
      </c>
      <c r="H1276" s="18">
        <f t="shared" si="116"/>
        <v>20</v>
      </c>
      <c r="I1276" s="18">
        <f t="shared" si="117"/>
        <v>5203.8</v>
      </c>
      <c r="J1276" s="18">
        <f t="shared" si="118"/>
        <v>1300.95</v>
      </c>
      <c r="K1276" s="18">
        <f t="shared" ca="1" si="119"/>
        <v>208.15200000000002</v>
      </c>
      <c r="L1276" s="1"/>
      <c r="M1276" s="1"/>
      <c r="N1276" s="1"/>
    </row>
    <row r="1277" spans="1:14" x14ac:dyDescent="0.25">
      <c r="A1277">
        <v>992</v>
      </c>
      <c r="B1277" s="2">
        <v>40702</v>
      </c>
      <c r="C1277" t="s">
        <v>12</v>
      </c>
      <c r="D1277" t="str">
        <f t="shared" si="114"/>
        <v>Importerad</v>
      </c>
      <c r="E1277" t="s">
        <v>18</v>
      </c>
      <c r="F1277" s="5">
        <f t="shared" ca="1" si="115"/>
        <v>0.03</v>
      </c>
      <c r="G1277">
        <v>102.66</v>
      </c>
      <c r="H1277" s="18">
        <f t="shared" si="116"/>
        <v>20</v>
      </c>
      <c r="I1277" s="18">
        <f t="shared" si="117"/>
        <v>2053.1999999999998</v>
      </c>
      <c r="J1277" s="18">
        <f t="shared" si="118"/>
        <v>513.29999999999995</v>
      </c>
      <c r="K1277" s="18">
        <f t="shared" ca="1" si="119"/>
        <v>61.595999999999989</v>
      </c>
      <c r="L1277" s="1"/>
      <c r="M1277" s="1"/>
      <c r="N1277" s="1"/>
    </row>
    <row r="1278" spans="1:14" x14ac:dyDescent="0.25">
      <c r="A1278">
        <v>1000</v>
      </c>
      <c r="B1278" s="2">
        <v>40708</v>
      </c>
      <c r="C1278" t="s">
        <v>10</v>
      </c>
      <c r="D1278" t="str">
        <f t="shared" si="114"/>
        <v>Importerad</v>
      </c>
      <c r="E1278" t="s">
        <v>18</v>
      </c>
      <c r="F1278" s="5">
        <f t="shared" ca="1" si="115"/>
        <v>0.02</v>
      </c>
      <c r="G1278">
        <v>144.54999999999998</v>
      </c>
      <c r="H1278" s="18">
        <f t="shared" si="116"/>
        <v>20</v>
      </c>
      <c r="I1278" s="18">
        <f t="shared" si="117"/>
        <v>2890.9999999999995</v>
      </c>
      <c r="J1278" s="18">
        <f t="shared" si="118"/>
        <v>722.74999999999989</v>
      </c>
      <c r="K1278" s="18">
        <f t="shared" ca="1" si="119"/>
        <v>57.819999999999993</v>
      </c>
      <c r="L1278" s="1"/>
      <c r="M1278" s="1"/>
      <c r="N1278" s="1"/>
    </row>
    <row r="1279" spans="1:14" x14ac:dyDescent="0.25">
      <c r="A1279">
        <v>1002</v>
      </c>
      <c r="B1279" s="2">
        <v>40709</v>
      </c>
      <c r="C1279" t="s">
        <v>7</v>
      </c>
      <c r="D1279" t="str">
        <f t="shared" si="114"/>
        <v>Importerad</v>
      </c>
      <c r="E1279" t="s">
        <v>18</v>
      </c>
      <c r="F1279" s="5">
        <f t="shared" ca="1" si="115"/>
        <v>0.05</v>
      </c>
      <c r="G1279">
        <v>362.26</v>
      </c>
      <c r="H1279" s="18">
        <f t="shared" si="116"/>
        <v>20</v>
      </c>
      <c r="I1279" s="18">
        <f t="shared" si="117"/>
        <v>7245.2</v>
      </c>
      <c r="J1279" s="18">
        <f t="shared" si="118"/>
        <v>1811.3</v>
      </c>
      <c r="K1279" s="18">
        <f t="shared" ca="1" si="119"/>
        <v>362.26</v>
      </c>
      <c r="L1279" s="1"/>
      <c r="M1279" s="1"/>
      <c r="N1279" s="1"/>
    </row>
    <row r="1280" spans="1:14" x14ac:dyDescent="0.25">
      <c r="A1280">
        <v>1012</v>
      </c>
      <c r="B1280" s="2">
        <v>40714</v>
      </c>
      <c r="C1280" t="s">
        <v>5</v>
      </c>
      <c r="D1280" t="str">
        <f t="shared" si="114"/>
        <v>Importerad</v>
      </c>
      <c r="E1280" t="s">
        <v>18</v>
      </c>
      <c r="F1280" s="5">
        <f t="shared" ca="1" si="115"/>
        <v>0.05</v>
      </c>
      <c r="G1280">
        <v>272.58</v>
      </c>
      <c r="H1280" s="18">
        <f t="shared" si="116"/>
        <v>20</v>
      </c>
      <c r="I1280" s="18">
        <f t="shared" si="117"/>
        <v>5451.5999999999995</v>
      </c>
      <c r="J1280" s="18">
        <f t="shared" si="118"/>
        <v>1362.8999999999999</v>
      </c>
      <c r="K1280" s="18">
        <f t="shared" ca="1" si="119"/>
        <v>272.58</v>
      </c>
      <c r="L1280" s="1"/>
      <c r="M1280" s="1"/>
      <c r="N1280" s="1"/>
    </row>
    <row r="1281" spans="1:14" x14ac:dyDescent="0.25">
      <c r="A1281">
        <v>1015</v>
      </c>
      <c r="B1281" s="2">
        <v>40716</v>
      </c>
      <c r="C1281" t="s">
        <v>0</v>
      </c>
      <c r="D1281" t="str">
        <f t="shared" si="114"/>
        <v>Importerad</v>
      </c>
      <c r="E1281" t="s">
        <v>18</v>
      </c>
      <c r="F1281" s="5">
        <f t="shared" ca="1" si="115"/>
        <v>0.04</v>
      </c>
      <c r="G1281">
        <v>363.44</v>
      </c>
      <c r="H1281" s="18">
        <f t="shared" si="116"/>
        <v>20</v>
      </c>
      <c r="I1281" s="18">
        <f t="shared" si="117"/>
        <v>7268.8</v>
      </c>
      <c r="J1281" s="18">
        <f t="shared" si="118"/>
        <v>1817.2</v>
      </c>
      <c r="K1281" s="18">
        <f t="shared" ca="1" si="119"/>
        <v>290.75200000000001</v>
      </c>
      <c r="L1281" s="1"/>
      <c r="M1281" s="1"/>
      <c r="N1281" s="1"/>
    </row>
    <row r="1282" spans="1:14" x14ac:dyDescent="0.25">
      <c r="A1282">
        <v>1016</v>
      </c>
      <c r="B1282" s="2">
        <v>40719</v>
      </c>
      <c r="C1282" t="s">
        <v>10</v>
      </c>
      <c r="D1282" t="str">
        <f t="shared" ref="D1282:D1345" si="120">INDEX($Q$2:$Q$11,MATCH(E1282,$R$2:$R$11,0),0,1)</f>
        <v>Importerad</v>
      </c>
      <c r="E1282" t="s">
        <v>18</v>
      </c>
      <c r="F1282" s="5">
        <f t="shared" ref="F1282:F1345" ca="1" si="121">ROUND(RANDBETWEEN(1,5)/100,3)</f>
        <v>0.02</v>
      </c>
      <c r="G1282">
        <v>510.34999999999997</v>
      </c>
      <c r="H1282" s="18">
        <f t="shared" ref="H1282:H1345" si="122">VLOOKUP(E1282,$R$2:$S$11,2,FALSE)</f>
        <v>20</v>
      </c>
      <c r="I1282" s="18">
        <f t="shared" ref="I1282:I1345" si="123">G1282*H1282</f>
        <v>10207</v>
      </c>
      <c r="J1282" s="18">
        <f t="shared" ref="J1282:J1345" si="124">I1282*25%</f>
        <v>2551.75</v>
      </c>
      <c r="K1282" s="18">
        <f t="shared" ref="K1282:K1345" ca="1" si="125">I1282*F1282</f>
        <v>204.14000000000001</v>
      </c>
      <c r="L1282" s="1"/>
      <c r="M1282" s="1"/>
      <c r="N1282" s="1"/>
    </row>
    <row r="1283" spans="1:14" x14ac:dyDescent="0.25">
      <c r="A1283">
        <v>1031</v>
      </c>
      <c r="B1283" s="2">
        <v>40724</v>
      </c>
      <c r="C1283" t="s">
        <v>8</v>
      </c>
      <c r="D1283" t="str">
        <f t="shared" si="120"/>
        <v>Importerad</v>
      </c>
      <c r="E1283" t="s">
        <v>18</v>
      </c>
      <c r="F1283" s="5">
        <f t="shared" ca="1" si="121"/>
        <v>0.02</v>
      </c>
      <c r="G1283">
        <v>430.10999999999996</v>
      </c>
      <c r="H1283" s="18">
        <f t="shared" si="122"/>
        <v>20</v>
      </c>
      <c r="I1283" s="18">
        <f t="shared" si="123"/>
        <v>8602.1999999999989</v>
      </c>
      <c r="J1283" s="18">
        <f t="shared" si="124"/>
        <v>2150.5499999999997</v>
      </c>
      <c r="K1283" s="18">
        <f t="shared" ca="1" si="125"/>
        <v>172.04399999999998</v>
      </c>
      <c r="L1283" s="1"/>
      <c r="M1283" s="1"/>
      <c r="N1283" s="1"/>
    </row>
    <row r="1284" spans="1:14" x14ac:dyDescent="0.25">
      <c r="A1284">
        <v>1049</v>
      </c>
      <c r="B1284" s="2">
        <v>40736</v>
      </c>
      <c r="C1284" t="s">
        <v>9</v>
      </c>
      <c r="D1284" t="str">
        <f t="shared" si="120"/>
        <v>Importerad</v>
      </c>
      <c r="E1284" t="s">
        <v>18</v>
      </c>
      <c r="F1284" s="5">
        <f t="shared" ca="1" si="121"/>
        <v>0.02</v>
      </c>
      <c r="G1284">
        <v>26.549999999999997</v>
      </c>
      <c r="H1284" s="18">
        <f t="shared" si="122"/>
        <v>20</v>
      </c>
      <c r="I1284" s="18">
        <f t="shared" si="123"/>
        <v>531</v>
      </c>
      <c r="J1284" s="18">
        <f t="shared" si="124"/>
        <v>132.75</v>
      </c>
      <c r="K1284" s="18">
        <f t="shared" ca="1" si="125"/>
        <v>10.620000000000001</v>
      </c>
      <c r="L1284" s="1"/>
      <c r="M1284" s="1"/>
      <c r="N1284" s="1"/>
    </row>
    <row r="1285" spans="1:14" x14ac:dyDescent="0.25">
      <c r="A1285">
        <v>1056</v>
      </c>
      <c r="B1285" s="2">
        <v>40741</v>
      </c>
      <c r="C1285" t="s">
        <v>0</v>
      </c>
      <c r="D1285" t="str">
        <f t="shared" si="120"/>
        <v>Importerad</v>
      </c>
      <c r="E1285" t="s">
        <v>18</v>
      </c>
      <c r="F1285" s="5">
        <f t="shared" ca="1" si="121"/>
        <v>0.02</v>
      </c>
      <c r="G1285">
        <v>123.89999999999999</v>
      </c>
      <c r="H1285" s="18">
        <f t="shared" si="122"/>
        <v>20</v>
      </c>
      <c r="I1285" s="18">
        <f t="shared" si="123"/>
        <v>2478</v>
      </c>
      <c r="J1285" s="18">
        <f t="shared" si="124"/>
        <v>619.5</v>
      </c>
      <c r="K1285" s="18">
        <f t="shared" ca="1" si="125"/>
        <v>49.56</v>
      </c>
      <c r="L1285" s="1"/>
      <c r="M1285" s="1"/>
      <c r="N1285" s="1"/>
    </row>
    <row r="1286" spans="1:14" x14ac:dyDescent="0.25">
      <c r="A1286">
        <v>1059</v>
      </c>
      <c r="B1286" s="2">
        <v>40744</v>
      </c>
      <c r="C1286" t="s">
        <v>10</v>
      </c>
      <c r="D1286" t="str">
        <f t="shared" si="120"/>
        <v>Importerad</v>
      </c>
      <c r="E1286" t="s">
        <v>18</v>
      </c>
      <c r="F1286" s="5">
        <f t="shared" ca="1" si="121"/>
        <v>0.03</v>
      </c>
      <c r="G1286">
        <v>472.59</v>
      </c>
      <c r="H1286" s="18">
        <f t="shared" si="122"/>
        <v>20</v>
      </c>
      <c r="I1286" s="18">
        <f t="shared" si="123"/>
        <v>9451.7999999999993</v>
      </c>
      <c r="J1286" s="18">
        <f t="shared" si="124"/>
        <v>2362.9499999999998</v>
      </c>
      <c r="K1286" s="18">
        <f t="shared" ca="1" si="125"/>
        <v>283.55399999999997</v>
      </c>
      <c r="L1286" s="1"/>
      <c r="M1286" s="1"/>
      <c r="N1286" s="1"/>
    </row>
    <row r="1287" spans="1:14" x14ac:dyDescent="0.25">
      <c r="A1287">
        <v>1065</v>
      </c>
      <c r="B1287" s="2">
        <v>40746</v>
      </c>
      <c r="C1287" t="s">
        <v>10</v>
      </c>
      <c r="D1287" t="str">
        <f t="shared" si="120"/>
        <v>Importerad</v>
      </c>
      <c r="E1287" t="s">
        <v>18</v>
      </c>
      <c r="F1287" s="5">
        <f t="shared" ca="1" si="121"/>
        <v>0.04</v>
      </c>
      <c r="G1287">
        <v>146.91</v>
      </c>
      <c r="H1287" s="18">
        <f t="shared" si="122"/>
        <v>20</v>
      </c>
      <c r="I1287" s="18">
        <f t="shared" si="123"/>
        <v>2938.2</v>
      </c>
      <c r="J1287" s="18">
        <f t="shared" si="124"/>
        <v>734.55</v>
      </c>
      <c r="K1287" s="18">
        <f t="shared" ca="1" si="125"/>
        <v>117.52799999999999</v>
      </c>
      <c r="L1287" s="1"/>
      <c r="M1287" s="1"/>
      <c r="N1287" s="1"/>
    </row>
    <row r="1288" spans="1:14" x14ac:dyDescent="0.25">
      <c r="A1288">
        <v>1071</v>
      </c>
      <c r="B1288" s="2">
        <v>40747</v>
      </c>
      <c r="C1288" t="s">
        <v>7</v>
      </c>
      <c r="D1288" t="str">
        <f t="shared" si="120"/>
        <v>Importerad</v>
      </c>
      <c r="E1288" t="s">
        <v>18</v>
      </c>
      <c r="F1288" s="5">
        <f t="shared" ca="1" si="121"/>
        <v>0.01</v>
      </c>
      <c r="G1288">
        <v>277.89</v>
      </c>
      <c r="H1288" s="18">
        <f t="shared" si="122"/>
        <v>20</v>
      </c>
      <c r="I1288" s="18">
        <f t="shared" si="123"/>
        <v>5557.7999999999993</v>
      </c>
      <c r="J1288" s="18">
        <f t="shared" si="124"/>
        <v>1389.4499999999998</v>
      </c>
      <c r="K1288" s="18">
        <f t="shared" ca="1" si="125"/>
        <v>55.577999999999996</v>
      </c>
      <c r="L1288" s="1"/>
      <c r="M1288" s="1"/>
      <c r="N1288" s="1"/>
    </row>
    <row r="1289" spans="1:14" x14ac:dyDescent="0.25">
      <c r="A1289">
        <v>1079</v>
      </c>
      <c r="B1289" s="2">
        <v>40749</v>
      </c>
      <c r="C1289" t="s">
        <v>0</v>
      </c>
      <c r="D1289" t="str">
        <f t="shared" si="120"/>
        <v>Importerad</v>
      </c>
      <c r="E1289" t="s">
        <v>18</v>
      </c>
      <c r="F1289" s="5">
        <f t="shared" ca="1" si="121"/>
        <v>0.04</v>
      </c>
      <c r="G1289">
        <v>362.26</v>
      </c>
      <c r="H1289" s="18">
        <f t="shared" si="122"/>
        <v>20</v>
      </c>
      <c r="I1289" s="18">
        <f t="shared" si="123"/>
        <v>7245.2</v>
      </c>
      <c r="J1289" s="18">
        <f t="shared" si="124"/>
        <v>1811.3</v>
      </c>
      <c r="K1289" s="18">
        <f t="shared" ca="1" si="125"/>
        <v>289.80799999999999</v>
      </c>
      <c r="L1289" s="1"/>
      <c r="M1289" s="1"/>
      <c r="N1289" s="1"/>
    </row>
    <row r="1290" spans="1:14" x14ac:dyDescent="0.25">
      <c r="A1290">
        <v>1087</v>
      </c>
      <c r="B1290" s="2">
        <v>40754</v>
      </c>
      <c r="C1290" t="s">
        <v>12</v>
      </c>
      <c r="D1290" t="str">
        <f t="shared" si="120"/>
        <v>Importerad</v>
      </c>
      <c r="E1290" t="s">
        <v>18</v>
      </c>
      <c r="F1290" s="5">
        <f t="shared" ca="1" si="121"/>
        <v>0.03</v>
      </c>
      <c r="G1290">
        <v>531.58999999999992</v>
      </c>
      <c r="H1290" s="18">
        <f t="shared" si="122"/>
        <v>20</v>
      </c>
      <c r="I1290" s="18">
        <f t="shared" si="123"/>
        <v>10631.8</v>
      </c>
      <c r="J1290" s="18">
        <f t="shared" si="124"/>
        <v>2657.95</v>
      </c>
      <c r="K1290" s="18">
        <f t="shared" ca="1" si="125"/>
        <v>318.95399999999995</v>
      </c>
      <c r="L1290" s="1"/>
      <c r="M1290" s="1"/>
      <c r="N1290" s="1"/>
    </row>
    <row r="1291" spans="1:14" x14ac:dyDescent="0.25">
      <c r="A1291">
        <v>1101</v>
      </c>
      <c r="B1291" s="2">
        <v>40765</v>
      </c>
      <c r="C1291" t="s">
        <v>7</v>
      </c>
      <c r="D1291" t="str">
        <f t="shared" si="120"/>
        <v>Importerad</v>
      </c>
      <c r="E1291" t="s">
        <v>18</v>
      </c>
      <c r="F1291" s="5">
        <f t="shared" ca="1" si="121"/>
        <v>0.05</v>
      </c>
      <c r="G1291">
        <v>264.90999999999997</v>
      </c>
      <c r="H1291" s="18">
        <f t="shared" si="122"/>
        <v>20</v>
      </c>
      <c r="I1291" s="18">
        <f t="shared" si="123"/>
        <v>5298.1999999999989</v>
      </c>
      <c r="J1291" s="18">
        <f t="shared" si="124"/>
        <v>1324.5499999999997</v>
      </c>
      <c r="K1291" s="18">
        <f t="shared" ca="1" si="125"/>
        <v>264.90999999999997</v>
      </c>
      <c r="L1291" s="1"/>
      <c r="M1291" s="1"/>
      <c r="N1291" s="1"/>
    </row>
    <row r="1292" spans="1:14" x14ac:dyDescent="0.25">
      <c r="A1292">
        <v>1102</v>
      </c>
      <c r="B1292" s="2">
        <v>40766</v>
      </c>
      <c r="C1292" t="s">
        <v>11</v>
      </c>
      <c r="D1292" t="str">
        <f t="shared" si="120"/>
        <v>Importerad</v>
      </c>
      <c r="E1292" t="s">
        <v>18</v>
      </c>
      <c r="F1292" s="5">
        <f t="shared" ca="1" si="121"/>
        <v>0.04</v>
      </c>
      <c r="G1292">
        <v>405.91999999999996</v>
      </c>
      <c r="H1292" s="18">
        <f t="shared" si="122"/>
        <v>20</v>
      </c>
      <c r="I1292" s="18">
        <f t="shared" si="123"/>
        <v>8118.4</v>
      </c>
      <c r="J1292" s="18">
        <f t="shared" si="124"/>
        <v>2029.6</v>
      </c>
      <c r="K1292" s="18">
        <f t="shared" ca="1" si="125"/>
        <v>324.73599999999999</v>
      </c>
      <c r="L1292" s="1"/>
      <c r="M1292" s="1"/>
      <c r="N1292" s="1"/>
    </row>
    <row r="1293" spans="1:14" x14ac:dyDescent="0.25">
      <c r="A1293">
        <v>1113</v>
      </c>
      <c r="B1293" s="2">
        <v>40771</v>
      </c>
      <c r="C1293" t="s">
        <v>7</v>
      </c>
      <c r="D1293" t="str">
        <f t="shared" si="120"/>
        <v>Importerad</v>
      </c>
      <c r="E1293" t="s">
        <v>18</v>
      </c>
      <c r="F1293" s="5">
        <f t="shared" ca="1" si="121"/>
        <v>0.02</v>
      </c>
      <c r="G1293">
        <v>63.129999999999995</v>
      </c>
      <c r="H1293" s="18">
        <f t="shared" si="122"/>
        <v>20</v>
      </c>
      <c r="I1293" s="18">
        <f t="shared" si="123"/>
        <v>1262.5999999999999</v>
      </c>
      <c r="J1293" s="18">
        <f t="shared" si="124"/>
        <v>315.64999999999998</v>
      </c>
      <c r="K1293" s="18">
        <f t="shared" ca="1" si="125"/>
        <v>25.251999999999999</v>
      </c>
      <c r="L1293" s="1"/>
      <c r="M1293" s="1"/>
      <c r="N1293" s="1"/>
    </row>
    <row r="1294" spans="1:14" x14ac:dyDescent="0.25">
      <c r="A1294">
        <v>1119</v>
      </c>
      <c r="B1294" s="2">
        <v>40772</v>
      </c>
      <c r="C1294" t="s">
        <v>12</v>
      </c>
      <c r="D1294" t="str">
        <f t="shared" si="120"/>
        <v>Importerad</v>
      </c>
      <c r="E1294" t="s">
        <v>18</v>
      </c>
      <c r="F1294" s="5">
        <f t="shared" ca="1" si="121"/>
        <v>0.04</v>
      </c>
      <c r="G1294">
        <v>8.85</v>
      </c>
      <c r="H1294" s="18">
        <f t="shared" si="122"/>
        <v>20</v>
      </c>
      <c r="I1294" s="18">
        <f t="shared" si="123"/>
        <v>177</v>
      </c>
      <c r="J1294" s="18">
        <f t="shared" si="124"/>
        <v>44.25</v>
      </c>
      <c r="K1294" s="18">
        <f t="shared" ca="1" si="125"/>
        <v>7.08</v>
      </c>
      <c r="L1294" s="1"/>
      <c r="M1294" s="1"/>
      <c r="N1294" s="1"/>
    </row>
    <row r="1295" spans="1:14" x14ac:dyDescent="0.25">
      <c r="A1295">
        <v>1123</v>
      </c>
      <c r="B1295" s="2">
        <v>40775</v>
      </c>
      <c r="C1295" t="s">
        <v>8</v>
      </c>
      <c r="D1295" t="str">
        <f t="shared" si="120"/>
        <v>Importerad</v>
      </c>
      <c r="E1295" t="s">
        <v>18</v>
      </c>
      <c r="F1295" s="5">
        <f t="shared" ca="1" si="121"/>
        <v>0.05</v>
      </c>
      <c r="G1295">
        <v>337.47999999999996</v>
      </c>
      <c r="H1295" s="18">
        <f t="shared" si="122"/>
        <v>20</v>
      </c>
      <c r="I1295" s="18">
        <f t="shared" si="123"/>
        <v>6749.5999999999995</v>
      </c>
      <c r="J1295" s="18">
        <f t="shared" si="124"/>
        <v>1687.3999999999999</v>
      </c>
      <c r="K1295" s="18">
        <f t="shared" ca="1" si="125"/>
        <v>337.48</v>
      </c>
      <c r="L1295" s="1"/>
      <c r="M1295" s="1"/>
      <c r="N1295" s="1"/>
    </row>
    <row r="1296" spans="1:14" x14ac:dyDescent="0.25">
      <c r="A1296">
        <v>1125</v>
      </c>
      <c r="B1296" s="2">
        <v>40776</v>
      </c>
      <c r="C1296" t="s">
        <v>7</v>
      </c>
      <c r="D1296" t="str">
        <f t="shared" si="120"/>
        <v>Importerad</v>
      </c>
      <c r="E1296" t="s">
        <v>18</v>
      </c>
      <c r="F1296" s="5">
        <f t="shared" ca="1" si="121"/>
        <v>0.05</v>
      </c>
      <c r="G1296">
        <v>396.47999999999996</v>
      </c>
      <c r="H1296" s="18">
        <f t="shared" si="122"/>
        <v>20</v>
      </c>
      <c r="I1296" s="18">
        <f t="shared" si="123"/>
        <v>7929.5999999999995</v>
      </c>
      <c r="J1296" s="18">
        <f t="shared" si="124"/>
        <v>1982.3999999999999</v>
      </c>
      <c r="K1296" s="18">
        <f t="shared" ca="1" si="125"/>
        <v>396.48</v>
      </c>
      <c r="L1296" s="1"/>
      <c r="M1296" s="1"/>
      <c r="N1296" s="1"/>
    </row>
    <row r="1297" spans="1:14" x14ac:dyDescent="0.25">
      <c r="A1297">
        <v>1133</v>
      </c>
      <c r="B1297" s="2">
        <v>40781</v>
      </c>
      <c r="C1297" t="s">
        <v>10</v>
      </c>
      <c r="D1297" t="str">
        <f t="shared" si="120"/>
        <v>Importerad</v>
      </c>
      <c r="E1297" t="s">
        <v>18</v>
      </c>
      <c r="F1297" s="5">
        <f t="shared" ca="1" si="121"/>
        <v>0.04</v>
      </c>
      <c r="G1297">
        <v>85.55</v>
      </c>
      <c r="H1297" s="18">
        <f t="shared" si="122"/>
        <v>20</v>
      </c>
      <c r="I1297" s="18">
        <f t="shared" si="123"/>
        <v>1711</v>
      </c>
      <c r="J1297" s="18">
        <f t="shared" si="124"/>
        <v>427.75</v>
      </c>
      <c r="K1297" s="18">
        <f t="shared" ca="1" si="125"/>
        <v>68.44</v>
      </c>
      <c r="L1297" s="1"/>
      <c r="M1297" s="1"/>
      <c r="N1297" s="1"/>
    </row>
    <row r="1298" spans="1:14" x14ac:dyDescent="0.25">
      <c r="A1298">
        <v>1145</v>
      </c>
      <c r="B1298" s="2">
        <v>40790</v>
      </c>
      <c r="C1298" t="s">
        <v>8</v>
      </c>
      <c r="D1298" t="str">
        <f t="shared" si="120"/>
        <v>Importerad</v>
      </c>
      <c r="E1298" t="s">
        <v>18</v>
      </c>
      <c r="F1298" s="5">
        <f t="shared" ca="1" si="121"/>
        <v>0.05</v>
      </c>
      <c r="G1298">
        <v>153.98999999999998</v>
      </c>
      <c r="H1298" s="18">
        <f t="shared" si="122"/>
        <v>20</v>
      </c>
      <c r="I1298" s="18">
        <f t="shared" si="123"/>
        <v>3079.7999999999997</v>
      </c>
      <c r="J1298" s="18">
        <f t="shared" si="124"/>
        <v>769.94999999999993</v>
      </c>
      <c r="K1298" s="18">
        <f t="shared" ca="1" si="125"/>
        <v>153.99</v>
      </c>
      <c r="L1298" s="1"/>
      <c r="M1298" s="1"/>
      <c r="N1298" s="1"/>
    </row>
    <row r="1299" spans="1:14" x14ac:dyDescent="0.25">
      <c r="A1299">
        <v>1155</v>
      </c>
      <c r="B1299" s="2">
        <v>40796</v>
      </c>
      <c r="C1299" t="s">
        <v>8</v>
      </c>
      <c r="D1299" t="str">
        <f t="shared" si="120"/>
        <v>Importerad</v>
      </c>
      <c r="E1299" t="s">
        <v>18</v>
      </c>
      <c r="F1299" s="5">
        <f t="shared" ca="1" si="121"/>
        <v>0.03</v>
      </c>
      <c r="G1299">
        <v>368.75</v>
      </c>
      <c r="H1299" s="18">
        <f t="shared" si="122"/>
        <v>20</v>
      </c>
      <c r="I1299" s="18">
        <f t="shared" si="123"/>
        <v>7375</v>
      </c>
      <c r="J1299" s="18">
        <f t="shared" si="124"/>
        <v>1843.75</v>
      </c>
      <c r="K1299" s="18">
        <f t="shared" ca="1" si="125"/>
        <v>221.25</v>
      </c>
      <c r="L1299" s="1"/>
      <c r="M1299" s="1"/>
      <c r="N1299" s="1"/>
    </row>
    <row r="1300" spans="1:14" x14ac:dyDescent="0.25">
      <c r="A1300">
        <v>1163</v>
      </c>
      <c r="B1300" s="2">
        <v>40799</v>
      </c>
      <c r="C1300" t="s">
        <v>10</v>
      </c>
      <c r="D1300" t="str">
        <f t="shared" si="120"/>
        <v>Importerad</v>
      </c>
      <c r="E1300" t="s">
        <v>18</v>
      </c>
      <c r="F1300" s="5">
        <f t="shared" ca="1" si="121"/>
        <v>0.03</v>
      </c>
      <c r="G1300">
        <v>150.44999999999999</v>
      </c>
      <c r="H1300" s="18">
        <f t="shared" si="122"/>
        <v>20</v>
      </c>
      <c r="I1300" s="18">
        <f t="shared" si="123"/>
        <v>3009</v>
      </c>
      <c r="J1300" s="18">
        <f t="shared" si="124"/>
        <v>752.25</v>
      </c>
      <c r="K1300" s="18">
        <f t="shared" ca="1" si="125"/>
        <v>90.27</v>
      </c>
      <c r="L1300" s="1"/>
      <c r="M1300" s="1"/>
      <c r="N1300" s="1"/>
    </row>
    <row r="1301" spans="1:14" x14ac:dyDescent="0.25">
      <c r="A1301">
        <v>1176</v>
      </c>
      <c r="B1301" s="2">
        <v>40809</v>
      </c>
      <c r="C1301" t="s">
        <v>8</v>
      </c>
      <c r="D1301" t="str">
        <f t="shared" si="120"/>
        <v>Importerad</v>
      </c>
      <c r="E1301" t="s">
        <v>18</v>
      </c>
      <c r="F1301" s="5">
        <f t="shared" ca="1" si="121"/>
        <v>0.04</v>
      </c>
      <c r="G1301">
        <v>133.93</v>
      </c>
      <c r="H1301" s="18">
        <f t="shared" si="122"/>
        <v>20</v>
      </c>
      <c r="I1301" s="18">
        <f t="shared" si="123"/>
        <v>2678.6000000000004</v>
      </c>
      <c r="J1301" s="18">
        <f t="shared" si="124"/>
        <v>669.65000000000009</v>
      </c>
      <c r="K1301" s="18">
        <f t="shared" ca="1" si="125"/>
        <v>107.14400000000002</v>
      </c>
      <c r="L1301" s="1"/>
      <c r="M1301" s="1"/>
      <c r="N1301" s="1"/>
    </row>
    <row r="1302" spans="1:14" x14ac:dyDescent="0.25">
      <c r="A1302">
        <v>1182</v>
      </c>
      <c r="B1302" s="2">
        <v>40811</v>
      </c>
      <c r="C1302" t="s">
        <v>12</v>
      </c>
      <c r="D1302" t="str">
        <f t="shared" si="120"/>
        <v>Importerad</v>
      </c>
      <c r="E1302" t="s">
        <v>18</v>
      </c>
      <c r="F1302" s="5">
        <f t="shared" ca="1" si="121"/>
        <v>0.05</v>
      </c>
      <c r="G1302">
        <v>289.09999999999997</v>
      </c>
      <c r="H1302" s="18">
        <f t="shared" si="122"/>
        <v>20</v>
      </c>
      <c r="I1302" s="18">
        <f t="shared" si="123"/>
        <v>5781.9999999999991</v>
      </c>
      <c r="J1302" s="18">
        <f t="shared" si="124"/>
        <v>1445.4999999999998</v>
      </c>
      <c r="K1302" s="18">
        <f t="shared" ca="1" si="125"/>
        <v>289.09999999999997</v>
      </c>
      <c r="L1302" s="1"/>
      <c r="M1302" s="1"/>
      <c r="N1302" s="1"/>
    </row>
    <row r="1303" spans="1:14" x14ac:dyDescent="0.25">
      <c r="A1303">
        <v>1185</v>
      </c>
      <c r="B1303" s="2">
        <v>40812</v>
      </c>
      <c r="C1303" t="s">
        <v>0</v>
      </c>
      <c r="D1303" t="str">
        <f t="shared" si="120"/>
        <v>Importerad</v>
      </c>
      <c r="E1303" t="s">
        <v>18</v>
      </c>
      <c r="F1303" s="5">
        <f t="shared" ca="1" si="121"/>
        <v>0.01</v>
      </c>
      <c r="G1303">
        <v>491.46999999999997</v>
      </c>
      <c r="H1303" s="18">
        <f t="shared" si="122"/>
        <v>20</v>
      </c>
      <c r="I1303" s="18">
        <f t="shared" si="123"/>
        <v>9829.4</v>
      </c>
      <c r="J1303" s="18">
        <f t="shared" si="124"/>
        <v>2457.35</v>
      </c>
      <c r="K1303" s="18">
        <f t="shared" ca="1" si="125"/>
        <v>98.293999999999997</v>
      </c>
      <c r="L1303" s="1"/>
      <c r="M1303" s="1"/>
      <c r="N1303" s="1"/>
    </row>
    <row r="1304" spans="1:14" x14ac:dyDescent="0.25">
      <c r="A1304">
        <v>1193</v>
      </c>
      <c r="B1304" s="2">
        <v>40817</v>
      </c>
      <c r="C1304" t="s">
        <v>0</v>
      </c>
      <c r="D1304" t="str">
        <f t="shared" si="120"/>
        <v>Importerad</v>
      </c>
      <c r="E1304" t="s">
        <v>18</v>
      </c>
      <c r="F1304" s="5">
        <f t="shared" ca="1" si="121"/>
        <v>0.04</v>
      </c>
      <c r="G1304">
        <v>518.02</v>
      </c>
      <c r="H1304" s="18">
        <f t="shared" si="122"/>
        <v>20</v>
      </c>
      <c r="I1304" s="18">
        <f t="shared" si="123"/>
        <v>10360.4</v>
      </c>
      <c r="J1304" s="18">
        <f t="shared" si="124"/>
        <v>2590.1</v>
      </c>
      <c r="K1304" s="18">
        <f t="shared" ca="1" si="125"/>
        <v>414.416</v>
      </c>
      <c r="L1304" s="1"/>
      <c r="M1304" s="1"/>
      <c r="N1304" s="1"/>
    </row>
    <row r="1305" spans="1:14" x14ac:dyDescent="0.25">
      <c r="A1305">
        <v>1194</v>
      </c>
      <c r="B1305" s="2">
        <v>40818</v>
      </c>
      <c r="C1305" t="s">
        <v>6</v>
      </c>
      <c r="D1305" t="str">
        <f t="shared" si="120"/>
        <v>Importerad</v>
      </c>
      <c r="E1305" t="s">
        <v>18</v>
      </c>
      <c r="F1305" s="5">
        <f t="shared" ca="1" si="121"/>
        <v>0.05</v>
      </c>
      <c r="G1305">
        <v>266.08999999999997</v>
      </c>
      <c r="H1305" s="18">
        <f t="shared" si="122"/>
        <v>20</v>
      </c>
      <c r="I1305" s="18">
        <f t="shared" si="123"/>
        <v>5321.7999999999993</v>
      </c>
      <c r="J1305" s="18">
        <f t="shared" si="124"/>
        <v>1330.4499999999998</v>
      </c>
      <c r="K1305" s="18">
        <f t="shared" ca="1" si="125"/>
        <v>266.08999999999997</v>
      </c>
      <c r="L1305" s="1"/>
      <c r="M1305" s="1"/>
      <c r="N1305" s="1"/>
    </row>
    <row r="1306" spans="1:14" x14ac:dyDescent="0.25">
      <c r="A1306">
        <v>1204</v>
      </c>
      <c r="B1306" s="2">
        <v>40825</v>
      </c>
      <c r="C1306" t="s">
        <v>10</v>
      </c>
      <c r="D1306" t="str">
        <f t="shared" si="120"/>
        <v>Importerad</v>
      </c>
      <c r="E1306" t="s">
        <v>18</v>
      </c>
      <c r="F1306" s="5">
        <f t="shared" ca="1" si="121"/>
        <v>0.01</v>
      </c>
      <c r="G1306">
        <v>561.08999999999992</v>
      </c>
      <c r="H1306" s="18">
        <f t="shared" si="122"/>
        <v>20</v>
      </c>
      <c r="I1306" s="18">
        <f t="shared" si="123"/>
        <v>11221.8</v>
      </c>
      <c r="J1306" s="18">
        <f t="shared" si="124"/>
        <v>2805.45</v>
      </c>
      <c r="K1306" s="18">
        <f t="shared" ca="1" si="125"/>
        <v>112.21799999999999</v>
      </c>
      <c r="L1306" s="1"/>
      <c r="M1306" s="1"/>
      <c r="N1306" s="1"/>
    </row>
    <row r="1307" spans="1:14" x14ac:dyDescent="0.25">
      <c r="A1307">
        <v>1209</v>
      </c>
      <c r="B1307" s="2">
        <v>40827</v>
      </c>
      <c r="C1307" t="s">
        <v>10</v>
      </c>
      <c r="D1307" t="str">
        <f t="shared" si="120"/>
        <v>Importerad</v>
      </c>
      <c r="E1307" t="s">
        <v>18</v>
      </c>
      <c r="F1307" s="5">
        <f t="shared" ca="1" si="121"/>
        <v>0.03</v>
      </c>
      <c r="G1307">
        <v>497.96</v>
      </c>
      <c r="H1307" s="18">
        <f t="shared" si="122"/>
        <v>20</v>
      </c>
      <c r="I1307" s="18">
        <f t="shared" si="123"/>
        <v>9959.1999999999989</v>
      </c>
      <c r="J1307" s="18">
        <f t="shared" si="124"/>
        <v>2489.7999999999997</v>
      </c>
      <c r="K1307" s="18">
        <f t="shared" ca="1" si="125"/>
        <v>298.77599999999995</v>
      </c>
      <c r="L1307" s="1"/>
      <c r="M1307" s="1"/>
      <c r="N1307" s="1"/>
    </row>
    <row r="1308" spans="1:14" x14ac:dyDescent="0.25">
      <c r="A1308">
        <v>1210</v>
      </c>
      <c r="B1308" s="2">
        <v>40827</v>
      </c>
      <c r="C1308" t="s">
        <v>10</v>
      </c>
      <c r="D1308" t="str">
        <f t="shared" si="120"/>
        <v>Importerad</v>
      </c>
      <c r="E1308" t="s">
        <v>18</v>
      </c>
      <c r="F1308" s="5">
        <f t="shared" ca="1" si="121"/>
        <v>0.02</v>
      </c>
      <c r="G1308">
        <v>485.57</v>
      </c>
      <c r="H1308" s="18">
        <f t="shared" si="122"/>
        <v>20</v>
      </c>
      <c r="I1308" s="18">
        <f t="shared" si="123"/>
        <v>9711.4</v>
      </c>
      <c r="J1308" s="18">
        <f t="shared" si="124"/>
        <v>2427.85</v>
      </c>
      <c r="K1308" s="18">
        <f t="shared" ca="1" si="125"/>
        <v>194.22800000000001</v>
      </c>
      <c r="L1308" s="1"/>
      <c r="M1308" s="1"/>
      <c r="N1308" s="1"/>
    </row>
    <row r="1309" spans="1:14" x14ac:dyDescent="0.25">
      <c r="A1309">
        <v>1214</v>
      </c>
      <c r="B1309" s="2">
        <v>40831</v>
      </c>
      <c r="C1309" t="s">
        <v>12</v>
      </c>
      <c r="D1309" t="str">
        <f t="shared" si="120"/>
        <v>Importerad</v>
      </c>
      <c r="E1309" t="s">
        <v>18</v>
      </c>
      <c r="F1309" s="5">
        <f t="shared" ca="1" si="121"/>
        <v>0.02</v>
      </c>
      <c r="G1309">
        <v>397.07</v>
      </c>
      <c r="H1309" s="18">
        <f t="shared" si="122"/>
        <v>20</v>
      </c>
      <c r="I1309" s="18">
        <f t="shared" si="123"/>
        <v>7941.4</v>
      </c>
      <c r="J1309" s="18">
        <f t="shared" si="124"/>
        <v>1985.35</v>
      </c>
      <c r="K1309" s="18">
        <f t="shared" ca="1" si="125"/>
        <v>158.828</v>
      </c>
      <c r="L1309" s="1"/>
      <c r="M1309" s="1"/>
      <c r="N1309" s="1"/>
    </row>
    <row r="1310" spans="1:14" x14ac:dyDescent="0.25">
      <c r="A1310">
        <v>1219</v>
      </c>
      <c r="B1310" s="2">
        <v>40832</v>
      </c>
      <c r="C1310" t="s">
        <v>9</v>
      </c>
      <c r="D1310" t="str">
        <f t="shared" si="120"/>
        <v>Importerad</v>
      </c>
      <c r="E1310" t="s">
        <v>18</v>
      </c>
      <c r="F1310" s="5">
        <f t="shared" ca="1" si="121"/>
        <v>0.01</v>
      </c>
      <c r="G1310">
        <v>208.85999999999999</v>
      </c>
      <c r="H1310" s="18">
        <f t="shared" si="122"/>
        <v>20</v>
      </c>
      <c r="I1310" s="18">
        <f t="shared" si="123"/>
        <v>4177.2</v>
      </c>
      <c r="J1310" s="18">
        <f t="shared" si="124"/>
        <v>1044.3</v>
      </c>
      <c r="K1310" s="18">
        <f t="shared" ca="1" si="125"/>
        <v>41.771999999999998</v>
      </c>
      <c r="L1310" s="1"/>
      <c r="M1310" s="1"/>
      <c r="N1310" s="1"/>
    </row>
    <row r="1311" spans="1:14" x14ac:dyDescent="0.25">
      <c r="A1311">
        <v>1227</v>
      </c>
      <c r="B1311" s="2">
        <v>40835</v>
      </c>
      <c r="C1311" t="s">
        <v>5</v>
      </c>
      <c r="D1311" t="str">
        <f t="shared" si="120"/>
        <v>Importerad</v>
      </c>
      <c r="E1311" t="s">
        <v>18</v>
      </c>
      <c r="F1311" s="5">
        <f t="shared" ca="1" si="121"/>
        <v>0.01</v>
      </c>
      <c r="G1311">
        <v>581.15</v>
      </c>
      <c r="H1311" s="18">
        <f t="shared" si="122"/>
        <v>20</v>
      </c>
      <c r="I1311" s="18">
        <f t="shared" si="123"/>
        <v>11623</v>
      </c>
      <c r="J1311" s="18">
        <f t="shared" si="124"/>
        <v>2905.75</v>
      </c>
      <c r="K1311" s="18">
        <f t="shared" ca="1" si="125"/>
        <v>116.23</v>
      </c>
      <c r="L1311" s="1"/>
      <c r="M1311" s="1"/>
      <c r="N1311" s="1"/>
    </row>
    <row r="1312" spans="1:14" x14ac:dyDescent="0.25">
      <c r="A1312">
        <v>1248</v>
      </c>
      <c r="B1312" s="2">
        <v>40847</v>
      </c>
      <c r="C1312" t="s">
        <v>9</v>
      </c>
      <c r="D1312" t="str">
        <f t="shared" si="120"/>
        <v>Importerad</v>
      </c>
      <c r="E1312" t="s">
        <v>18</v>
      </c>
      <c r="F1312" s="5">
        <f t="shared" ca="1" si="121"/>
        <v>0.04</v>
      </c>
      <c r="G1312">
        <v>351.04999999999995</v>
      </c>
      <c r="H1312" s="18">
        <f t="shared" si="122"/>
        <v>20</v>
      </c>
      <c r="I1312" s="18">
        <f t="shared" si="123"/>
        <v>7020.9999999999991</v>
      </c>
      <c r="J1312" s="18">
        <f t="shared" si="124"/>
        <v>1755.2499999999998</v>
      </c>
      <c r="K1312" s="18">
        <f t="shared" ca="1" si="125"/>
        <v>280.83999999999997</v>
      </c>
      <c r="L1312" s="1"/>
      <c r="M1312" s="1"/>
      <c r="N1312" s="1"/>
    </row>
    <row r="1313" spans="1:14" x14ac:dyDescent="0.25">
      <c r="A1313">
        <v>1268</v>
      </c>
      <c r="B1313" s="2">
        <v>40859</v>
      </c>
      <c r="C1313" t="s">
        <v>5</v>
      </c>
      <c r="D1313" t="str">
        <f t="shared" si="120"/>
        <v>Importerad</v>
      </c>
      <c r="E1313" t="s">
        <v>18</v>
      </c>
      <c r="F1313" s="5">
        <f t="shared" ca="1" si="121"/>
        <v>0.03</v>
      </c>
      <c r="G1313">
        <v>461.96999999999997</v>
      </c>
      <c r="H1313" s="18">
        <f t="shared" si="122"/>
        <v>20</v>
      </c>
      <c r="I1313" s="18">
        <f t="shared" si="123"/>
        <v>9239.4</v>
      </c>
      <c r="J1313" s="18">
        <f t="shared" si="124"/>
        <v>2309.85</v>
      </c>
      <c r="K1313" s="18">
        <f t="shared" ca="1" si="125"/>
        <v>277.18199999999996</v>
      </c>
      <c r="L1313" s="1"/>
      <c r="M1313" s="1"/>
      <c r="N1313" s="1"/>
    </row>
    <row r="1314" spans="1:14" x14ac:dyDescent="0.25">
      <c r="A1314">
        <v>1279</v>
      </c>
      <c r="B1314" s="2">
        <v>40864</v>
      </c>
      <c r="C1314" t="s">
        <v>10</v>
      </c>
      <c r="D1314" t="str">
        <f t="shared" si="120"/>
        <v>Importerad</v>
      </c>
      <c r="E1314" t="s">
        <v>18</v>
      </c>
      <c r="F1314" s="5">
        <f t="shared" ca="1" si="121"/>
        <v>0.01</v>
      </c>
      <c r="G1314">
        <v>368.15999999999997</v>
      </c>
      <c r="H1314" s="18">
        <f t="shared" si="122"/>
        <v>20</v>
      </c>
      <c r="I1314" s="18">
        <f t="shared" si="123"/>
        <v>7363.1999999999989</v>
      </c>
      <c r="J1314" s="18">
        <f t="shared" si="124"/>
        <v>1840.7999999999997</v>
      </c>
      <c r="K1314" s="18">
        <f t="shared" ca="1" si="125"/>
        <v>73.631999999999991</v>
      </c>
      <c r="L1314" s="1"/>
      <c r="M1314" s="1"/>
      <c r="N1314" s="1"/>
    </row>
    <row r="1315" spans="1:14" x14ac:dyDescent="0.25">
      <c r="A1315">
        <v>1283</v>
      </c>
      <c r="B1315" s="2">
        <v>40866</v>
      </c>
      <c r="C1315" t="s">
        <v>11</v>
      </c>
      <c r="D1315" t="str">
        <f t="shared" si="120"/>
        <v>Importerad</v>
      </c>
      <c r="E1315" t="s">
        <v>18</v>
      </c>
      <c r="F1315" s="5">
        <f t="shared" ca="1" si="121"/>
        <v>0.03</v>
      </c>
      <c r="G1315">
        <v>556.95999999999992</v>
      </c>
      <c r="H1315" s="18">
        <f t="shared" si="122"/>
        <v>20</v>
      </c>
      <c r="I1315" s="18">
        <f t="shared" si="123"/>
        <v>11139.199999999999</v>
      </c>
      <c r="J1315" s="18">
        <f t="shared" si="124"/>
        <v>2784.7999999999997</v>
      </c>
      <c r="K1315" s="18">
        <f t="shared" ca="1" si="125"/>
        <v>334.17599999999993</v>
      </c>
      <c r="L1315" s="1"/>
      <c r="M1315" s="1"/>
      <c r="N1315" s="1"/>
    </row>
    <row r="1316" spans="1:14" x14ac:dyDescent="0.25">
      <c r="A1316">
        <v>1285</v>
      </c>
      <c r="B1316" s="2">
        <v>40867</v>
      </c>
      <c r="C1316" t="s">
        <v>8</v>
      </c>
      <c r="D1316" t="str">
        <f t="shared" si="120"/>
        <v>Importerad</v>
      </c>
      <c r="E1316" t="s">
        <v>18</v>
      </c>
      <c r="F1316" s="5">
        <f t="shared" ca="1" si="121"/>
        <v>0.02</v>
      </c>
      <c r="G1316">
        <v>575.83999999999992</v>
      </c>
      <c r="H1316" s="18">
        <f t="shared" si="122"/>
        <v>20</v>
      </c>
      <c r="I1316" s="18">
        <f t="shared" si="123"/>
        <v>11516.8</v>
      </c>
      <c r="J1316" s="18">
        <f t="shared" si="124"/>
        <v>2879.2</v>
      </c>
      <c r="K1316" s="18">
        <f t="shared" ca="1" si="125"/>
        <v>230.33599999999998</v>
      </c>
      <c r="L1316" s="1"/>
      <c r="M1316" s="1"/>
      <c r="N1316" s="1"/>
    </row>
    <row r="1317" spans="1:14" x14ac:dyDescent="0.25">
      <c r="A1317">
        <v>1291</v>
      </c>
      <c r="B1317" s="2">
        <v>40869</v>
      </c>
      <c r="C1317" t="s">
        <v>0</v>
      </c>
      <c r="D1317" t="str">
        <f t="shared" si="120"/>
        <v>Importerad</v>
      </c>
      <c r="E1317" t="s">
        <v>18</v>
      </c>
      <c r="F1317" s="5">
        <f t="shared" ca="1" si="121"/>
        <v>0.04</v>
      </c>
      <c r="G1317">
        <v>440.72999999999996</v>
      </c>
      <c r="H1317" s="18">
        <f t="shared" si="122"/>
        <v>20</v>
      </c>
      <c r="I1317" s="18">
        <f t="shared" si="123"/>
        <v>8814.5999999999985</v>
      </c>
      <c r="J1317" s="18">
        <f t="shared" si="124"/>
        <v>2203.6499999999996</v>
      </c>
      <c r="K1317" s="18">
        <f t="shared" ca="1" si="125"/>
        <v>352.58399999999995</v>
      </c>
      <c r="L1317" s="1"/>
      <c r="M1317" s="1"/>
      <c r="N1317" s="1"/>
    </row>
    <row r="1318" spans="1:14" x14ac:dyDescent="0.25">
      <c r="A1318">
        <v>1314</v>
      </c>
      <c r="B1318" s="2">
        <v>40891</v>
      </c>
      <c r="C1318" t="s">
        <v>12</v>
      </c>
      <c r="D1318" t="str">
        <f t="shared" si="120"/>
        <v>Importerad</v>
      </c>
      <c r="E1318" t="s">
        <v>18</v>
      </c>
      <c r="F1318" s="5">
        <f t="shared" ca="1" si="121"/>
        <v>0.03</v>
      </c>
      <c r="G1318">
        <v>378.78</v>
      </c>
      <c r="H1318" s="18">
        <f t="shared" si="122"/>
        <v>20</v>
      </c>
      <c r="I1318" s="18">
        <f t="shared" si="123"/>
        <v>7575.5999999999995</v>
      </c>
      <c r="J1318" s="18">
        <f t="shared" si="124"/>
        <v>1893.8999999999999</v>
      </c>
      <c r="K1318" s="18">
        <f t="shared" ca="1" si="125"/>
        <v>227.26799999999997</v>
      </c>
      <c r="L1318" s="1"/>
      <c r="M1318" s="1"/>
      <c r="N1318" s="1"/>
    </row>
    <row r="1319" spans="1:14" x14ac:dyDescent="0.25">
      <c r="A1319">
        <v>1326</v>
      </c>
      <c r="B1319" s="2">
        <v>40899</v>
      </c>
      <c r="C1319" t="s">
        <v>8</v>
      </c>
      <c r="D1319" t="str">
        <f t="shared" si="120"/>
        <v>Importerad</v>
      </c>
      <c r="E1319" t="s">
        <v>18</v>
      </c>
      <c r="F1319" s="5">
        <f t="shared" ca="1" si="121"/>
        <v>0.05</v>
      </c>
      <c r="G1319">
        <v>136.88</v>
      </c>
      <c r="H1319" s="18">
        <f t="shared" si="122"/>
        <v>20</v>
      </c>
      <c r="I1319" s="18">
        <f t="shared" si="123"/>
        <v>2737.6</v>
      </c>
      <c r="J1319" s="18">
        <f t="shared" si="124"/>
        <v>684.4</v>
      </c>
      <c r="K1319" s="18">
        <f t="shared" ca="1" si="125"/>
        <v>136.88</v>
      </c>
      <c r="L1319" s="1"/>
      <c r="M1319" s="1"/>
      <c r="N1319" s="1"/>
    </row>
    <row r="1320" spans="1:14" x14ac:dyDescent="0.25">
      <c r="A1320">
        <v>1327</v>
      </c>
      <c r="B1320" s="2">
        <v>40903</v>
      </c>
      <c r="C1320" t="s">
        <v>12</v>
      </c>
      <c r="D1320" t="str">
        <f t="shared" si="120"/>
        <v>Importerad</v>
      </c>
      <c r="E1320" t="s">
        <v>18</v>
      </c>
      <c r="F1320" s="5">
        <f t="shared" ca="1" si="121"/>
        <v>0.04</v>
      </c>
      <c r="G1320">
        <v>53.099999999999994</v>
      </c>
      <c r="H1320" s="18">
        <f t="shared" si="122"/>
        <v>20</v>
      </c>
      <c r="I1320" s="18">
        <f t="shared" si="123"/>
        <v>1062</v>
      </c>
      <c r="J1320" s="18">
        <f t="shared" si="124"/>
        <v>265.5</v>
      </c>
      <c r="K1320" s="18">
        <f t="shared" ca="1" si="125"/>
        <v>42.480000000000004</v>
      </c>
      <c r="L1320" s="1"/>
      <c r="M1320" s="1"/>
      <c r="N1320" s="1"/>
    </row>
    <row r="1321" spans="1:14" x14ac:dyDescent="0.25">
      <c r="A1321">
        <v>1329</v>
      </c>
      <c r="B1321" s="2">
        <v>40903</v>
      </c>
      <c r="C1321" t="s">
        <v>10</v>
      </c>
      <c r="D1321" t="str">
        <f t="shared" si="120"/>
        <v>Importerad</v>
      </c>
      <c r="E1321" t="s">
        <v>18</v>
      </c>
      <c r="F1321" s="5">
        <f t="shared" ca="1" si="121"/>
        <v>0.01</v>
      </c>
      <c r="G1321">
        <v>558.14</v>
      </c>
      <c r="H1321" s="18">
        <f t="shared" si="122"/>
        <v>20</v>
      </c>
      <c r="I1321" s="18">
        <f t="shared" si="123"/>
        <v>11162.8</v>
      </c>
      <c r="J1321" s="18">
        <f t="shared" si="124"/>
        <v>2790.7</v>
      </c>
      <c r="K1321" s="18">
        <f t="shared" ca="1" si="125"/>
        <v>111.628</v>
      </c>
      <c r="L1321" s="1"/>
      <c r="M1321" s="1"/>
      <c r="N1321" s="1"/>
    </row>
    <row r="1322" spans="1:14" x14ac:dyDescent="0.25">
      <c r="A1322">
        <v>1331</v>
      </c>
      <c r="B1322" s="2">
        <v>40904</v>
      </c>
      <c r="C1322" t="s">
        <v>12</v>
      </c>
      <c r="D1322" t="str">
        <f t="shared" si="120"/>
        <v>Importerad</v>
      </c>
      <c r="E1322" t="s">
        <v>18</v>
      </c>
      <c r="F1322" s="5">
        <f t="shared" ca="1" si="121"/>
        <v>0.01</v>
      </c>
      <c r="G1322">
        <v>549.29</v>
      </c>
      <c r="H1322" s="18">
        <f t="shared" si="122"/>
        <v>20</v>
      </c>
      <c r="I1322" s="18">
        <f t="shared" si="123"/>
        <v>10985.8</v>
      </c>
      <c r="J1322" s="18">
        <f t="shared" si="124"/>
        <v>2746.45</v>
      </c>
      <c r="K1322" s="18">
        <f t="shared" ca="1" si="125"/>
        <v>109.85799999999999</v>
      </c>
      <c r="L1322" s="1"/>
      <c r="M1322" s="1"/>
      <c r="N1322" s="1"/>
    </row>
    <row r="1323" spans="1:14" x14ac:dyDescent="0.25">
      <c r="A1323">
        <v>1337</v>
      </c>
      <c r="B1323" s="2">
        <v>40906</v>
      </c>
      <c r="C1323" t="s">
        <v>12</v>
      </c>
      <c r="D1323" t="str">
        <f t="shared" si="120"/>
        <v>Importerad</v>
      </c>
      <c r="E1323" t="s">
        <v>18</v>
      </c>
      <c r="F1323" s="5">
        <f t="shared" ca="1" si="121"/>
        <v>0.03</v>
      </c>
      <c r="G1323">
        <v>300.89999999999998</v>
      </c>
      <c r="H1323" s="18">
        <f t="shared" si="122"/>
        <v>20</v>
      </c>
      <c r="I1323" s="18">
        <f t="shared" si="123"/>
        <v>6018</v>
      </c>
      <c r="J1323" s="18">
        <f t="shared" si="124"/>
        <v>1504.5</v>
      </c>
      <c r="K1323" s="18">
        <f t="shared" ca="1" si="125"/>
        <v>180.54</v>
      </c>
      <c r="L1323" s="1"/>
      <c r="M1323" s="1"/>
      <c r="N1323" s="1"/>
    </row>
    <row r="1324" spans="1:14" x14ac:dyDescent="0.25">
      <c r="A1324">
        <v>1349</v>
      </c>
      <c r="B1324" s="2">
        <v>40909</v>
      </c>
      <c r="C1324" t="s">
        <v>8</v>
      </c>
      <c r="D1324" t="str">
        <f t="shared" si="120"/>
        <v>Importerad</v>
      </c>
      <c r="E1324" t="s">
        <v>18</v>
      </c>
      <c r="F1324" s="5">
        <f t="shared" ca="1" si="121"/>
        <v>0.01</v>
      </c>
      <c r="G1324">
        <v>277.89</v>
      </c>
      <c r="H1324" s="18">
        <f t="shared" si="122"/>
        <v>20</v>
      </c>
      <c r="I1324" s="18">
        <f t="shared" si="123"/>
        <v>5557.7999999999993</v>
      </c>
      <c r="J1324" s="18">
        <f t="shared" si="124"/>
        <v>1389.4499999999998</v>
      </c>
      <c r="K1324" s="18">
        <f t="shared" ca="1" si="125"/>
        <v>55.577999999999996</v>
      </c>
      <c r="L1324" s="1"/>
      <c r="M1324" s="1"/>
      <c r="N1324" s="1"/>
    </row>
    <row r="1325" spans="1:14" x14ac:dyDescent="0.25">
      <c r="A1325">
        <v>1361</v>
      </c>
      <c r="B1325" s="2">
        <v>40914</v>
      </c>
      <c r="C1325" t="s">
        <v>0</v>
      </c>
      <c r="D1325" t="str">
        <f t="shared" si="120"/>
        <v>Importerad</v>
      </c>
      <c r="E1325" t="s">
        <v>18</v>
      </c>
      <c r="F1325" s="5">
        <f t="shared" ca="1" si="121"/>
        <v>0.05</v>
      </c>
      <c r="G1325">
        <v>284.38</v>
      </c>
      <c r="H1325" s="18">
        <f t="shared" si="122"/>
        <v>20</v>
      </c>
      <c r="I1325" s="18">
        <f t="shared" si="123"/>
        <v>5687.6</v>
      </c>
      <c r="J1325" s="18">
        <f t="shared" si="124"/>
        <v>1421.9</v>
      </c>
      <c r="K1325" s="18">
        <f t="shared" ca="1" si="125"/>
        <v>284.38000000000005</v>
      </c>
      <c r="L1325" s="1"/>
      <c r="M1325" s="1"/>
      <c r="N1325" s="1"/>
    </row>
    <row r="1326" spans="1:14" x14ac:dyDescent="0.25">
      <c r="A1326">
        <v>1368</v>
      </c>
      <c r="B1326" s="2">
        <v>40920</v>
      </c>
      <c r="C1326" t="s">
        <v>9</v>
      </c>
      <c r="D1326" t="str">
        <f t="shared" si="120"/>
        <v>Importerad</v>
      </c>
      <c r="E1326" t="s">
        <v>18</v>
      </c>
      <c r="F1326" s="5">
        <f t="shared" ca="1" si="121"/>
        <v>0.05</v>
      </c>
      <c r="G1326">
        <v>381.14</v>
      </c>
      <c r="H1326" s="18">
        <f t="shared" si="122"/>
        <v>20</v>
      </c>
      <c r="I1326" s="18">
        <f t="shared" si="123"/>
        <v>7622.7999999999993</v>
      </c>
      <c r="J1326" s="18">
        <f t="shared" si="124"/>
        <v>1905.6999999999998</v>
      </c>
      <c r="K1326" s="18">
        <f t="shared" ca="1" si="125"/>
        <v>381.14</v>
      </c>
      <c r="L1326" s="1"/>
      <c r="M1326" s="1"/>
      <c r="N1326" s="1"/>
    </row>
    <row r="1327" spans="1:14" x14ac:dyDescent="0.25">
      <c r="A1327">
        <v>1398</v>
      </c>
      <c r="B1327" s="2">
        <v>40940</v>
      </c>
      <c r="C1327" t="s">
        <v>11</v>
      </c>
      <c r="D1327" t="str">
        <f t="shared" si="120"/>
        <v>Importerad</v>
      </c>
      <c r="E1327" t="s">
        <v>18</v>
      </c>
      <c r="F1327" s="5">
        <f t="shared" ca="1" si="121"/>
        <v>0.01</v>
      </c>
      <c r="G1327">
        <v>77.88</v>
      </c>
      <c r="H1327" s="18">
        <f t="shared" si="122"/>
        <v>20</v>
      </c>
      <c r="I1327" s="18">
        <f t="shared" si="123"/>
        <v>1557.6</v>
      </c>
      <c r="J1327" s="18">
        <f t="shared" si="124"/>
        <v>389.4</v>
      </c>
      <c r="K1327" s="18">
        <f t="shared" ca="1" si="125"/>
        <v>15.575999999999999</v>
      </c>
      <c r="L1327" s="1"/>
      <c r="M1327" s="1"/>
      <c r="N1327" s="1"/>
    </row>
    <row r="1328" spans="1:14" x14ac:dyDescent="0.25">
      <c r="A1328">
        <v>1409</v>
      </c>
      <c r="B1328" s="2">
        <v>40943</v>
      </c>
      <c r="C1328" t="s">
        <v>12</v>
      </c>
      <c r="D1328" t="str">
        <f t="shared" si="120"/>
        <v>Importerad</v>
      </c>
      <c r="E1328" t="s">
        <v>18</v>
      </c>
      <c r="F1328" s="5">
        <f t="shared" ca="1" si="121"/>
        <v>0.01</v>
      </c>
      <c r="G1328">
        <v>467.86999999999995</v>
      </c>
      <c r="H1328" s="18">
        <f t="shared" si="122"/>
        <v>20</v>
      </c>
      <c r="I1328" s="18">
        <f t="shared" si="123"/>
        <v>9357.4</v>
      </c>
      <c r="J1328" s="18">
        <f t="shared" si="124"/>
        <v>2339.35</v>
      </c>
      <c r="K1328" s="18">
        <f t="shared" ca="1" si="125"/>
        <v>93.573999999999998</v>
      </c>
      <c r="L1328" s="1"/>
      <c r="M1328" s="1"/>
      <c r="N1328" s="1"/>
    </row>
    <row r="1329" spans="1:14" x14ac:dyDescent="0.25">
      <c r="A1329">
        <v>1413</v>
      </c>
      <c r="B1329" s="2">
        <v>40946</v>
      </c>
      <c r="C1329" t="s">
        <v>0</v>
      </c>
      <c r="D1329" t="str">
        <f t="shared" si="120"/>
        <v>Importerad</v>
      </c>
      <c r="E1329" t="s">
        <v>18</v>
      </c>
      <c r="F1329" s="5">
        <f t="shared" ca="1" si="121"/>
        <v>0.01</v>
      </c>
      <c r="G1329">
        <v>162.84</v>
      </c>
      <c r="H1329" s="18">
        <f t="shared" si="122"/>
        <v>20</v>
      </c>
      <c r="I1329" s="18">
        <f t="shared" si="123"/>
        <v>3256.8</v>
      </c>
      <c r="J1329" s="18">
        <f t="shared" si="124"/>
        <v>814.2</v>
      </c>
      <c r="K1329" s="18">
        <f t="shared" ca="1" si="125"/>
        <v>32.568000000000005</v>
      </c>
      <c r="L1329" s="1"/>
      <c r="M1329" s="1"/>
      <c r="N1329" s="1"/>
    </row>
    <row r="1330" spans="1:14" x14ac:dyDescent="0.25">
      <c r="A1330">
        <v>1434</v>
      </c>
      <c r="B1330" s="2">
        <v>40957</v>
      </c>
      <c r="C1330" t="s">
        <v>0</v>
      </c>
      <c r="D1330" t="str">
        <f t="shared" si="120"/>
        <v>Importerad</v>
      </c>
      <c r="E1330" t="s">
        <v>18</v>
      </c>
      <c r="F1330" s="5">
        <f t="shared" ca="1" si="121"/>
        <v>0.02</v>
      </c>
      <c r="G1330">
        <v>162.25</v>
      </c>
      <c r="H1330" s="18">
        <f t="shared" si="122"/>
        <v>20</v>
      </c>
      <c r="I1330" s="18">
        <f t="shared" si="123"/>
        <v>3245</v>
      </c>
      <c r="J1330" s="18">
        <f t="shared" si="124"/>
        <v>811.25</v>
      </c>
      <c r="K1330" s="18">
        <f t="shared" ca="1" si="125"/>
        <v>64.900000000000006</v>
      </c>
      <c r="L1330" s="1"/>
      <c r="M1330" s="1"/>
      <c r="N1330" s="1"/>
    </row>
    <row r="1331" spans="1:14" x14ac:dyDescent="0.25">
      <c r="A1331">
        <v>1450</v>
      </c>
      <c r="B1331" s="2">
        <v>40965</v>
      </c>
      <c r="C1331" t="s">
        <v>11</v>
      </c>
      <c r="D1331" t="str">
        <f t="shared" si="120"/>
        <v>Importerad</v>
      </c>
      <c r="E1331" t="s">
        <v>18</v>
      </c>
      <c r="F1331" s="5">
        <f t="shared" ca="1" si="121"/>
        <v>0.01</v>
      </c>
      <c r="G1331">
        <v>509.76</v>
      </c>
      <c r="H1331" s="18">
        <f t="shared" si="122"/>
        <v>20</v>
      </c>
      <c r="I1331" s="18">
        <f t="shared" si="123"/>
        <v>10195.200000000001</v>
      </c>
      <c r="J1331" s="18">
        <f t="shared" si="124"/>
        <v>2548.8000000000002</v>
      </c>
      <c r="K1331" s="18">
        <f t="shared" ca="1" si="125"/>
        <v>101.95200000000001</v>
      </c>
      <c r="L1331" s="1"/>
      <c r="M1331" s="1"/>
      <c r="N1331" s="1"/>
    </row>
    <row r="1332" spans="1:14" x14ac:dyDescent="0.25">
      <c r="A1332">
        <v>1452</v>
      </c>
      <c r="B1332" s="2">
        <v>40967</v>
      </c>
      <c r="C1332" t="s">
        <v>8</v>
      </c>
      <c r="D1332" t="str">
        <f t="shared" si="120"/>
        <v>Importerad</v>
      </c>
      <c r="E1332" t="s">
        <v>18</v>
      </c>
      <c r="F1332" s="5">
        <f t="shared" ca="1" si="121"/>
        <v>0.05</v>
      </c>
      <c r="G1332">
        <v>486.75</v>
      </c>
      <c r="H1332" s="18">
        <f t="shared" si="122"/>
        <v>20</v>
      </c>
      <c r="I1332" s="18">
        <f t="shared" si="123"/>
        <v>9735</v>
      </c>
      <c r="J1332" s="18">
        <f t="shared" si="124"/>
        <v>2433.75</v>
      </c>
      <c r="K1332" s="18">
        <f t="shared" ca="1" si="125"/>
        <v>486.75</v>
      </c>
      <c r="L1332" s="1"/>
      <c r="M1332" s="1"/>
      <c r="N1332" s="1"/>
    </row>
    <row r="1333" spans="1:14" x14ac:dyDescent="0.25">
      <c r="A1333">
        <v>1458</v>
      </c>
      <c r="B1333" s="2">
        <v>40971</v>
      </c>
      <c r="C1333" t="s">
        <v>9</v>
      </c>
      <c r="D1333" t="str">
        <f t="shared" si="120"/>
        <v>Importerad</v>
      </c>
      <c r="E1333" t="s">
        <v>18</v>
      </c>
      <c r="F1333" s="5">
        <f t="shared" ca="1" si="121"/>
        <v>0.01</v>
      </c>
      <c r="G1333">
        <v>64.899999999999991</v>
      </c>
      <c r="H1333" s="18">
        <f t="shared" si="122"/>
        <v>20</v>
      </c>
      <c r="I1333" s="18">
        <f t="shared" si="123"/>
        <v>1297.9999999999998</v>
      </c>
      <c r="J1333" s="18">
        <f t="shared" si="124"/>
        <v>324.49999999999994</v>
      </c>
      <c r="K1333" s="18">
        <f t="shared" ca="1" si="125"/>
        <v>12.979999999999999</v>
      </c>
      <c r="L1333" s="1"/>
      <c r="M1333" s="1"/>
      <c r="N1333" s="1"/>
    </row>
    <row r="1334" spans="1:14" x14ac:dyDescent="0.25">
      <c r="A1334">
        <v>1468</v>
      </c>
      <c r="B1334" s="2">
        <v>40975</v>
      </c>
      <c r="C1334" t="s">
        <v>0</v>
      </c>
      <c r="D1334" t="str">
        <f t="shared" si="120"/>
        <v>Importerad</v>
      </c>
      <c r="E1334" t="s">
        <v>18</v>
      </c>
      <c r="F1334" s="5">
        <f t="shared" ca="1" si="121"/>
        <v>0.02</v>
      </c>
      <c r="G1334">
        <v>243.07999999999998</v>
      </c>
      <c r="H1334" s="18">
        <f t="shared" si="122"/>
        <v>20</v>
      </c>
      <c r="I1334" s="18">
        <f t="shared" si="123"/>
        <v>4861.5999999999995</v>
      </c>
      <c r="J1334" s="18">
        <f t="shared" si="124"/>
        <v>1215.3999999999999</v>
      </c>
      <c r="K1334" s="18">
        <f t="shared" ca="1" si="125"/>
        <v>97.231999999999985</v>
      </c>
      <c r="L1334" s="1"/>
      <c r="M1334" s="1"/>
      <c r="N1334" s="1"/>
    </row>
    <row r="1335" spans="1:14" x14ac:dyDescent="0.25">
      <c r="A1335">
        <v>1473</v>
      </c>
      <c r="B1335" s="2">
        <v>40978</v>
      </c>
      <c r="C1335" t="s">
        <v>12</v>
      </c>
      <c r="D1335" t="str">
        <f t="shared" si="120"/>
        <v>Importerad</v>
      </c>
      <c r="E1335" t="s">
        <v>18</v>
      </c>
      <c r="F1335" s="5">
        <f t="shared" ca="1" si="121"/>
        <v>0.01</v>
      </c>
      <c r="G1335">
        <v>57.82</v>
      </c>
      <c r="H1335" s="18">
        <f t="shared" si="122"/>
        <v>20</v>
      </c>
      <c r="I1335" s="18">
        <f t="shared" si="123"/>
        <v>1156.4000000000001</v>
      </c>
      <c r="J1335" s="18">
        <f t="shared" si="124"/>
        <v>289.10000000000002</v>
      </c>
      <c r="K1335" s="18">
        <f t="shared" ca="1" si="125"/>
        <v>11.564000000000002</v>
      </c>
      <c r="L1335" s="1"/>
      <c r="M1335" s="1"/>
      <c r="N1335" s="1"/>
    </row>
    <row r="1336" spans="1:14" x14ac:dyDescent="0.25">
      <c r="A1336">
        <v>1477</v>
      </c>
      <c r="B1336" s="2">
        <v>40982</v>
      </c>
      <c r="C1336" t="s">
        <v>0</v>
      </c>
      <c r="D1336" t="str">
        <f t="shared" si="120"/>
        <v>Importerad</v>
      </c>
      <c r="E1336" t="s">
        <v>18</v>
      </c>
      <c r="F1336" s="5">
        <f t="shared" ca="1" si="121"/>
        <v>0.03</v>
      </c>
      <c r="G1336">
        <v>377.59999999999997</v>
      </c>
      <c r="H1336" s="18">
        <f t="shared" si="122"/>
        <v>20</v>
      </c>
      <c r="I1336" s="18">
        <f t="shared" si="123"/>
        <v>7551.9999999999991</v>
      </c>
      <c r="J1336" s="18">
        <f t="shared" si="124"/>
        <v>1887.9999999999998</v>
      </c>
      <c r="K1336" s="18">
        <f t="shared" ca="1" si="125"/>
        <v>226.55999999999997</v>
      </c>
      <c r="L1336" s="1"/>
      <c r="M1336" s="1"/>
      <c r="N1336" s="1"/>
    </row>
    <row r="1337" spans="1:14" x14ac:dyDescent="0.25">
      <c r="A1337">
        <v>1489</v>
      </c>
      <c r="B1337" s="2">
        <v>40987</v>
      </c>
      <c r="C1337" t="s">
        <v>10</v>
      </c>
      <c r="D1337" t="str">
        <f t="shared" si="120"/>
        <v>Importerad</v>
      </c>
      <c r="E1337" t="s">
        <v>18</v>
      </c>
      <c r="F1337" s="5">
        <f t="shared" ca="1" si="121"/>
        <v>0.02</v>
      </c>
      <c r="G1337">
        <v>537.49</v>
      </c>
      <c r="H1337" s="18">
        <f t="shared" si="122"/>
        <v>20</v>
      </c>
      <c r="I1337" s="18">
        <f t="shared" si="123"/>
        <v>10749.8</v>
      </c>
      <c r="J1337" s="18">
        <f t="shared" si="124"/>
        <v>2687.45</v>
      </c>
      <c r="K1337" s="18">
        <f t="shared" ca="1" si="125"/>
        <v>214.99599999999998</v>
      </c>
      <c r="L1337" s="1"/>
      <c r="M1337" s="1"/>
      <c r="N1337" s="1"/>
    </row>
    <row r="1338" spans="1:14" x14ac:dyDescent="0.25">
      <c r="A1338">
        <v>1495</v>
      </c>
      <c r="B1338" s="2">
        <v>40990</v>
      </c>
      <c r="C1338" t="s">
        <v>11</v>
      </c>
      <c r="D1338" t="str">
        <f t="shared" si="120"/>
        <v>Importerad</v>
      </c>
      <c r="E1338" t="s">
        <v>18</v>
      </c>
      <c r="F1338" s="5">
        <f t="shared" ca="1" si="121"/>
        <v>0.02</v>
      </c>
      <c r="G1338">
        <v>362.26</v>
      </c>
      <c r="H1338" s="18">
        <f t="shared" si="122"/>
        <v>20</v>
      </c>
      <c r="I1338" s="18">
        <f t="shared" si="123"/>
        <v>7245.2</v>
      </c>
      <c r="J1338" s="18">
        <f t="shared" si="124"/>
        <v>1811.3</v>
      </c>
      <c r="K1338" s="18">
        <f t="shared" ca="1" si="125"/>
        <v>144.904</v>
      </c>
      <c r="L1338" s="1"/>
      <c r="M1338" s="1"/>
      <c r="N1338" s="1"/>
    </row>
    <row r="1339" spans="1:14" x14ac:dyDescent="0.25">
      <c r="A1339">
        <v>1504</v>
      </c>
      <c r="B1339" s="2">
        <v>40999</v>
      </c>
      <c r="C1339" t="s">
        <v>5</v>
      </c>
      <c r="D1339" t="str">
        <f t="shared" si="120"/>
        <v>Importerad</v>
      </c>
      <c r="E1339" t="s">
        <v>18</v>
      </c>
      <c r="F1339" s="5">
        <f t="shared" ca="1" si="121"/>
        <v>0.01</v>
      </c>
      <c r="G1339">
        <v>60.769999999999996</v>
      </c>
      <c r="H1339" s="18">
        <f t="shared" si="122"/>
        <v>20</v>
      </c>
      <c r="I1339" s="18">
        <f t="shared" si="123"/>
        <v>1215.3999999999999</v>
      </c>
      <c r="J1339" s="18">
        <f t="shared" si="124"/>
        <v>303.84999999999997</v>
      </c>
      <c r="K1339" s="18">
        <f t="shared" ca="1" si="125"/>
        <v>12.153999999999998</v>
      </c>
      <c r="L1339" s="1"/>
      <c r="M1339" s="1"/>
      <c r="N1339" s="1"/>
    </row>
    <row r="1340" spans="1:14" x14ac:dyDescent="0.25">
      <c r="A1340">
        <v>1507</v>
      </c>
      <c r="B1340" s="2">
        <v>41000</v>
      </c>
      <c r="C1340" t="s">
        <v>0</v>
      </c>
      <c r="D1340" t="str">
        <f t="shared" si="120"/>
        <v>Importerad</v>
      </c>
      <c r="E1340" t="s">
        <v>18</v>
      </c>
      <c r="F1340" s="5">
        <f t="shared" ca="1" si="121"/>
        <v>0.04</v>
      </c>
      <c r="G1340">
        <v>464.33</v>
      </c>
      <c r="H1340" s="18">
        <f t="shared" si="122"/>
        <v>20</v>
      </c>
      <c r="I1340" s="18">
        <f t="shared" si="123"/>
        <v>9286.6</v>
      </c>
      <c r="J1340" s="18">
        <f t="shared" si="124"/>
        <v>2321.65</v>
      </c>
      <c r="K1340" s="18">
        <f t="shared" ca="1" si="125"/>
        <v>371.464</v>
      </c>
      <c r="L1340" s="1"/>
      <c r="M1340" s="1"/>
      <c r="N1340" s="1"/>
    </row>
    <row r="1341" spans="1:14" x14ac:dyDescent="0.25">
      <c r="A1341">
        <v>1511</v>
      </c>
      <c r="B1341" s="2">
        <v>41001</v>
      </c>
      <c r="C1341" t="s">
        <v>9</v>
      </c>
      <c r="D1341" t="str">
        <f t="shared" si="120"/>
        <v>Importerad</v>
      </c>
      <c r="E1341" t="s">
        <v>18</v>
      </c>
      <c r="F1341" s="5">
        <f t="shared" ca="1" si="121"/>
        <v>0.01</v>
      </c>
      <c r="G1341">
        <v>468.46</v>
      </c>
      <c r="H1341" s="18">
        <f t="shared" si="122"/>
        <v>20</v>
      </c>
      <c r="I1341" s="18">
        <f t="shared" si="123"/>
        <v>9369.1999999999989</v>
      </c>
      <c r="J1341" s="18">
        <f t="shared" si="124"/>
        <v>2342.2999999999997</v>
      </c>
      <c r="K1341" s="18">
        <f t="shared" ca="1" si="125"/>
        <v>93.691999999999993</v>
      </c>
      <c r="L1341" s="1"/>
      <c r="M1341" s="1"/>
      <c r="N1341" s="1"/>
    </row>
    <row r="1342" spans="1:14" x14ac:dyDescent="0.25">
      <c r="A1342">
        <v>1547</v>
      </c>
      <c r="B1342" s="2">
        <v>41020</v>
      </c>
      <c r="C1342" t="s">
        <v>0</v>
      </c>
      <c r="D1342" t="str">
        <f t="shared" si="120"/>
        <v>Importerad</v>
      </c>
      <c r="E1342" t="s">
        <v>18</v>
      </c>
      <c r="F1342" s="5">
        <f t="shared" ca="1" si="121"/>
        <v>0.03</v>
      </c>
      <c r="G1342">
        <v>23.009999999999998</v>
      </c>
      <c r="H1342" s="18">
        <f t="shared" si="122"/>
        <v>20</v>
      </c>
      <c r="I1342" s="18">
        <f t="shared" si="123"/>
        <v>460.19999999999993</v>
      </c>
      <c r="J1342" s="18">
        <f t="shared" si="124"/>
        <v>115.04999999999998</v>
      </c>
      <c r="K1342" s="18">
        <f t="shared" ca="1" si="125"/>
        <v>13.805999999999997</v>
      </c>
      <c r="L1342" s="1"/>
      <c r="M1342" s="1"/>
      <c r="N1342" s="1"/>
    </row>
    <row r="1343" spans="1:14" x14ac:dyDescent="0.25">
      <c r="A1343">
        <v>1557</v>
      </c>
      <c r="B1343" s="2">
        <v>41024</v>
      </c>
      <c r="C1343" t="s">
        <v>12</v>
      </c>
      <c r="D1343" t="str">
        <f t="shared" si="120"/>
        <v>Importerad</v>
      </c>
      <c r="E1343" t="s">
        <v>18</v>
      </c>
      <c r="F1343" s="5">
        <f t="shared" ca="1" si="121"/>
        <v>0.03</v>
      </c>
      <c r="G1343">
        <v>459.02</v>
      </c>
      <c r="H1343" s="18">
        <f t="shared" si="122"/>
        <v>20</v>
      </c>
      <c r="I1343" s="18">
        <f t="shared" si="123"/>
        <v>9180.4</v>
      </c>
      <c r="J1343" s="18">
        <f t="shared" si="124"/>
        <v>2295.1</v>
      </c>
      <c r="K1343" s="18">
        <f t="shared" ca="1" si="125"/>
        <v>275.41199999999998</v>
      </c>
      <c r="L1343" s="1"/>
      <c r="M1343" s="1"/>
      <c r="N1343" s="1"/>
    </row>
    <row r="1344" spans="1:14" x14ac:dyDescent="0.25">
      <c r="A1344">
        <v>1561</v>
      </c>
      <c r="B1344" s="2">
        <v>41025</v>
      </c>
      <c r="C1344" t="s">
        <v>0</v>
      </c>
      <c r="D1344" t="str">
        <f t="shared" si="120"/>
        <v>Importerad</v>
      </c>
      <c r="E1344" t="s">
        <v>18</v>
      </c>
      <c r="F1344" s="5">
        <f t="shared" ca="1" si="121"/>
        <v>0.01</v>
      </c>
      <c r="G1344">
        <v>155.16999999999999</v>
      </c>
      <c r="H1344" s="18">
        <f t="shared" si="122"/>
        <v>20</v>
      </c>
      <c r="I1344" s="18">
        <f t="shared" si="123"/>
        <v>3103.3999999999996</v>
      </c>
      <c r="J1344" s="18">
        <f t="shared" si="124"/>
        <v>775.84999999999991</v>
      </c>
      <c r="K1344" s="18">
        <f t="shared" ca="1" si="125"/>
        <v>31.033999999999995</v>
      </c>
      <c r="L1344" s="1"/>
      <c r="M1344" s="1"/>
      <c r="N1344" s="1"/>
    </row>
    <row r="1345" spans="1:14" x14ac:dyDescent="0.25">
      <c r="A1345">
        <v>1573</v>
      </c>
      <c r="B1345" s="2">
        <v>41031</v>
      </c>
      <c r="C1345" t="s">
        <v>5</v>
      </c>
      <c r="D1345" t="str">
        <f t="shared" si="120"/>
        <v>Importerad</v>
      </c>
      <c r="E1345" t="s">
        <v>18</v>
      </c>
      <c r="F1345" s="5">
        <f t="shared" ca="1" si="121"/>
        <v>0.05</v>
      </c>
      <c r="G1345">
        <v>503.85999999999996</v>
      </c>
      <c r="H1345" s="18">
        <f t="shared" si="122"/>
        <v>20</v>
      </c>
      <c r="I1345" s="18">
        <f t="shared" si="123"/>
        <v>10077.199999999999</v>
      </c>
      <c r="J1345" s="18">
        <f t="shared" si="124"/>
        <v>2519.2999999999997</v>
      </c>
      <c r="K1345" s="18">
        <f t="shared" ca="1" si="125"/>
        <v>503.85999999999996</v>
      </c>
      <c r="L1345" s="1"/>
      <c r="M1345" s="1"/>
      <c r="N1345" s="1"/>
    </row>
    <row r="1346" spans="1:14" x14ac:dyDescent="0.25">
      <c r="A1346">
        <v>1575</v>
      </c>
      <c r="B1346" s="2">
        <v>41033</v>
      </c>
      <c r="C1346" t="s">
        <v>0</v>
      </c>
      <c r="D1346" t="str">
        <f t="shared" ref="D1346:D1409" si="126">INDEX($Q$2:$Q$11,MATCH(E1346,$R$2:$R$11,0),0,1)</f>
        <v>Importerad</v>
      </c>
      <c r="E1346" t="s">
        <v>18</v>
      </c>
      <c r="F1346" s="5">
        <f t="shared" ref="F1346:F1409" ca="1" si="127">ROUND(RANDBETWEEN(1,5)/100,3)</f>
        <v>0.04</v>
      </c>
      <c r="G1346">
        <v>402.38</v>
      </c>
      <c r="H1346" s="18">
        <f t="shared" ref="H1346:H1409" si="128">VLOOKUP(E1346,$R$2:$S$11,2,FALSE)</f>
        <v>20</v>
      </c>
      <c r="I1346" s="18">
        <f t="shared" ref="I1346:I1409" si="129">G1346*H1346</f>
        <v>8047.6</v>
      </c>
      <c r="J1346" s="18">
        <f t="shared" ref="J1346:J1409" si="130">I1346*25%</f>
        <v>2011.9</v>
      </c>
      <c r="K1346" s="18">
        <f t="shared" ref="K1346:K1409" ca="1" si="131">I1346*F1346</f>
        <v>321.904</v>
      </c>
      <c r="L1346" s="1"/>
      <c r="M1346" s="1"/>
      <c r="N1346" s="1"/>
    </row>
    <row r="1347" spans="1:14" x14ac:dyDescent="0.25">
      <c r="A1347">
        <v>1595</v>
      </c>
      <c r="B1347" s="2">
        <v>41043</v>
      </c>
      <c r="C1347" t="s">
        <v>5</v>
      </c>
      <c r="D1347" t="str">
        <f t="shared" si="126"/>
        <v>Importerad</v>
      </c>
      <c r="E1347" t="s">
        <v>18</v>
      </c>
      <c r="F1347" s="5">
        <f t="shared" ca="1" si="127"/>
        <v>0.01</v>
      </c>
      <c r="G1347">
        <v>372.88</v>
      </c>
      <c r="H1347" s="18">
        <f t="shared" si="128"/>
        <v>20</v>
      </c>
      <c r="I1347" s="18">
        <f t="shared" si="129"/>
        <v>7457.6</v>
      </c>
      <c r="J1347" s="18">
        <f t="shared" si="130"/>
        <v>1864.4</v>
      </c>
      <c r="K1347" s="18">
        <f t="shared" ca="1" si="131"/>
        <v>74.576000000000008</v>
      </c>
      <c r="L1347" s="1"/>
      <c r="M1347" s="1"/>
      <c r="N1347" s="1"/>
    </row>
    <row r="1348" spans="1:14" x14ac:dyDescent="0.25">
      <c r="A1348">
        <v>1606</v>
      </c>
      <c r="B1348" s="2">
        <v>41049</v>
      </c>
      <c r="C1348" t="s">
        <v>11</v>
      </c>
      <c r="D1348" t="str">
        <f t="shared" si="126"/>
        <v>Importerad</v>
      </c>
      <c r="E1348" t="s">
        <v>18</v>
      </c>
      <c r="F1348" s="5">
        <f t="shared" ca="1" si="127"/>
        <v>0.02</v>
      </c>
      <c r="G1348">
        <v>75.52</v>
      </c>
      <c r="H1348" s="18">
        <f t="shared" si="128"/>
        <v>20</v>
      </c>
      <c r="I1348" s="18">
        <f t="shared" si="129"/>
        <v>1510.3999999999999</v>
      </c>
      <c r="J1348" s="18">
        <f t="shared" si="130"/>
        <v>377.59999999999997</v>
      </c>
      <c r="K1348" s="18">
        <f t="shared" ca="1" si="131"/>
        <v>30.207999999999998</v>
      </c>
      <c r="L1348" s="1"/>
      <c r="M1348" s="1"/>
      <c r="N1348" s="1"/>
    </row>
    <row r="1349" spans="1:14" x14ac:dyDescent="0.25">
      <c r="A1349">
        <v>1628</v>
      </c>
      <c r="B1349" s="2">
        <v>41057</v>
      </c>
      <c r="C1349" t="s">
        <v>5</v>
      </c>
      <c r="D1349" t="str">
        <f t="shared" si="126"/>
        <v>Importerad</v>
      </c>
      <c r="E1349" t="s">
        <v>18</v>
      </c>
      <c r="F1349" s="5">
        <f t="shared" ca="1" si="127"/>
        <v>0.05</v>
      </c>
      <c r="G1349">
        <v>390.58</v>
      </c>
      <c r="H1349" s="18">
        <f t="shared" si="128"/>
        <v>20</v>
      </c>
      <c r="I1349" s="18">
        <f t="shared" si="129"/>
        <v>7811.5999999999995</v>
      </c>
      <c r="J1349" s="18">
        <f t="shared" si="130"/>
        <v>1952.8999999999999</v>
      </c>
      <c r="K1349" s="18">
        <f t="shared" ca="1" si="131"/>
        <v>390.58</v>
      </c>
      <c r="L1349" s="1"/>
      <c r="M1349" s="1"/>
      <c r="N1349" s="1"/>
    </row>
    <row r="1350" spans="1:14" x14ac:dyDescent="0.25">
      <c r="A1350">
        <v>1635</v>
      </c>
      <c r="B1350" s="2">
        <v>41062</v>
      </c>
      <c r="C1350" t="s">
        <v>0</v>
      </c>
      <c r="D1350" t="str">
        <f t="shared" si="126"/>
        <v>Importerad</v>
      </c>
      <c r="E1350" t="s">
        <v>18</v>
      </c>
      <c r="F1350" s="5">
        <f t="shared" ca="1" si="127"/>
        <v>0.01</v>
      </c>
      <c r="G1350">
        <v>279.65999999999997</v>
      </c>
      <c r="H1350" s="18">
        <f t="shared" si="128"/>
        <v>20</v>
      </c>
      <c r="I1350" s="18">
        <f t="shared" si="129"/>
        <v>5593.1999999999989</v>
      </c>
      <c r="J1350" s="18">
        <f t="shared" si="130"/>
        <v>1398.2999999999997</v>
      </c>
      <c r="K1350" s="18">
        <f t="shared" ca="1" si="131"/>
        <v>55.931999999999988</v>
      </c>
      <c r="L1350" s="1"/>
      <c r="M1350" s="1"/>
      <c r="N1350" s="1"/>
    </row>
    <row r="1351" spans="1:14" x14ac:dyDescent="0.25">
      <c r="A1351">
        <v>1636</v>
      </c>
      <c r="B1351" s="2">
        <v>41063</v>
      </c>
      <c r="C1351" t="s">
        <v>6</v>
      </c>
      <c r="D1351" t="str">
        <f t="shared" si="126"/>
        <v>Importerad</v>
      </c>
      <c r="E1351" t="s">
        <v>18</v>
      </c>
      <c r="F1351" s="5">
        <f t="shared" ca="1" si="127"/>
        <v>0.01</v>
      </c>
      <c r="G1351">
        <v>218.29999999999998</v>
      </c>
      <c r="H1351" s="18">
        <f t="shared" si="128"/>
        <v>20</v>
      </c>
      <c r="I1351" s="18">
        <f t="shared" si="129"/>
        <v>4366</v>
      </c>
      <c r="J1351" s="18">
        <f t="shared" si="130"/>
        <v>1091.5</v>
      </c>
      <c r="K1351" s="18">
        <f t="shared" ca="1" si="131"/>
        <v>43.660000000000004</v>
      </c>
      <c r="L1351" s="1"/>
      <c r="M1351" s="1"/>
      <c r="N1351" s="1"/>
    </row>
    <row r="1352" spans="1:14" x14ac:dyDescent="0.25">
      <c r="A1352">
        <v>1653</v>
      </c>
      <c r="B1352" s="2">
        <v>41074</v>
      </c>
      <c r="C1352" t="s">
        <v>0</v>
      </c>
      <c r="D1352" t="str">
        <f t="shared" si="126"/>
        <v>Importerad</v>
      </c>
      <c r="E1352" t="s">
        <v>18</v>
      </c>
      <c r="F1352" s="5">
        <f t="shared" ca="1" si="127"/>
        <v>0.02</v>
      </c>
      <c r="G1352">
        <v>566.4</v>
      </c>
      <c r="H1352" s="18">
        <f t="shared" si="128"/>
        <v>20</v>
      </c>
      <c r="I1352" s="18">
        <f t="shared" si="129"/>
        <v>11328</v>
      </c>
      <c r="J1352" s="18">
        <f t="shared" si="130"/>
        <v>2832</v>
      </c>
      <c r="K1352" s="18">
        <f t="shared" ca="1" si="131"/>
        <v>226.56</v>
      </c>
      <c r="L1352" s="1"/>
      <c r="M1352" s="1"/>
      <c r="N1352" s="1"/>
    </row>
    <row r="1353" spans="1:14" x14ac:dyDescent="0.25">
      <c r="A1353">
        <v>1675</v>
      </c>
      <c r="B1353" s="2">
        <v>41083</v>
      </c>
      <c r="C1353" t="s">
        <v>6</v>
      </c>
      <c r="D1353" t="str">
        <f t="shared" si="126"/>
        <v>Importerad</v>
      </c>
      <c r="E1353" t="s">
        <v>18</v>
      </c>
      <c r="F1353" s="5">
        <f t="shared" ca="1" si="127"/>
        <v>0.01</v>
      </c>
      <c r="G1353">
        <v>484.39</v>
      </c>
      <c r="H1353" s="18">
        <f t="shared" si="128"/>
        <v>20</v>
      </c>
      <c r="I1353" s="18">
        <f t="shared" si="129"/>
        <v>9687.7999999999993</v>
      </c>
      <c r="J1353" s="18">
        <f t="shared" si="130"/>
        <v>2421.9499999999998</v>
      </c>
      <c r="K1353" s="18">
        <f t="shared" ca="1" si="131"/>
        <v>96.878</v>
      </c>
      <c r="L1353" s="1"/>
      <c r="M1353" s="1"/>
      <c r="N1353" s="1"/>
    </row>
    <row r="1354" spans="1:14" x14ac:dyDescent="0.25">
      <c r="A1354">
        <v>1682</v>
      </c>
      <c r="B1354" s="2">
        <v>41088</v>
      </c>
      <c r="C1354" t="s">
        <v>8</v>
      </c>
      <c r="D1354" t="str">
        <f t="shared" si="126"/>
        <v>Importerad</v>
      </c>
      <c r="E1354" t="s">
        <v>18</v>
      </c>
      <c r="F1354" s="5">
        <f t="shared" ca="1" si="127"/>
        <v>0.05</v>
      </c>
      <c r="G1354">
        <v>552.24</v>
      </c>
      <c r="H1354" s="18">
        <f t="shared" si="128"/>
        <v>20</v>
      </c>
      <c r="I1354" s="18">
        <f t="shared" si="129"/>
        <v>11044.8</v>
      </c>
      <c r="J1354" s="18">
        <f t="shared" si="130"/>
        <v>2761.2</v>
      </c>
      <c r="K1354" s="18">
        <f t="shared" ca="1" si="131"/>
        <v>552.24</v>
      </c>
      <c r="L1354" s="1"/>
      <c r="M1354" s="1"/>
      <c r="N1354" s="1"/>
    </row>
    <row r="1355" spans="1:14" x14ac:dyDescent="0.25">
      <c r="A1355">
        <v>1709</v>
      </c>
      <c r="B1355" s="2">
        <v>41111</v>
      </c>
      <c r="C1355" t="s">
        <v>9</v>
      </c>
      <c r="D1355" t="str">
        <f t="shared" si="126"/>
        <v>Importerad</v>
      </c>
      <c r="E1355" t="s">
        <v>18</v>
      </c>
      <c r="F1355" s="5">
        <f t="shared" ca="1" si="127"/>
        <v>0.03</v>
      </c>
      <c r="G1355">
        <v>15.34</v>
      </c>
      <c r="H1355" s="18">
        <f t="shared" si="128"/>
        <v>20</v>
      </c>
      <c r="I1355" s="18">
        <f t="shared" si="129"/>
        <v>306.8</v>
      </c>
      <c r="J1355" s="18">
        <f t="shared" si="130"/>
        <v>76.7</v>
      </c>
      <c r="K1355" s="18">
        <f t="shared" ca="1" si="131"/>
        <v>9.2040000000000006</v>
      </c>
      <c r="L1355" s="1"/>
      <c r="M1355" s="1"/>
      <c r="N1355" s="1"/>
    </row>
    <row r="1356" spans="1:14" x14ac:dyDescent="0.25">
      <c r="A1356">
        <v>1713</v>
      </c>
      <c r="B1356" s="2">
        <v>41112</v>
      </c>
      <c r="C1356" t="s">
        <v>5</v>
      </c>
      <c r="D1356" t="str">
        <f t="shared" si="126"/>
        <v>Importerad</v>
      </c>
      <c r="E1356" t="s">
        <v>18</v>
      </c>
      <c r="F1356" s="5">
        <f t="shared" ca="1" si="127"/>
        <v>0.01</v>
      </c>
      <c r="G1356">
        <v>71.97999999999999</v>
      </c>
      <c r="H1356" s="18">
        <f t="shared" si="128"/>
        <v>20</v>
      </c>
      <c r="I1356" s="18">
        <f t="shared" si="129"/>
        <v>1439.6</v>
      </c>
      <c r="J1356" s="18">
        <f t="shared" si="130"/>
        <v>359.9</v>
      </c>
      <c r="K1356" s="18">
        <f t="shared" ca="1" si="131"/>
        <v>14.395999999999999</v>
      </c>
      <c r="L1356" s="1"/>
      <c r="M1356" s="1"/>
      <c r="N1356" s="1"/>
    </row>
    <row r="1357" spans="1:14" x14ac:dyDescent="0.25">
      <c r="A1357">
        <v>1727</v>
      </c>
      <c r="B1357" s="2">
        <v>41121</v>
      </c>
      <c r="C1357" t="s">
        <v>12</v>
      </c>
      <c r="D1357" t="str">
        <f t="shared" si="126"/>
        <v>Importerad</v>
      </c>
      <c r="E1357" t="s">
        <v>18</v>
      </c>
      <c r="F1357" s="5">
        <f t="shared" ca="1" si="127"/>
        <v>0.03</v>
      </c>
      <c r="G1357">
        <v>392.34999999999997</v>
      </c>
      <c r="H1357" s="18">
        <f t="shared" si="128"/>
        <v>20</v>
      </c>
      <c r="I1357" s="18">
        <f t="shared" si="129"/>
        <v>7846.9999999999991</v>
      </c>
      <c r="J1357" s="18">
        <f t="shared" si="130"/>
        <v>1961.7499999999998</v>
      </c>
      <c r="K1357" s="18">
        <f t="shared" ca="1" si="131"/>
        <v>235.40999999999997</v>
      </c>
      <c r="L1357" s="1"/>
      <c r="M1357" s="1"/>
      <c r="N1357" s="1"/>
    </row>
    <row r="1358" spans="1:14" x14ac:dyDescent="0.25">
      <c r="A1358">
        <v>1731</v>
      </c>
      <c r="B1358" s="2">
        <v>41123</v>
      </c>
      <c r="C1358" t="s">
        <v>10</v>
      </c>
      <c r="D1358" t="str">
        <f t="shared" si="126"/>
        <v>Importerad</v>
      </c>
      <c r="E1358" t="s">
        <v>18</v>
      </c>
      <c r="F1358" s="5">
        <f t="shared" ca="1" si="127"/>
        <v>0.04</v>
      </c>
      <c r="G1358">
        <v>249.57</v>
      </c>
      <c r="H1358" s="18">
        <f t="shared" si="128"/>
        <v>20</v>
      </c>
      <c r="I1358" s="18">
        <f t="shared" si="129"/>
        <v>4991.3999999999996</v>
      </c>
      <c r="J1358" s="18">
        <f t="shared" si="130"/>
        <v>1247.8499999999999</v>
      </c>
      <c r="K1358" s="18">
        <f t="shared" ca="1" si="131"/>
        <v>199.65599999999998</v>
      </c>
      <c r="L1358" s="1"/>
      <c r="M1358" s="1"/>
      <c r="N1358" s="1"/>
    </row>
    <row r="1359" spans="1:14" x14ac:dyDescent="0.25">
      <c r="A1359">
        <v>1732</v>
      </c>
      <c r="B1359" s="2">
        <v>41124</v>
      </c>
      <c r="C1359" t="s">
        <v>8</v>
      </c>
      <c r="D1359" t="str">
        <f t="shared" si="126"/>
        <v>Importerad</v>
      </c>
      <c r="E1359" t="s">
        <v>18</v>
      </c>
      <c r="F1359" s="5">
        <f t="shared" ca="1" si="127"/>
        <v>0.02</v>
      </c>
      <c r="G1359">
        <v>225.38</v>
      </c>
      <c r="H1359" s="18">
        <f t="shared" si="128"/>
        <v>20</v>
      </c>
      <c r="I1359" s="18">
        <f t="shared" si="129"/>
        <v>4507.6000000000004</v>
      </c>
      <c r="J1359" s="18">
        <f t="shared" si="130"/>
        <v>1126.9000000000001</v>
      </c>
      <c r="K1359" s="18">
        <f t="shared" ca="1" si="131"/>
        <v>90.152000000000015</v>
      </c>
      <c r="L1359" s="1"/>
      <c r="M1359" s="1"/>
      <c r="N1359" s="1"/>
    </row>
    <row r="1360" spans="1:14" x14ac:dyDescent="0.25">
      <c r="A1360">
        <v>1779</v>
      </c>
      <c r="B1360" s="2">
        <v>41154</v>
      </c>
      <c r="C1360" t="s">
        <v>12</v>
      </c>
      <c r="D1360" t="str">
        <f t="shared" si="126"/>
        <v>Importerad</v>
      </c>
      <c r="E1360" t="s">
        <v>18</v>
      </c>
      <c r="F1360" s="5">
        <f t="shared" ca="1" si="127"/>
        <v>0.01</v>
      </c>
      <c r="G1360">
        <v>51.919999999999995</v>
      </c>
      <c r="H1360" s="18">
        <f t="shared" si="128"/>
        <v>20</v>
      </c>
      <c r="I1360" s="18">
        <f t="shared" si="129"/>
        <v>1038.3999999999999</v>
      </c>
      <c r="J1360" s="18">
        <f t="shared" si="130"/>
        <v>259.59999999999997</v>
      </c>
      <c r="K1360" s="18">
        <f t="shared" ca="1" si="131"/>
        <v>10.383999999999999</v>
      </c>
      <c r="L1360" s="1"/>
      <c r="M1360" s="1"/>
      <c r="N1360" s="1"/>
    </row>
    <row r="1361" spans="1:14" x14ac:dyDescent="0.25">
      <c r="A1361">
        <v>1782</v>
      </c>
      <c r="B1361" s="2">
        <v>41157</v>
      </c>
      <c r="C1361" t="s">
        <v>0</v>
      </c>
      <c r="D1361" t="str">
        <f t="shared" si="126"/>
        <v>Importerad</v>
      </c>
      <c r="E1361" t="s">
        <v>18</v>
      </c>
      <c r="F1361" s="5">
        <f t="shared" ca="1" si="127"/>
        <v>0.03</v>
      </c>
      <c r="G1361">
        <v>362.26</v>
      </c>
      <c r="H1361" s="18">
        <f t="shared" si="128"/>
        <v>20</v>
      </c>
      <c r="I1361" s="18">
        <f t="shared" si="129"/>
        <v>7245.2</v>
      </c>
      <c r="J1361" s="18">
        <f t="shared" si="130"/>
        <v>1811.3</v>
      </c>
      <c r="K1361" s="18">
        <f t="shared" ca="1" si="131"/>
        <v>217.35599999999999</v>
      </c>
      <c r="L1361" s="1"/>
      <c r="M1361" s="1"/>
      <c r="N1361" s="1"/>
    </row>
    <row r="1362" spans="1:14" x14ac:dyDescent="0.25">
      <c r="A1362">
        <v>1794</v>
      </c>
      <c r="B1362" s="2">
        <v>41165</v>
      </c>
      <c r="C1362" t="s">
        <v>0</v>
      </c>
      <c r="D1362" t="str">
        <f t="shared" si="126"/>
        <v>Importerad</v>
      </c>
      <c r="E1362" t="s">
        <v>18</v>
      </c>
      <c r="F1362" s="5">
        <f t="shared" ca="1" si="127"/>
        <v>0.01</v>
      </c>
      <c r="G1362">
        <v>530.41</v>
      </c>
      <c r="H1362" s="18">
        <f t="shared" si="128"/>
        <v>20</v>
      </c>
      <c r="I1362" s="18">
        <f t="shared" si="129"/>
        <v>10608.199999999999</v>
      </c>
      <c r="J1362" s="18">
        <f t="shared" si="130"/>
        <v>2652.0499999999997</v>
      </c>
      <c r="K1362" s="18">
        <f t="shared" ca="1" si="131"/>
        <v>106.08199999999999</v>
      </c>
      <c r="L1362" s="1"/>
      <c r="M1362" s="1"/>
      <c r="N1362" s="1"/>
    </row>
    <row r="1363" spans="1:14" x14ac:dyDescent="0.25">
      <c r="A1363">
        <v>1801</v>
      </c>
      <c r="B1363" s="2">
        <v>41170</v>
      </c>
      <c r="C1363" t="s">
        <v>12</v>
      </c>
      <c r="D1363" t="str">
        <f t="shared" si="126"/>
        <v>Importerad</v>
      </c>
      <c r="E1363" t="s">
        <v>18</v>
      </c>
      <c r="F1363" s="5">
        <f t="shared" ca="1" si="127"/>
        <v>0.02</v>
      </c>
      <c r="G1363">
        <v>27.139999999999997</v>
      </c>
      <c r="H1363" s="18">
        <f t="shared" si="128"/>
        <v>20</v>
      </c>
      <c r="I1363" s="18">
        <f t="shared" si="129"/>
        <v>542.79999999999995</v>
      </c>
      <c r="J1363" s="18">
        <f t="shared" si="130"/>
        <v>135.69999999999999</v>
      </c>
      <c r="K1363" s="18">
        <f t="shared" ca="1" si="131"/>
        <v>10.856</v>
      </c>
      <c r="L1363" s="1"/>
      <c r="M1363" s="1"/>
      <c r="N1363" s="1"/>
    </row>
    <row r="1364" spans="1:14" x14ac:dyDescent="0.25">
      <c r="A1364">
        <v>1806</v>
      </c>
      <c r="B1364" s="2">
        <v>41173</v>
      </c>
      <c r="C1364" t="s">
        <v>0</v>
      </c>
      <c r="D1364" t="str">
        <f t="shared" si="126"/>
        <v>Importerad</v>
      </c>
      <c r="E1364" t="s">
        <v>18</v>
      </c>
      <c r="F1364" s="5">
        <f t="shared" ca="1" si="127"/>
        <v>0.01</v>
      </c>
      <c r="G1364">
        <v>307.39</v>
      </c>
      <c r="H1364" s="18">
        <f t="shared" si="128"/>
        <v>20</v>
      </c>
      <c r="I1364" s="18">
        <f t="shared" si="129"/>
        <v>6147.7999999999993</v>
      </c>
      <c r="J1364" s="18">
        <f t="shared" si="130"/>
        <v>1536.9499999999998</v>
      </c>
      <c r="K1364" s="18">
        <f t="shared" ca="1" si="131"/>
        <v>61.477999999999994</v>
      </c>
      <c r="L1364" s="1"/>
      <c r="M1364" s="1"/>
      <c r="N1364" s="1"/>
    </row>
    <row r="1365" spans="1:14" x14ac:dyDescent="0.25">
      <c r="A1365">
        <v>1814</v>
      </c>
      <c r="B1365" s="2">
        <v>41176</v>
      </c>
      <c r="C1365" t="s">
        <v>6</v>
      </c>
      <c r="D1365" t="str">
        <f t="shared" si="126"/>
        <v>Importerad</v>
      </c>
      <c r="E1365" t="s">
        <v>18</v>
      </c>
      <c r="F1365" s="5">
        <f t="shared" ca="1" si="127"/>
        <v>0.03</v>
      </c>
      <c r="G1365">
        <v>258.41999999999996</v>
      </c>
      <c r="H1365" s="18">
        <f t="shared" si="128"/>
        <v>20</v>
      </c>
      <c r="I1365" s="18">
        <f t="shared" si="129"/>
        <v>5168.3999999999996</v>
      </c>
      <c r="J1365" s="18">
        <f t="shared" si="130"/>
        <v>1292.0999999999999</v>
      </c>
      <c r="K1365" s="18">
        <f t="shared" ca="1" si="131"/>
        <v>155.05199999999999</v>
      </c>
      <c r="L1365" s="1"/>
      <c r="M1365" s="1"/>
      <c r="N1365" s="1"/>
    </row>
    <row r="1366" spans="1:14" x14ac:dyDescent="0.25">
      <c r="A1366">
        <v>1815</v>
      </c>
      <c r="B1366" s="2">
        <v>41176</v>
      </c>
      <c r="C1366" t="s">
        <v>12</v>
      </c>
      <c r="D1366" t="str">
        <f t="shared" si="126"/>
        <v>Importerad</v>
      </c>
      <c r="E1366" t="s">
        <v>18</v>
      </c>
      <c r="F1366" s="5">
        <f t="shared" ca="1" si="127"/>
        <v>0.05</v>
      </c>
      <c r="G1366">
        <v>217.70999999999998</v>
      </c>
      <c r="H1366" s="18">
        <f t="shared" si="128"/>
        <v>20</v>
      </c>
      <c r="I1366" s="18">
        <f t="shared" si="129"/>
        <v>4354.2</v>
      </c>
      <c r="J1366" s="18">
        <f t="shared" si="130"/>
        <v>1088.55</v>
      </c>
      <c r="K1366" s="18">
        <f t="shared" ca="1" si="131"/>
        <v>217.71</v>
      </c>
      <c r="L1366" s="1"/>
      <c r="M1366" s="1"/>
      <c r="N1366" s="1"/>
    </row>
    <row r="1367" spans="1:14" x14ac:dyDescent="0.25">
      <c r="A1367">
        <v>1819</v>
      </c>
      <c r="B1367" s="2">
        <v>41178</v>
      </c>
      <c r="C1367" t="s">
        <v>10</v>
      </c>
      <c r="D1367" t="str">
        <f t="shared" si="126"/>
        <v>Importerad</v>
      </c>
      <c r="E1367" t="s">
        <v>18</v>
      </c>
      <c r="F1367" s="5">
        <f t="shared" ca="1" si="127"/>
        <v>0.01</v>
      </c>
      <c r="G1367">
        <v>518.02</v>
      </c>
      <c r="H1367" s="18">
        <f t="shared" si="128"/>
        <v>20</v>
      </c>
      <c r="I1367" s="18">
        <f t="shared" si="129"/>
        <v>10360.4</v>
      </c>
      <c r="J1367" s="18">
        <f t="shared" si="130"/>
        <v>2590.1</v>
      </c>
      <c r="K1367" s="18">
        <f t="shared" ca="1" si="131"/>
        <v>103.604</v>
      </c>
      <c r="L1367" s="1"/>
      <c r="M1367" s="1"/>
      <c r="N1367" s="1"/>
    </row>
    <row r="1368" spans="1:14" x14ac:dyDescent="0.25">
      <c r="A1368">
        <v>1821</v>
      </c>
      <c r="B1368" s="2">
        <v>41179</v>
      </c>
      <c r="C1368" t="s">
        <v>0</v>
      </c>
      <c r="D1368" t="str">
        <f t="shared" si="126"/>
        <v>Importerad</v>
      </c>
      <c r="E1368" t="s">
        <v>18</v>
      </c>
      <c r="F1368" s="5">
        <f t="shared" ca="1" si="127"/>
        <v>0.01</v>
      </c>
      <c r="G1368">
        <v>247.79999999999998</v>
      </c>
      <c r="H1368" s="18">
        <f t="shared" si="128"/>
        <v>20</v>
      </c>
      <c r="I1368" s="18">
        <f t="shared" si="129"/>
        <v>4956</v>
      </c>
      <c r="J1368" s="18">
        <f t="shared" si="130"/>
        <v>1239</v>
      </c>
      <c r="K1368" s="18">
        <f t="shared" ca="1" si="131"/>
        <v>49.56</v>
      </c>
      <c r="L1368" s="1"/>
      <c r="M1368" s="1"/>
      <c r="N1368" s="1"/>
    </row>
    <row r="1369" spans="1:14" x14ac:dyDescent="0.25">
      <c r="A1369">
        <v>1832</v>
      </c>
      <c r="B1369" s="2">
        <v>41183</v>
      </c>
      <c r="C1369" t="s">
        <v>6</v>
      </c>
      <c r="D1369" t="str">
        <f t="shared" si="126"/>
        <v>Importerad</v>
      </c>
      <c r="E1369" t="s">
        <v>18</v>
      </c>
      <c r="F1369" s="5">
        <f t="shared" ca="1" si="127"/>
        <v>0.04</v>
      </c>
      <c r="G1369">
        <v>80.239999999999995</v>
      </c>
      <c r="H1369" s="18">
        <f t="shared" si="128"/>
        <v>20</v>
      </c>
      <c r="I1369" s="18">
        <f t="shared" si="129"/>
        <v>1604.8</v>
      </c>
      <c r="J1369" s="18">
        <f t="shared" si="130"/>
        <v>401.2</v>
      </c>
      <c r="K1369" s="18">
        <f t="shared" ca="1" si="131"/>
        <v>64.191999999999993</v>
      </c>
      <c r="L1369" s="1"/>
      <c r="M1369" s="1"/>
      <c r="N1369" s="1"/>
    </row>
    <row r="1370" spans="1:14" x14ac:dyDescent="0.25">
      <c r="A1370">
        <v>1840</v>
      </c>
      <c r="B1370" s="2">
        <v>41188</v>
      </c>
      <c r="C1370" t="s">
        <v>7</v>
      </c>
      <c r="D1370" t="str">
        <f t="shared" si="126"/>
        <v>Importerad</v>
      </c>
      <c r="E1370" t="s">
        <v>18</v>
      </c>
      <c r="F1370" s="5">
        <f t="shared" ca="1" si="127"/>
        <v>0.05</v>
      </c>
      <c r="G1370">
        <v>152.22</v>
      </c>
      <c r="H1370" s="18">
        <f t="shared" si="128"/>
        <v>20</v>
      </c>
      <c r="I1370" s="18">
        <f t="shared" si="129"/>
        <v>3044.4</v>
      </c>
      <c r="J1370" s="18">
        <f t="shared" si="130"/>
        <v>761.1</v>
      </c>
      <c r="K1370" s="18">
        <f t="shared" ca="1" si="131"/>
        <v>152.22</v>
      </c>
      <c r="L1370" s="1"/>
      <c r="M1370" s="1"/>
      <c r="N1370" s="1"/>
    </row>
    <row r="1371" spans="1:14" x14ac:dyDescent="0.25">
      <c r="A1371">
        <v>1858</v>
      </c>
      <c r="B1371" s="2">
        <v>41197</v>
      </c>
      <c r="C1371" t="s">
        <v>10</v>
      </c>
      <c r="D1371" t="str">
        <f t="shared" si="126"/>
        <v>Importerad</v>
      </c>
      <c r="E1371" t="s">
        <v>18</v>
      </c>
      <c r="F1371" s="5">
        <f t="shared" ca="1" si="127"/>
        <v>0.04</v>
      </c>
      <c r="G1371">
        <v>500.32</v>
      </c>
      <c r="H1371" s="18">
        <f t="shared" si="128"/>
        <v>20</v>
      </c>
      <c r="I1371" s="18">
        <f t="shared" si="129"/>
        <v>10006.4</v>
      </c>
      <c r="J1371" s="18">
        <f t="shared" si="130"/>
        <v>2501.6</v>
      </c>
      <c r="K1371" s="18">
        <f t="shared" ca="1" si="131"/>
        <v>400.25599999999997</v>
      </c>
      <c r="L1371" s="1"/>
      <c r="M1371" s="1"/>
      <c r="N1371" s="1"/>
    </row>
    <row r="1372" spans="1:14" x14ac:dyDescent="0.25">
      <c r="A1372">
        <v>1859</v>
      </c>
      <c r="B1372" s="2">
        <v>41197</v>
      </c>
      <c r="C1372" t="s">
        <v>6</v>
      </c>
      <c r="D1372" t="str">
        <f t="shared" si="126"/>
        <v>Importerad</v>
      </c>
      <c r="E1372" t="s">
        <v>18</v>
      </c>
      <c r="F1372" s="5">
        <f t="shared" ca="1" si="127"/>
        <v>0.03</v>
      </c>
      <c r="G1372">
        <v>366.39</v>
      </c>
      <c r="H1372" s="18">
        <f t="shared" si="128"/>
        <v>20</v>
      </c>
      <c r="I1372" s="18">
        <f t="shared" si="129"/>
        <v>7327.7999999999993</v>
      </c>
      <c r="J1372" s="18">
        <f t="shared" si="130"/>
        <v>1831.9499999999998</v>
      </c>
      <c r="K1372" s="18">
        <f t="shared" ca="1" si="131"/>
        <v>219.83399999999997</v>
      </c>
      <c r="L1372" s="1"/>
      <c r="M1372" s="1"/>
      <c r="N1372" s="1"/>
    </row>
    <row r="1373" spans="1:14" x14ac:dyDescent="0.25">
      <c r="A1373">
        <v>1872</v>
      </c>
      <c r="B1373" s="2">
        <v>41201</v>
      </c>
      <c r="C1373" t="s">
        <v>5</v>
      </c>
      <c r="D1373" t="str">
        <f t="shared" si="126"/>
        <v>Importerad</v>
      </c>
      <c r="E1373" t="s">
        <v>18</v>
      </c>
      <c r="F1373" s="5">
        <f t="shared" ca="1" si="127"/>
        <v>0.01</v>
      </c>
      <c r="G1373">
        <v>471.40999999999997</v>
      </c>
      <c r="H1373" s="18">
        <f t="shared" si="128"/>
        <v>20</v>
      </c>
      <c r="I1373" s="18">
        <f t="shared" si="129"/>
        <v>9428.1999999999989</v>
      </c>
      <c r="J1373" s="18">
        <f t="shared" si="130"/>
        <v>2357.0499999999997</v>
      </c>
      <c r="K1373" s="18">
        <f t="shared" ca="1" si="131"/>
        <v>94.281999999999996</v>
      </c>
      <c r="L1373" s="1"/>
      <c r="M1373" s="1"/>
      <c r="N1373" s="1"/>
    </row>
    <row r="1374" spans="1:14" x14ac:dyDescent="0.25">
      <c r="A1374">
        <v>1880</v>
      </c>
      <c r="B1374" s="2">
        <v>41205</v>
      </c>
      <c r="C1374" t="s">
        <v>0</v>
      </c>
      <c r="D1374" t="str">
        <f t="shared" si="126"/>
        <v>Importerad</v>
      </c>
      <c r="E1374" t="s">
        <v>18</v>
      </c>
      <c r="F1374" s="5">
        <f t="shared" ca="1" si="127"/>
        <v>0.04</v>
      </c>
      <c r="G1374">
        <v>263.14</v>
      </c>
      <c r="H1374" s="18">
        <f t="shared" si="128"/>
        <v>20</v>
      </c>
      <c r="I1374" s="18">
        <f t="shared" si="129"/>
        <v>5262.7999999999993</v>
      </c>
      <c r="J1374" s="18">
        <f t="shared" si="130"/>
        <v>1315.6999999999998</v>
      </c>
      <c r="K1374" s="18">
        <f t="shared" ca="1" si="131"/>
        <v>210.51199999999997</v>
      </c>
      <c r="L1374" s="1"/>
      <c r="M1374" s="1"/>
      <c r="N1374" s="1"/>
    </row>
    <row r="1375" spans="1:14" x14ac:dyDescent="0.25">
      <c r="A1375">
        <v>1890</v>
      </c>
      <c r="B1375" s="2">
        <v>41210</v>
      </c>
      <c r="C1375" t="s">
        <v>0</v>
      </c>
      <c r="D1375" t="str">
        <f t="shared" si="126"/>
        <v>Importerad</v>
      </c>
      <c r="E1375" t="s">
        <v>18</v>
      </c>
      <c r="F1375" s="5">
        <f t="shared" ca="1" si="127"/>
        <v>0.05</v>
      </c>
      <c r="G1375">
        <v>10.62</v>
      </c>
      <c r="H1375" s="18">
        <f t="shared" si="128"/>
        <v>20</v>
      </c>
      <c r="I1375" s="18">
        <f t="shared" si="129"/>
        <v>212.39999999999998</v>
      </c>
      <c r="J1375" s="18">
        <f t="shared" si="130"/>
        <v>53.099999999999994</v>
      </c>
      <c r="K1375" s="18">
        <f t="shared" ca="1" si="131"/>
        <v>10.62</v>
      </c>
      <c r="L1375" s="1"/>
      <c r="M1375" s="1"/>
      <c r="N1375" s="1"/>
    </row>
    <row r="1376" spans="1:14" x14ac:dyDescent="0.25">
      <c r="A1376">
        <v>1898</v>
      </c>
      <c r="B1376" s="2">
        <v>41218</v>
      </c>
      <c r="C1376" t="s">
        <v>7</v>
      </c>
      <c r="D1376" t="str">
        <f t="shared" si="126"/>
        <v>Importerad</v>
      </c>
      <c r="E1376" t="s">
        <v>18</v>
      </c>
      <c r="F1376" s="5">
        <f t="shared" ca="1" si="127"/>
        <v>0.05</v>
      </c>
      <c r="G1376">
        <v>546.92999999999995</v>
      </c>
      <c r="H1376" s="18">
        <f t="shared" si="128"/>
        <v>20</v>
      </c>
      <c r="I1376" s="18">
        <f t="shared" si="129"/>
        <v>10938.599999999999</v>
      </c>
      <c r="J1376" s="18">
        <f t="shared" si="130"/>
        <v>2734.6499999999996</v>
      </c>
      <c r="K1376" s="18">
        <f t="shared" ca="1" si="131"/>
        <v>546.92999999999995</v>
      </c>
      <c r="L1376" s="1"/>
      <c r="M1376" s="1"/>
      <c r="N1376" s="1"/>
    </row>
    <row r="1377" spans="1:14" x14ac:dyDescent="0.25">
      <c r="A1377">
        <v>1905</v>
      </c>
      <c r="B1377" s="2">
        <v>41221</v>
      </c>
      <c r="C1377" t="s">
        <v>7</v>
      </c>
      <c r="D1377" t="str">
        <f t="shared" si="126"/>
        <v>Importerad</v>
      </c>
      <c r="E1377" t="s">
        <v>18</v>
      </c>
      <c r="F1377" s="5">
        <f t="shared" ca="1" si="127"/>
        <v>0.02</v>
      </c>
      <c r="G1377">
        <v>389.98999999999995</v>
      </c>
      <c r="H1377" s="18">
        <f t="shared" si="128"/>
        <v>20</v>
      </c>
      <c r="I1377" s="18">
        <f t="shared" si="129"/>
        <v>7799.7999999999993</v>
      </c>
      <c r="J1377" s="18">
        <f t="shared" si="130"/>
        <v>1949.9499999999998</v>
      </c>
      <c r="K1377" s="18">
        <f t="shared" ca="1" si="131"/>
        <v>155.99599999999998</v>
      </c>
      <c r="L1377" s="1"/>
      <c r="M1377" s="1"/>
      <c r="N1377" s="1"/>
    </row>
    <row r="1378" spans="1:14" x14ac:dyDescent="0.25">
      <c r="A1378">
        <v>1906</v>
      </c>
      <c r="B1378" s="2">
        <v>41222</v>
      </c>
      <c r="C1378" t="s">
        <v>0</v>
      </c>
      <c r="D1378" t="str">
        <f t="shared" si="126"/>
        <v>Importerad</v>
      </c>
      <c r="E1378" t="s">
        <v>18</v>
      </c>
      <c r="F1378" s="5">
        <f t="shared" ca="1" si="127"/>
        <v>0.02</v>
      </c>
      <c r="G1378">
        <v>84.36999999999999</v>
      </c>
      <c r="H1378" s="18">
        <f t="shared" si="128"/>
        <v>20</v>
      </c>
      <c r="I1378" s="18">
        <f t="shared" si="129"/>
        <v>1687.3999999999999</v>
      </c>
      <c r="J1378" s="18">
        <f t="shared" si="130"/>
        <v>421.84999999999997</v>
      </c>
      <c r="K1378" s="18">
        <f t="shared" ca="1" si="131"/>
        <v>33.747999999999998</v>
      </c>
      <c r="L1378" s="1"/>
      <c r="M1378" s="1"/>
      <c r="N1378" s="1"/>
    </row>
    <row r="1379" spans="1:14" x14ac:dyDescent="0.25">
      <c r="A1379">
        <v>1923</v>
      </c>
      <c r="B1379" s="2">
        <v>41231</v>
      </c>
      <c r="C1379" t="s">
        <v>9</v>
      </c>
      <c r="D1379" t="str">
        <f t="shared" si="126"/>
        <v>Importerad</v>
      </c>
      <c r="E1379" t="s">
        <v>18</v>
      </c>
      <c r="F1379" s="5">
        <f t="shared" ca="1" si="127"/>
        <v>0.05</v>
      </c>
      <c r="G1379">
        <v>381.72999999999996</v>
      </c>
      <c r="H1379" s="18">
        <f t="shared" si="128"/>
        <v>20</v>
      </c>
      <c r="I1379" s="18">
        <f t="shared" si="129"/>
        <v>7634.5999999999995</v>
      </c>
      <c r="J1379" s="18">
        <f t="shared" si="130"/>
        <v>1908.6499999999999</v>
      </c>
      <c r="K1379" s="18">
        <f t="shared" ca="1" si="131"/>
        <v>381.73</v>
      </c>
      <c r="L1379" s="1"/>
      <c r="M1379" s="1"/>
      <c r="N1379" s="1"/>
    </row>
    <row r="1380" spans="1:14" x14ac:dyDescent="0.25">
      <c r="A1380">
        <v>1924</v>
      </c>
      <c r="B1380" s="2">
        <v>41231</v>
      </c>
      <c r="C1380" t="s">
        <v>9</v>
      </c>
      <c r="D1380" t="str">
        <f t="shared" si="126"/>
        <v>Importerad</v>
      </c>
      <c r="E1380" t="s">
        <v>18</v>
      </c>
      <c r="F1380" s="5">
        <f t="shared" ca="1" si="127"/>
        <v>0.02</v>
      </c>
      <c r="G1380">
        <v>100.89</v>
      </c>
      <c r="H1380" s="18">
        <f t="shared" si="128"/>
        <v>20</v>
      </c>
      <c r="I1380" s="18">
        <f t="shared" si="129"/>
        <v>2017.8</v>
      </c>
      <c r="J1380" s="18">
        <f t="shared" si="130"/>
        <v>504.45</v>
      </c>
      <c r="K1380" s="18">
        <f t="shared" ca="1" si="131"/>
        <v>40.356000000000002</v>
      </c>
      <c r="L1380" s="1"/>
      <c r="M1380" s="1"/>
      <c r="N1380" s="1"/>
    </row>
    <row r="1381" spans="1:14" x14ac:dyDescent="0.25">
      <c r="A1381">
        <v>1926</v>
      </c>
      <c r="B1381" s="2">
        <v>41233</v>
      </c>
      <c r="C1381" t="s">
        <v>10</v>
      </c>
      <c r="D1381" t="str">
        <f t="shared" si="126"/>
        <v>Importerad</v>
      </c>
      <c r="E1381" t="s">
        <v>18</v>
      </c>
      <c r="F1381" s="5">
        <f t="shared" ca="1" si="127"/>
        <v>0.02</v>
      </c>
      <c r="G1381">
        <v>196.47</v>
      </c>
      <c r="H1381" s="18">
        <f t="shared" si="128"/>
        <v>20</v>
      </c>
      <c r="I1381" s="18">
        <f t="shared" si="129"/>
        <v>3929.4</v>
      </c>
      <c r="J1381" s="18">
        <f t="shared" si="130"/>
        <v>982.35</v>
      </c>
      <c r="K1381" s="18">
        <f t="shared" ca="1" si="131"/>
        <v>78.588000000000008</v>
      </c>
      <c r="L1381" s="1"/>
      <c r="M1381" s="1"/>
      <c r="N1381" s="1"/>
    </row>
    <row r="1382" spans="1:14" x14ac:dyDescent="0.25">
      <c r="A1382">
        <v>1937</v>
      </c>
      <c r="B1382" s="2">
        <v>41240</v>
      </c>
      <c r="C1382" t="s">
        <v>5</v>
      </c>
      <c r="D1382" t="str">
        <f t="shared" si="126"/>
        <v>Importerad</v>
      </c>
      <c r="E1382" t="s">
        <v>18</v>
      </c>
      <c r="F1382" s="5">
        <f t="shared" ca="1" si="127"/>
        <v>0.04</v>
      </c>
      <c r="G1382">
        <v>113.86999999999999</v>
      </c>
      <c r="H1382" s="18">
        <f t="shared" si="128"/>
        <v>20</v>
      </c>
      <c r="I1382" s="18">
        <f t="shared" si="129"/>
        <v>2277.3999999999996</v>
      </c>
      <c r="J1382" s="18">
        <f t="shared" si="130"/>
        <v>569.34999999999991</v>
      </c>
      <c r="K1382" s="18">
        <f t="shared" ca="1" si="131"/>
        <v>91.095999999999989</v>
      </c>
      <c r="L1382" s="1"/>
      <c r="M1382" s="1"/>
      <c r="N1382" s="1"/>
    </row>
    <row r="1383" spans="1:14" x14ac:dyDescent="0.25">
      <c r="A1383">
        <v>1956</v>
      </c>
      <c r="B1383" s="2">
        <v>41252</v>
      </c>
      <c r="C1383" t="s">
        <v>9</v>
      </c>
      <c r="D1383" t="str">
        <f t="shared" si="126"/>
        <v>Importerad</v>
      </c>
      <c r="E1383" t="s">
        <v>18</v>
      </c>
      <c r="F1383" s="5">
        <f t="shared" ca="1" si="127"/>
        <v>0.05</v>
      </c>
      <c r="G1383">
        <v>535.72</v>
      </c>
      <c r="H1383" s="18">
        <f t="shared" si="128"/>
        <v>20</v>
      </c>
      <c r="I1383" s="18">
        <f t="shared" si="129"/>
        <v>10714.400000000001</v>
      </c>
      <c r="J1383" s="18">
        <f t="shared" si="130"/>
        <v>2678.6000000000004</v>
      </c>
      <c r="K1383" s="18">
        <f t="shared" ca="1" si="131"/>
        <v>535.72000000000014</v>
      </c>
      <c r="L1383" s="1"/>
      <c r="M1383" s="1"/>
      <c r="N1383" s="1"/>
    </row>
    <row r="1384" spans="1:14" x14ac:dyDescent="0.25">
      <c r="A1384">
        <v>1957</v>
      </c>
      <c r="B1384" s="2">
        <v>41252</v>
      </c>
      <c r="C1384" t="s">
        <v>5</v>
      </c>
      <c r="D1384" t="str">
        <f t="shared" si="126"/>
        <v>Importerad</v>
      </c>
      <c r="E1384" t="s">
        <v>18</v>
      </c>
      <c r="F1384" s="5">
        <f t="shared" ca="1" si="127"/>
        <v>0.02</v>
      </c>
      <c r="G1384">
        <v>529.81999999999994</v>
      </c>
      <c r="H1384" s="18">
        <f t="shared" si="128"/>
        <v>20</v>
      </c>
      <c r="I1384" s="18">
        <f t="shared" si="129"/>
        <v>10596.399999999998</v>
      </c>
      <c r="J1384" s="18">
        <f t="shared" si="130"/>
        <v>2649.0999999999995</v>
      </c>
      <c r="K1384" s="18">
        <f t="shared" ca="1" si="131"/>
        <v>211.92799999999997</v>
      </c>
      <c r="L1384" s="1"/>
      <c r="M1384" s="1"/>
      <c r="N1384" s="1"/>
    </row>
    <row r="1385" spans="1:14" x14ac:dyDescent="0.25">
      <c r="A1385">
        <v>1969</v>
      </c>
      <c r="B1385" s="2">
        <v>41257</v>
      </c>
      <c r="C1385" t="s">
        <v>9</v>
      </c>
      <c r="D1385" t="str">
        <f t="shared" si="126"/>
        <v>Importerad</v>
      </c>
      <c r="E1385" t="s">
        <v>18</v>
      </c>
      <c r="F1385" s="5">
        <f t="shared" ca="1" si="127"/>
        <v>0.03</v>
      </c>
      <c r="G1385">
        <v>210.63</v>
      </c>
      <c r="H1385" s="18">
        <f t="shared" si="128"/>
        <v>20</v>
      </c>
      <c r="I1385" s="18">
        <f t="shared" si="129"/>
        <v>4212.6000000000004</v>
      </c>
      <c r="J1385" s="18">
        <f t="shared" si="130"/>
        <v>1053.1500000000001</v>
      </c>
      <c r="K1385" s="18">
        <f t="shared" ca="1" si="131"/>
        <v>126.378</v>
      </c>
      <c r="L1385" s="1"/>
      <c r="M1385" s="1"/>
      <c r="N1385" s="1"/>
    </row>
    <row r="1386" spans="1:14" x14ac:dyDescent="0.25">
      <c r="A1386">
        <v>1978</v>
      </c>
      <c r="B1386" s="2">
        <v>41263</v>
      </c>
      <c r="C1386" t="s">
        <v>0</v>
      </c>
      <c r="D1386" t="str">
        <f t="shared" si="126"/>
        <v>Importerad</v>
      </c>
      <c r="E1386" t="s">
        <v>18</v>
      </c>
      <c r="F1386" s="5">
        <f t="shared" ca="1" si="127"/>
        <v>0.05</v>
      </c>
      <c r="G1386">
        <v>79.649999999999991</v>
      </c>
      <c r="H1386" s="18">
        <f t="shared" si="128"/>
        <v>20</v>
      </c>
      <c r="I1386" s="18">
        <f t="shared" si="129"/>
        <v>1592.9999999999998</v>
      </c>
      <c r="J1386" s="18">
        <f t="shared" si="130"/>
        <v>398.24999999999994</v>
      </c>
      <c r="K1386" s="18">
        <f t="shared" ca="1" si="131"/>
        <v>79.649999999999991</v>
      </c>
      <c r="L1386" s="1"/>
      <c r="M1386" s="1"/>
      <c r="N1386" s="1"/>
    </row>
    <row r="1387" spans="1:14" x14ac:dyDescent="0.25">
      <c r="A1387">
        <v>1999</v>
      </c>
      <c r="B1387" s="2">
        <v>41274</v>
      </c>
      <c r="C1387" t="s">
        <v>8</v>
      </c>
      <c r="D1387" t="str">
        <f t="shared" si="126"/>
        <v>Importerad</v>
      </c>
      <c r="E1387" t="s">
        <v>18</v>
      </c>
      <c r="F1387" s="5">
        <f t="shared" ca="1" si="127"/>
        <v>0.04</v>
      </c>
      <c r="G1387">
        <v>309.15999999999997</v>
      </c>
      <c r="H1387" s="18">
        <f t="shared" si="128"/>
        <v>20</v>
      </c>
      <c r="I1387" s="18">
        <f t="shared" si="129"/>
        <v>6183.1999999999989</v>
      </c>
      <c r="J1387" s="18">
        <f t="shared" si="130"/>
        <v>1545.7999999999997</v>
      </c>
      <c r="K1387" s="18">
        <f t="shared" ca="1" si="131"/>
        <v>247.32799999999997</v>
      </c>
      <c r="L1387" s="1"/>
      <c r="M1387" s="1"/>
      <c r="N1387" s="1"/>
    </row>
    <row r="1388" spans="1:14" x14ac:dyDescent="0.25">
      <c r="A1388">
        <v>8</v>
      </c>
      <c r="B1388" s="2">
        <v>40181</v>
      </c>
      <c r="C1388" t="s">
        <v>9</v>
      </c>
      <c r="D1388" t="str">
        <f t="shared" si="126"/>
        <v>EU-producerad</v>
      </c>
      <c r="E1388" t="s">
        <v>21</v>
      </c>
      <c r="F1388" s="5">
        <f t="shared" ca="1" si="127"/>
        <v>0.03</v>
      </c>
      <c r="G1388">
        <v>830.50000000000011</v>
      </c>
      <c r="H1388" s="18">
        <f t="shared" si="128"/>
        <v>6</v>
      </c>
      <c r="I1388" s="18">
        <f t="shared" si="129"/>
        <v>4983.0000000000009</v>
      </c>
      <c r="J1388" s="18">
        <f t="shared" si="130"/>
        <v>1245.7500000000002</v>
      </c>
      <c r="K1388" s="18">
        <f t="shared" ca="1" si="131"/>
        <v>149.49</v>
      </c>
      <c r="L1388" s="1"/>
      <c r="M1388" s="1"/>
      <c r="N1388" s="1"/>
    </row>
    <row r="1389" spans="1:14" x14ac:dyDescent="0.25">
      <c r="A1389">
        <v>26</v>
      </c>
      <c r="B1389" s="2">
        <v>40189</v>
      </c>
      <c r="C1389" t="s">
        <v>5</v>
      </c>
      <c r="D1389" t="str">
        <f t="shared" si="126"/>
        <v>EU-producerad</v>
      </c>
      <c r="E1389" t="s">
        <v>21</v>
      </c>
      <c r="F1389" s="5">
        <f t="shared" ca="1" si="127"/>
        <v>0.01</v>
      </c>
      <c r="G1389">
        <v>873.40000000000009</v>
      </c>
      <c r="H1389" s="18">
        <f t="shared" si="128"/>
        <v>6</v>
      </c>
      <c r="I1389" s="18">
        <f t="shared" si="129"/>
        <v>5240.4000000000005</v>
      </c>
      <c r="J1389" s="18">
        <f t="shared" si="130"/>
        <v>1310.1000000000001</v>
      </c>
      <c r="K1389" s="18">
        <f t="shared" ca="1" si="131"/>
        <v>52.404000000000003</v>
      </c>
      <c r="L1389" s="1"/>
      <c r="M1389" s="1"/>
      <c r="N1389" s="1"/>
    </row>
    <row r="1390" spans="1:14" x14ac:dyDescent="0.25">
      <c r="A1390">
        <v>44</v>
      </c>
      <c r="B1390" s="2">
        <v>40200</v>
      </c>
      <c r="C1390" t="s">
        <v>6</v>
      </c>
      <c r="D1390" t="str">
        <f t="shared" si="126"/>
        <v>EU-producerad</v>
      </c>
      <c r="E1390" t="s">
        <v>21</v>
      </c>
      <c r="F1390" s="5">
        <f t="shared" ca="1" si="127"/>
        <v>0.03</v>
      </c>
      <c r="G1390">
        <v>1027.4000000000001</v>
      </c>
      <c r="H1390" s="18">
        <f t="shared" si="128"/>
        <v>6</v>
      </c>
      <c r="I1390" s="18">
        <f t="shared" si="129"/>
        <v>6164.4000000000005</v>
      </c>
      <c r="J1390" s="18">
        <f t="shared" si="130"/>
        <v>1541.1000000000001</v>
      </c>
      <c r="K1390" s="18">
        <f t="shared" ca="1" si="131"/>
        <v>184.93200000000002</v>
      </c>
      <c r="L1390" s="1"/>
      <c r="M1390" s="1"/>
      <c r="N1390" s="1"/>
    </row>
    <row r="1391" spans="1:14" x14ac:dyDescent="0.25">
      <c r="A1391">
        <v>48</v>
      </c>
      <c r="B1391" s="2">
        <v>40201</v>
      </c>
      <c r="C1391" t="s">
        <v>7</v>
      </c>
      <c r="D1391" t="str">
        <f t="shared" si="126"/>
        <v>EU-producerad</v>
      </c>
      <c r="E1391" t="s">
        <v>21</v>
      </c>
      <c r="F1391" s="5">
        <f t="shared" ca="1" si="127"/>
        <v>0.02</v>
      </c>
      <c r="G1391">
        <v>888.80000000000007</v>
      </c>
      <c r="H1391" s="18">
        <f t="shared" si="128"/>
        <v>6</v>
      </c>
      <c r="I1391" s="18">
        <f t="shared" si="129"/>
        <v>5332.8</v>
      </c>
      <c r="J1391" s="18">
        <f t="shared" si="130"/>
        <v>1333.2</v>
      </c>
      <c r="K1391" s="18">
        <f t="shared" ca="1" si="131"/>
        <v>106.65600000000001</v>
      </c>
      <c r="L1391" s="1"/>
      <c r="M1391" s="1"/>
      <c r="N1391" s="1"/>
    </row>
    <row r="1392" spans="1:14" x14ac:dyDescent="0.25">
      <c r="A1392">
        <v>51</v>
      </c>
      <c r="B1392" s="2">
        <v>40204</v>
      </c>
      <c r="C1392" t="s">
        <v>11</v>
      </c>
      <c r="D1392" t="str">
        <f t="shared" si="126"/>
        <v>EU-producerad</v>
      </c>
      <c r="E1392" t="s">
        <v>21</v>
      </c>
      <c r="F1392" s="5">
        <f t="shared" ca="1" si="127"/>
        <v>0.02</v>
      </c>
      <c r="G1392">
        <v>200.20000000000002</v>
      </c>
      <c r="H1392" s="18">
        <f t="shared" si="128"/>
        <v>6</v>
      </c>
      <c r="I1392" s="18">
        <f t="shared" si="129"/>
        <v>1201.2</v>
      </c>
      <c r="J1392" s="18">
        <f t="shared" si="130"/>
        <v>300.3</v>
      </c>
      <c r="K1392" s="18">
        <f t="shared" ca="1" si="131"/>
        <v>24.024000000000001</v>
      </c>
      <c r="L1392" s="1"/>
      <c r="M1392" s="1"/>
      <c r="N1392" s="1"/>
    </row>
    <row r="1393" spans="1:14" x14ac:dyDescent="0.25">
      <c r="A1393">
        <v>82</v>
      </c>
      <c r="B1393" s="2">
        <v>40223</v>
      </c>
      <c r="C1393" t="s">
        <v>0</v>
      </c>
      <c r="D1393" t="str">
        <f t="shared" si="126"/>
        <v>EU-producerad</v>
      </c>
      <c r="E1393" t="s">
        <v>21</v>
      </c>
      <c r="F1393" s="5">
        <f t="shared" ca="1" si="127"/>
        <v>0.02</v>
      </c>
      <c r="G1393">
        <v>981.2</v>
      </c>
      <c r="H1393" s="18">
        <f t="shared" si="128"/>
        <v>6</v>
      </c>
      <c r="I1393" s="18">
        <f t="shared" si="129"/>
        <v>5887.2000000000007</v>
      </c>
      <c r="J1393" s="18">
        <f t="shared" si="130"/>
        <v>1471.8000000000002</v>
      </c>
      <c r="K1393" s="18">
        <f t="shared" ca="1" si="131"/>
        <v>117.74400000000001</v>
      </c>
      <c r="L1393" s="1"/>
      <c r="M1393" s="1"/>
      <c r="N1393" s="1"/>
    </row>
    <row r="1394" spans="1:14" x14ac:dyDescent="0.25">
      <c r="A1394">
        <v>84</v>
      </c>
      <c r="B1394" s="2">
        <v>40224</v>
      </c>
      <c r="C1394" t="s">
        <v>5</v>
      </c>
      <c r="D1394" t="str">
        <f t="shared" si="126"/>
        <v>EU-producerad</v>
      </c>
      <c r="E1394" t="s">
        <v>21</v>
      </c>
      <c r="F1394" s="5">
        <f t="shared" ca="1" si="127"/>
        <v>0.05</v>
      </c>
      <c r="G1394">
        <v>411.40000000000003</v>
      </c>
      <c r="H1394" s="18">
        <f t="shared" si="128"/>
        <v>6</v>
      </c>
      <c r="I1394" s="18">
        <f t="shared" si="129"/>
        <v>2468.4</v>
      </c>
      <c r="J1394" s="18">
        <f t="shared" si="130"/>
        <v>617.1</v>
      </c>
      <c r="K1394" s="18">
        <f t="shared" ca="1" si="131"/>
        <v>123.42000000000002</v>
      </c>
      <c r="L1394" s="1"/>
      <c r="M1394" s="1"/>
      <c r="N1394" s="1"/>
    </row>
    <row r="1395" spans="1:14" x14ac:dyDescent="0.25">
      <c r="A1395">
        <v>87</v>
      </c>
      <c r="B1395" s="2">
        <v>40225</v>
      </c>
      <c r="C1395" t="s">
        <v>12</v>
      </c>
      <c r="D1395" t="str">
        <f t="shared" si="126"/>
        <v>EU-producerad</v>
      </c>
      <c r="E1395" t="s">
        <v>21</v>
      </c>
      <c r="F1395" s="5">
        <f t="shared" ca="1" si="127"/>
        <v>0.05</v>
      </c>
      <c r="G1395">
        <v>1083.5</v>
      </c>
      <c r="H1395" s="18">
        <f t="shared" si="128"/>
        <v>6</v>
      </c>
      <c r="I1395" s="18">
        <f t="shared" si="129"/>
        <v>6501</v>
      </c>
      <c r="J1395" s="18">
        <f t="shared" si="130"/>
        <v>1625.25</v>
      </c>
      <c r="K1395" s="18">
        <f t="shared" ca="1" si="131"/>
        <v>325.05</v>
      </c>
      <c r="L1395" s="1"/>
      <c r="M1395" s="1"/>
      <c r="N1395" s="1"/>
    </row>
    <row r="1396" spans="1:14" x14ac:dyDescent="0.25">
      <c r="A1396">
        <v>88</v>
      </c>
      <c r="B1396" s="2">
        <v>40226</v>
      </c>
      <c r="C1396" t="s">
        <v>0</v>
      </c>
      <c r="D1396" t="str">
        <f t="shared" si="126"/>
        <v>EU-producerad</v>
      </c>
      <c r="E1396" t="s">
        <v>21</v>
      </c>
      <c r="F1396" s="5">
        <f t="shared" ca="1" si="127"/>
        <v>0.02</v>
      </c>
      <c r="G1396">
        <v>840.40000000000009</v>
      </c>
      <c r="H1396" s="18">
        <f t="shared" si="128"/>
        <v>6</v>
      </c>
      <c r="I1396" s="18">
        <f t="shared" si="129"/>
        <v>5042.4000000000005</v>
      </c>
      <c r="J1396" s="18">
        <f t="shared" si="130"/>
        <v>1260.6000000000001</v>
      </c>
      <c r="K1396" s="18">
        <f t="shared" ca="1" si="131"/>
        <v>100.84800000000001</v>
      </c>
      <c r="L1396" s="1"/>
      <c r="M1396" s="1"/>
      <c r="N1396" s="1"/>
    </row>
    <row r="1397" spans="1:14" x14ac:dyDescent="0.25">
      <c r="A1397">
        <v>106</v>
      </c>
      <c r="B1397" s="2">
        <v>40234</v>
      </c>
      <c r="C1397" t="s">
        <v>8</v>
      </c>
      <c r="D1397" t="str">
        <f t="shared" si="126"/>
        <v>EU-producerad</v>
      </c>
      <c r="E1397" t="s">
        <v>21</v>
      </c>
      <c r="F1397" s="5">
        <f t="shared" ca="1" si="127"/>
        <v>0.04</v>
      </c>
      <c r="G1397">
        <v>590.70000000000005</v>
      </c>
      <c r="H1397" s="18">
        <f t="shared" si="128"/>
        <v>6</v>
      </c>
      <c r="I1397" s="18">
        <f t="shared" si="129"/>
        <v>3544.2000000000003</v>
      </c>
      <c r="J1397" s="18">
        <f t="shared" si="130"/>
        <v>886.05000000000007</v>
      </c>
      <c r="K1397" s="18">
        <f t="shared" ca="1" si="131"/>
        <v>141.768</v>
      </c>
      <c r="L1397" s="1"/>
      <c r="M1397" s="1"/>
      <c r="N1397" s="1"/>
    </row>
    <row r="1398" spans="1:14" x14ac:dyDescent="0.25">
      <c r="A1398">
        <v>107</v>
      </c>
      <c r="B1398" s="2">
        <v>40235</v>
      </c>
      <c r="C1398" t="s">
        <v>10</v>
      </c>
      <c r="D1398" t="str">
        <f t="shared" si="126"/>
        <v>EU-producerad</v>
      </c>
      <c r="E1398" t="s">
        <v>21</v>
      </c>
      <c r="F1398" s="5">
        <f t="shared" ca="1" si="127"/>
        <v>0.02</v>
      </c>
      <c r="G1398">
        <v>680.90000000000009</v>
      </c>
      <c r="H1398" s="18">
        <f t="shared" si="128"/>
        <v>6</v>
      </c>
      <c r="I1398" s="18">
        <f t="shared" si="129"/>
        <v>4085.4000000000005</v>
      </c>
      <c r="J1398" s="18">
        <f t="shared" si="130"/>
        <v>1021.3500000000001</v>
      </c>
      <c r="K1398" s="18">
        <f t="shared" ca="1" si="131"/>
        <v>81.708000000000013</v>
      </c>
      <c r="L1398" s="1"/>
      <c r="M1398" s="1"/>
      <c r="N1398" s="1"/>
    </row>
    <row r="1399" spans="1:14" x14ac:dyDescent="0.25">
      <c r="A1399">
        <v>108</v>
      </c>
      <c r="B1399" s="2">
        <v>40237</v>
      </c>
      <c r="C1399" t="s">
        <v>7</v>
      </c>
      <c r="D1399" t="str">
        <f t="shared" si="126"/>
        <v>EU-producerad</v>
      </c>
      <c r="E1399" t="s">
        <v>21</v>
      </c>
      <c r="F1399" s="5">
        <f t="shared" ca="1" si="127"/>
        <v>0.05</v>
      </c>
      <c r="G1399">
        <v>107.80000000000001</v>
      </c>
      <c r="H1399" s="18">
        <f t="shared" si="128"/>
        <v>6</v>
      </c>
      <c r="I1399" s="18">
        <f t="shared" si="129"/>
        <v>646.80000000000007</v>
      </c>
      <c r="J1399" s="18">
        <f t="shared" si="130"/>
        <v>161.70000000000002</v>
      </c>
      <c r="K1399" s="18">
        <f t="shared" ca="1" si="131"/>
        <v>32.340000000000003</v>
      </c>
      <c r="L1399" s="1"/>
      <c r="M1399" s="1"/>
      <c r="N1399" s="1"/>
    </row>
    <row r="1400" spans="1:14" x14ac:dyDescent="0.25">
      <c r="A1400">
        <v>119</v>
      </c>
      <c r="B1400" s="2">
        <v>40243</v>
      </c>
      <c r="C1400" t="s">
        <v>7</v>
      </c>
      <c r="D1400" t="str">
        <f t="shared" si="126"/>
        <v>EU-producerad</v>
      </c>
      <c r="E1400" t="s">
        <v>21</v>
      </c>
      <c r="F1400" s="5">
        <f t="shared" ca="1" si="127"/>
        <v>0.04</v>
      </c>
      <c r="G1400">
        <v>74.800000000000011</v>
      </c>
      <c r="H1400" s="18">
        <f t="shared" si="128"/>
        <v>6</v>
      </c>
      <c r="I1400" s="18">
        <f t="shared" si="129"/>
        <v>448.80000000000007</v>
      </c>
      <c r="J1400" s="18">
        <f t="shared" si="130"/>
        <v>112.20000000000002</v>
      </c>
      <c r="K1400" s="18">
        <f t="shared" ca="1" si="131"/>
        <v>17.952000000000002</v>
      </c>
      <c r="L1400" s="1"/>
      <c r="M1400" s="1"/>
      <c r="N1400" s="1"/>
    </row>
    <row r="1401" spans="1:14" x14ac:dyDescent="0.25">
      <c r="A1401">
        <v>128</v>
      </c>
      <c r="B1401" s="2">
        <v>40248</v>
      </c>
      <c r="C1401" t="s">
        <v>6</v>
      </c>
      <c r="D1401" t="str">
        <f t="shared" si="126"/>
        <v>EU-producerad</v>
      </c>
      <c r="E1401" t="s">
        <v>21</v>
      </c>
      <c r="F1401" s="5">
        <f t="shared" ca="1" si="127"/>
        <v>0.05</v>
      </c>
      <c r="G1401">
        <v>480.70000000000005</v>
      </c>
      <c r="H1401" s="18">
        <f t="shared" si="128"/>
        <v>6</v>
      </c>
      <c r="I1401" s="18">
        <f t="shared" si="129"/>
        <v>2884.2000000000003</v>
      </c>
      <c r="J1401" s="18">
        <f t="shared" si="130"/>
        <v>721.05000000000007</v>
      </c>
      <c r="K1401" s="18">
        <f t="shared" ca="1" si="131"/>
        <v>144.21</v>
      </c>
      <c r="L1401" s="1"/>
      <c r="M1401" s="1"/>
      <c r="N1401" s="1"/>
    </row>
    <row r="1402" spans="1:14" x14ac:dyDescent="0.25">
      <c r="A1402">
        <v>137</v>
      </c>
      <c r="B1402" s="2">
        <v>40254</v>
      </c>
      <c r="C1402" t="s">
        <v>7</v>
      </c>
      <c r="D1402" t="str">
        <f t="shared" si="126"/>
        <v>EU-producerad</v>
      </c>
      <c r="E1402" t="s">
        <v>21</v>
      </c>
      <c r="F1402" s="5">
        <f t="shared" ca="1" si="127"/>
        <v>0.03</v>
      </c>
      <c r="G1402">
        <v>873.40000000000009</v>
      </c>
      <c r="H1402" s="18">
        <f t="shared" si="128"/>
        <v>6</v>
      </c>
      <c r="I1402" s="18">
        <f t="shared" si="129"/>
        <v>5240.4000000000005</v>
      </c>
      <c r="J1402" s="18">
        <f t="shared" si="130"/>
        <v>1310.1000000000001</v>
      </c>
      <c r="K1402" s="18">
        <f t="shared" ca="1" si="131"/>
        <v>157.21200000000002</v>
      </c>
      <c r="L1402" s="1"/>
      <c r="M1402" s="1"/>
      <c r="N1402" s="1"/>
    </row>
    <row r="1403" spans="1:14" x14ac:dyDescent="0.25">
      <c r="A1403">
        <v>148</v>
      </c>
      <c r="B1403" s="2">
        <v>40258</v>
      </c>
      <c r="C1403" t="s">
        <v>10</v>
      </c>
      <c r="D1403" t="str">
        <f t="shared" si="126"/>
        <v>EU-producerad</v>
      </c>
      <c r="E1403" t="s">
        <v>21</v>
      </c>
      <c r="F1403" s="5">
        <f t="shared" ca="1" si="127"/>
        <v>0.03</v>
      </c>
      <c r="G1403">
        <v>1062.6000000000001</v>
      </c>
      <c r="H1403" s="18">
        <f t="shared" si="128"/>
        <v>6</v>
      </c>
      <c r="I1403" s="18">
        <f t="shared" si="129"/>
        <v>6375.6</v>
      </c>
      <c r="J1403" s="18">
        <f t="shared" si="130"/>
        <v>1593.9</v>
      </c>
      <c r="K1403" s="18">
        <f t="shared" ca="1" si="131"/>
        <v>191.268</v>
      </c>
      <c r="L1403" s="1"/>
      <c r="M1403" s="1"/>
      <c r="N1403" s="1"/>
    </row>
    <row r="1404" spans="1:14" x14ac:dyDescent="0.25">
      <c r="A1404">
        <v>160</v>
      </c>
      <c r="B1404" s="2">
        <v>40264</v>
      </c>
      <c r="C1404" t="s">
        <v>0</v>
      </c>
      <c r="D1404" t="str">
        <f t="shared" si="126"/>
        <v>EU-producerad</v>
      </c>
      <c r="E1404" t="s">
        <v>21</v>
      </c>
      <c r="F1404" s="5">
        <f t="shared" ca="1" si="127"/>
        <v>0.04</v>
      </c>
      <c r="G1404">
        <v>566.5</v>
      </c>
      <c r="H1404" s="18">
        <f t="shared" si="128"/>
        <v>6</v>
      </c>
      <c r="I1404" s="18">
        <f t="shared" si="129"/>
        <v>3399</v>
      </c>
      <c r="J1404" s="18">
        <f t="shared" si="130"/>
        <v>849.75</v>
      </c>
      <c r="K1404" s="18">
        <f t="shared" ca="1" si="131"/>
        <v>135.96</v>
      </c>
      <c r="L1404" s="1"/>
      <c r="M1404" s="1"/>
      <c r="N1404" s="1"/>
    </row>
    <row r="1405" spans="1:14" x14ac:dyDescent="0.25">
      <c r="A1405">
        <v>168</v>
      </c>
      <c r="B1405" s="2">
        <v>40268</v>
      </c>
      <c r="C1405" t="s">
        <v>9</v>
      </c>
      <c r="D1405" t="str">
        <f t="shared" si="126"/>
        <v>EU-producerad</v>
      </c>
      <c r="E1405" t="s">
        <v>21</v>
      </c>
      <c r="F1405" s="5">
        <f t="shared" ca="1" si="127"/>
        <v>0.01</v>
      </c>
      <c r="G1405">
        <v>643.5</v>
      </c>
      <c r="H1405" s="18">
        <f t="shared" si="128"/>
        <v>6</v>
      </c>
      <c r="I1405" s="18">
        <f t="shared" si="129"/>
        <v>3861</v>
      </c>
      <c r="J1405" s="18">
        <f t="shared" si="130"/>
        <v>965.25</v>
      </c>
      <c r="K1405" s="18">
        <f t="shared" ca="1" si="131"/>
        <v>38.61</v>
      </c>
      <c r="L1405" s="1"/>
      <c r="M1405" s="1"/>
      <c r="N1405" s="1"/>
    </row>
    <row r="1406" spans="1:14" x14ac:dyDescent="0.25">
      <c r="A1406">
        <v>171</v>
      </c>
      <c r="B1406" s="2">
        <v>40269</v>
      </c>
      <c r="C1406" t="s">
        <v>11</v>
      </c>
      <c r="D1406" t="str">
        <f t="shared" si="126"/>
        <v>EU-producerad</v>
      </c>
      <c r="E1406" t="s">
        <v>21</v>
      </c>
      <c r="F1406" s="5">
        <f t="shared" ca="1" si="127"/>
        <v>0.05</v>
      </c>
      <c r="G1406">
        <v>465.3</v>
      </c>
      <c r="H1406" s="18">
        <f t="shared" si="128"/>
        <v>6</v>
      </c>
      <c r="I1406" s="18">
        <f t="shared" si="129"/>
        <v>2791.8</v>
      </c>
      <c r="J1406" s="18">
        <f t="shared" si="130"/>
        <v>697.95</v>
      </c>
      <c r="K1406" s="18">
        <f t="shared" ca="1" si="131"/>
        <v>139.59</v>
      </c>
      <c r="L1406" s="1"/>
      <c r="M1406" s="1"/>
      <c r="N1406" s="1"/>
    </row>
    <row r="1407" spans="1:14" x14ac:dyDescent="0.25">
      <c r="A1407">
        <v>189</v>
      </c>
      <c r="B1407" s="2">
        <v>40277</v>
      </c>
      <c r="C1407" t="s">
        <v>12</v>
      </c>
      <c r="D1407" t="str">
        <f t="shared" si="126"/>
        <v>EU-producerad</v>
      </c>
      <c r="E1407" t="s">
        <v>21</v>
      </c>
      <c r="F1407" s="5">
        <f t="shared" ca="1" si="127"/>
        <v>0.04</v>
      </c>
      <c r="G1407">
        <v>734.80000000000007</v>
      </c>
      <c r="H1407" s="18">
        <f t="shared" si="128"/>
        <v>6</v>
      </c>
      <c r="I1407" s="18">
        <f t="shared" si="129"/>
        <v>4408.8</v>
      </c>
      <c r="J1407" s="18">
        <f t="shared" si="130"/>
        <v>1102.2</v>
      </c>
      <c r="K1407" s="18">
        <f t="shared" ca="1" si="131"/>
        <v>176.352</v>
      </c>
      <c r="L1407" s="1"/>
      <c r="M1407" s="1"/>
      <c r="N1407" s="1"/>
    </row>
    <row r="1408" spans="1:14" x14ac:dyDescent="0.25">
      <c r="A1408">
        <v>196</v>
      </c>
      <c r="B1408" s="2">
        <v>40281</v>
      </c>
      <c r="C1408" t="s">
        <v>11</v>
      </c>
      <c r="D1408" t="str">
        <f t="shared" si="126"/>
        <v>EU-producerad</v>
      </c>
      <c r="E1408" t="s">
        <v>21</v>
      </c>
      <c r="F1408" s="5">
        <f t="shared" ca="1" si="127"/>
        <v>0.05</v>
      </c>
      <c r="G1408">
        <v>253.00000000000003</v>
      </c>
      <c r="H1408" s="18">
        <f t="shared" si="128"/>
        <v>6</v>
      </c>
      <c r="I1408" s="18">
        <f t="shared" si="129"/>
        <v>1518.0000000000002</v>
      </c>
      <c r="J1408" s="18">
        <f t="shared" si="130"/>
        <v>379.50000000000006</v>
      </c>
      <c r="K1408" s="18">
        <f t="shared" ca="1" si="131"/>
        <v>75.90000000000002</v>
      </c>
      <c r="L1408" s="1"/>
      <c r="M1408" s="1"/>
      <c r="N1408" s="1"/>
    </row>
    <row r="1409" spans="1:14" x14ac:dyDescent="0.25">
      <c r="A1409">
        <v>204</v>
      </c>
      <c r="B1409" s="2">
        <v>40285</v>
      </c>
      <c r="C1409" t="s">
        <v>0</v>
      </c>
      <c r="D1409" t="str">
        <f t="shared" si="126"/>
        <v>EU-producerad</v>
      </c>
      <c r="E1409" t="s">
        <v>21</v>
      </c>
      <c r="F1409" s="5">
        <f t="shared" ca="1" si="127"/>
        <v>0.03</v>
      </c>
      <c r="G1409">
        <v>77</v>
      </c>
      <c r="H1409" s="18">
        <f t="shared" si="128"/>
        <v>6</v>
      </c>
      <c r="I1409" s="18">
        <f t="shared" si="129"/>
        <v>462</v>
      </c>
      <c r="J1409" s="18">
        <f t="shared" si="130"/>
        <v>115.5</v>
      </c>
      <c r="K1409" s="18">
        <f t="shared" ca="1" si="131"/>
        <v>13.86</v>
      </c>
      <c r="L1409" s="1"/>
      <c r="M1409" s="1"/>
      <c r="N1409" s="1"/>
    </row>
    <row r="1410" spans="1:14" x14ac:dyDescent="0.25">
      <c r="A1410">
        <v>231</v>
      </c>
      <c r="B1410" s="2">
        <v>40301</v>
      </c>
      <c r="C1410" t="s">
        <v>5</v>
      </c>
      <c r="D1410" t="str">
        <f t="shared" ref="D1410:D1473" si="132">INDEX($Q$2:$Q$11,MATCH(E1410,$R$2:$R$11,0),0,1)</f>
        <v>EU-producerad</v>
      </c>
      <c r="E1410" t="s">
        <v>21</v>
      </c>
      <c r="F1410" s="5">
        <f t="shared" ref="F1410:F1473" ca="1" si="133">ROUND(RANDBETWEEN(1,5)/100,3)</f>
        <v>0.02</v>
      </c>
      <c r="G1410">
        <v>313.5</v>
      </c>
      <c r="H1410" s="18">
        <f t="shared" ref="H1410:H1473" si="134">VLOOKUP(E1410,$R$2:$S$11,2,FALSE)</f>
        <v>6</v>
      </c>
      <c r="I1410" s="18">
        <f t="shared" ref="I1410:I1473" si="135">G1410*H1410</f>
        <v>1881</v>
      </c>
      <c r="J1410" s="18">
        <f t="shared" ref="J1410:J1473" si="136">I1410*25%</f>
        <v>470.25</v>
      </c>
      <c r="K1410" s="18">
        <f t="shared" ref="K1410:K1473" ca="1" si="137">I1410*F1410</f>
        <v>37.619999999999997</v>
      </c>
      <c r="L1410" s="1"/>
      <c r="M1410" s="1"/>
      <c r="N1410" s="1"/>
    </row>
    <row r="1411" spans="1:14" x14ac:dyDescent="0.25">
      <c r="A1411">
        <v>237</v>
      </c>
      <c r="B1411" s="2">
        <v>40302</v>
      </c>
      <c r="C1411" t="s">
        <v>6</v>
      </c>
      <c r="D1411" t="str">
        <f t="shared" si="132"/>
        <v>EU-producerad</v>
      </c>
      <c r="E1411" t="s">
        <v>21</v>
      </c>
      <c r="F1411" s="5">
        <f t="shared" ca="1" si="133"/>
        <v>0.04</v>
      </c>
      <c r="G1411">
        <v>939.40000000000009</v>
      </c>
      <c r="H1411" s="18">
        <f t="shared" si="134"/>
        <v>6</v>
      </c>
      <c r="I1411" s="18">
        <f t="shared" si="135"/>
        <v>5636.4000000000005</v>
      </c>
      <c r="J1411" s="18">
        <f t="shared" si="136"/>
        <v>1409.1000000000001</v>
      </c>
      <c r="K1411" s="18">
        <f t="shared" ca="1" si="137"/>
        <v>225.45600000000002</v>
      </c>
      <c r="L1411" s="1"/>
      <c r="M1411" s="1"/>
      <c r="N1411" s="1"/>
    </row>
    <row r="1412" spans="1:14" x14ac:dyDescent="0.25">
      <c r="A1412">
        <v>238</v>
      </c>
      <c r="B1412" s="2">
        <v>40303</v>
      </c>
      <c r="C1412" t="s">
        <v>7</v>
      </c>
      <c r="D1412" t="str">
        <f t="shared" si="132"/>
        <v>EU-producerad</v>
      </c>
      <c r="E1412" t="s">
        <v>21</v>
      </c>
      <c r="F1412" s="5">
        <f t="shared" ca="1" si="133"/>
        <v>0.05</v>
      </c>
      <c r="G1412">
        <v>358.6</v>
      </c>
      <c r="H1412" s="18">
        <f t="shared" si="134"/>
        <v>6</v>
      </c>
      <c r="I1412" s="18">
        <f t="shared" si="135"/>
        <v>2151.6000000000004</v>
      </c>
      <c r="J1412" s="18">
        <f t="shared" si="136"/>
        <v>537.90000000000009</v>
      </c>
      <c r="K1412" s="18">
        <f t="shared" ca="1" si="137"/>
        <v>107.58000000000003</v>
      </c>
      <c r="L1412" s="1"/>
      <c r="M1412" s="1"/>
      <c r="N1412" s="1"/>
    </row>
    <row r="1413" spans="1:14" x14ac:dyDescent="0.25">
      <c r="A1413">
        <v>252</v>
      </c>
      <c r="B1413" s="2">
        <v>40312</v>
      </c>
      <c r="C1413" t="s">
        <v>9</v>
      </c>
      <c r="D1413" t="str">
        <f t="shared" si="132"/>
        <v>EU-producerad</v>
      </c>
      <c r="E1413" t="s">
        <v>21</v>
      </c>
      <c r="F1413" s="5">
        <f t="shared" ca="1" si="133"/>
        <v>0.04</v>
      </c>
      <c r="G1413">
        <v>1060.4000000000001</v>
      </c>
      <c r="H1413" s="18">
        <f t="shared" si="134"/>
        <v>6</v>
      </c>
      <c r="I1413" s="18">
        <f t="shared" si="135"/>
        <v>6362.4000000000005</v>
      </c>
      <c r="J1413" s="18">
        <f t="shared" si="136"/>
        <v>1590.6000000000001</v>
      </c>
      <c r="K1413" s="18">
        <f t="shared" ca="1" si="137"/>
        <v>254.49600000000004</v>
      </c>
      <c r="L1413" s="1"/>
      <c r="M1413" s="1"/>
      <c r="N1413" s="1"/>
    </row>
    <row r="1414" spans="1:14" x14ac:dyDescent="0.25">
      <c r="A1414">
        <v>268</v>
      </c>
      <c r="B1414" s="2">
        <v>40319</v>
      </c>
      <c r="C1414" t="s">
        <v>0</v>
      </c>
      <c r="D1414" t="str">
        <f t="shared" si="132"/>
        <v>EU-producerad</v>
      </c>
      <c r="E1414" t="s">
        <v>21</v>
      </c>
      <c r="F1414" s="5">
        <f t="shared" ca="1" si="133"/>
        <v>0.02</v>
      </c>
      <c r="G1414">
        <v>627</v>
      </c>
      <c r="H1414" s="18">
        <f t="shared" si="134"/>
        <v>6</v>
      </c>
      <c r="I1414" s="18">
        <f t="shared" si="135"/>
        <v>3762</v>
      </c>
      <c r="J1414" s="18">
        <f t="shared" si="136"/>
        <v>940.5</v>
      </c>
      <c r="K1414" s="18">
        <f t="shared" ca="1" si="137"/>
        <v>75.239999999999995</v>
      </c>
      <c r="L1414" s="1"/>
      <c r="M1414" s="1"/>
      <c r="N1414" s="1"/>
    </row>
    <row r="1415" spans="1:14" x14ac:dyDescent="0.25">
      <c r="A1415">
        <v>269</v>
      </c>
      <c r="B1415" s="2">
        <v>40319</v>
      </c>
      <c r="C1415" t="s">
        <v>10</v>
      </c>
      <c r="D1415" t="str">
        <f t="shared" si="132"/>
        <v>EU-producerad</v>
      </c>
      <c r="E1415" t="s">
        <v>21</v>
      </c>
      <c r="F1415" s="5">
        <f t="shared" ca="1" si="133"/>
        <v>0.02</v>
      </c>
      <c r="G1415">
        <v>317.90000000000003</v>
      </c>
      <c r="H1415" s="18">
        <f t="shared" si="134"/>
        <v>6</v>
      </c>
      <c r="I1415" s="18">
        <f t="shared" si="135"/>
        <v>1907.4</v>
      </c>
      <c r="J1415" s="18">
        <f t="shared" si="136"/>
        <v>476.85</v>
      </c>
      <c r="K1415" s="18">
        <f t="shared" ca="1" si="137"/>
        <v>38.148000000000003</v>
      </c>
      <c r="L1415" s="1"/>
      <c r="M1415" s="1"/>
      <c r="N1415" s="1"/>
    </row>
    <row r="1416" spans="1:14" x14ac:dyDescent="0.25">
      <c r="A1416">
        <v>278</v>
      </c>
      <c r="B1416" s="2">
        <v>40324</v>
      </c>
      <c r="C1416" t="s">
        <v>11</v>
      </c>
      <c r="D1416" t="str">
        <f t="shared" si="132"/>
        <v>EU-producerad</v>
      </c>
      <c r="E1416" t="s">
        <v>21</v>
      </c>
      <c r="F1416" s="5">
        <f t="shared" ca="1" si="133"/>
        <v>0.05</v>
      </c>
      <c r="G1416">
        <v>160.60000000000002</v>
      </c>
      <c r="H1416" s="18">
        <f t="shared" si="134"/>
        <v>6</v>
      </c>
      <c r="I1416" s="18">
        <f t="shared" si="135"/>
        <v>963.60000000000014</v>
      </c>
      <c r="J1416" s="18">
        <f t="shared" si="136"/>
        <v>240.90000000000003</v>
      </c>
      <c r="K1416" s="18">
        <f t="shared" ca="1" si="137"/>
        <v>48.180000000000007</v>
      </c>
      <c r="L1416" s="1"/>
      <c r="M1416" s="1"/>
      <c r="N1416" s="1"/>
    </row>
    <row r="1417" spans="1:14" x14ac:dyDescent="0.25">
      <c r="A1417">
        <v>303</v>
      </c>
      <c r="B1417" s="2">
        <v>40337</v>
      </c>
      <c r="C1417" t="s">
        <v>0</v>
      </c>
      <c r="D1417" t="str">
        <f t="shared" si="132"/>
        <v>EU-producerad</v>
      </c>
      <c r="E1417" t="s">
        <v>21</v>
      </c>
      <c r="F1417" s="5">
        <f t="shared" ca="1" si="133"/>
        <v>0.03</v>
      </c>
      <c r="G1417">
        <v>514.80000000000007</v>
      </c>
      <c r="H1417" s="18">
        <f t="shared" si="134"/>
        <v>6</v>
      </c>
      <c r="I1417" s="18">
        <f t="shared" si="135"/>
        <v>3088.8</v>
      </c>
      <c r="J1417" s="18">
        <f t="shared" si="136"/>
        <v>772.2</v>
      </c>
      <c r="K1417" s="18">
        <f t="shared" ca="1" si="137"/>
        <v>92.664000000000001</v>
      </c>
      <c r="L1417" s="1"/>
      <c r="M1417" s="1"/>
      <c r="N1417" s="1"/>
    </row>
    <row r="1418" spans="1:14" x14ac:dyDescent="0.25">
      <c r="A1418">
        <v>318</v>
      </c>
      <c r="B1418" s="2">
        <v>40349</v>
      </c>
      <c r="C1418" t="s">
        <v>11</v>
      </c>
      <c r="D1418" t="str">
        <f t="shared" si="132"/>
        <v>EU-producerad</v>
      </c>
      <c r="E1418" t="s">
        <v>21</v>
      </c>
      <c r="F1418" s="5">
        <f t="shared" ca="1" si="133"/>
        <v>0.03</v>
      </c>
      <c r="G1418">
        <v>407.00000000000006</v>
      </c>
      <c r="H1418" s="18">
        <f t="shared" si="134"/>
        <v>6</v>
      </c>
      <c r="I1418" s="18">
        <f t="shared" si="135"/>
        <v>2442.0000000000005</v>
      </c>
      <c r="J1418" s="18">
        <f t="shared" si="136"/>
        <v>610.50000000000011</v>
      </c>
      <c r="K1418" s="18">
        <f t="shared" ca="1" si="137"/>
        <v>73.260000000000005</v>
      </c>
      <c r="L1418" s="1"/>
      <c r="M1418" s="1"/>
      <c r="N1418" s="1"/>
    </row>
    <row r="1419" spans="1:14" x14ac:dyDescent="0.25">
      <c r="A1419">
        <v>325</v>
      </c>
      <c r="B1419" s="2">
        <v>40352</v>
      </c>
      <c r="C1419" t="s">
        <v>11</v>
      </c>
      <c r="D1419" t="str">
        <f t="shared" si="132"/>
        <v>EU-producerad</v>
      </c>
      <c r="E1419" t="s">
        <v>21</v>
      </c>
      <c r="F1419" s="5">
        <f t="shared" ca="1" si="133"/>
        <v>0.04</v>
      </c>
      <c r="G1419">
        <v>273.90000000000003</v>
      </c>
      <c r="H1419" s="18">
        <f t="shared" si="134"/>
        <v>6</v>
      </c>
      <c r="I1419" s="18">
        <f t="shared" si="135"/>
        <v>1643.4</v>
      </c>
      <c r="J1419" s="18">
        <f t="shared" si="136"/>
        <v>410.85</v>
      </c>
      <c r="K1419" s="18">
        <f t="shared" ca="1" si="137"/>
        <v>65.736000000000004</v>
      </c>
      <c r="L1419" s="1"/>
      <c r="M1419" s="1"/>
      <c r="N1419" s="1"/>
    </row>
    <row r="1420" spans="1:14" x14ac:dyDescent="0.25">
      <c r="A1420">
        <v>334</v>
      </c>
      <c r="B1420" s="2">
        <v>40357</v>
      </c>
      <c r="C1420" t="s">
        <v>12</v>
      </c>
      <c r="D1420" t="str">
        <f t="shared" si="132"/>
        <v>EU-producerad</v>
      </c>
      <c r="E1420" t="s">
        <v>21</v>
      </c>
      <c r="F1420" s="5">
        <f t="shared" ca="1" si="133"/>
        <v>0.03</v>
      </c>
      <c r="G1420">
        <v>646.80000000000007</v>
      </c>
      <c r="H1420" s="18">
        <f t="shared" si="134"/>
        <v>6</v>
      </c>
      <c r="I1420" s="18">
        <f t="shared" si="135"/>
        <v>3880.8</v>
      </c>
      <c r="J1420" s="18">
        <f t="shared" si="136"/>
        <v>970.2</v>
      </c>
      <c r="K1420" s="18">
        <f t="shared" ca="1" si="137"/>
        <v>116.42400000000001</v>
      </c>
      <c r="L1420" s="1"/>
      <c r="M1420" s="1"/>
      <c r="N1420" s="1"/>
    </row>
    <row r="1421" spans="1:14" x14ac:dyDescent="0.25">
      <c r="A1421">
        <v>339</v>
      </c>
      <c r="B1421" s="2">
        <v>40359</v>
      </c>
      <c r="C1421" t="s">
        <v>8</v>
      </c>
      <c r="D1421" t="str">
        <f t="shared" si="132"/>
        <v>EU-producerad</v>
      </c>
      <c r="E1421" t="s">
        <v>21</v>
      </c>
      <c r="F1421" s="5">
        <f t="shared" ca="1" si="133"/>
        <v>0.04</v>
      </c>
      <c r="G1421">
        <v>433.40000000000003</v>
      </c>
      <c r="H1421" s="18">
        <f t="shared" si="134"/>
        <v>6</v>
      </c>
      <c r="I1421" s="18">
        <f t="shared" si="135"/>
        <v>2600.4</v>
      </c>
      <c r="J1421" s="18">
        <f t="shared" si="136"/>
        <v>650.1</v>
      </c>
      <c r="K1421" s="18">
        <f t="shared" ca="1" si="137"/>
        <v>104.01600000000001</v>
      </c>
      <c r="L1421" s="1"/>
      <c r="M1421" s="1"/>
      <c r="N1421" s="1"/>
    </row>
    <row r="1422" spans="1:14" x14ac:dyDescent="0.25">
      <c r="A1422">
        <v>353</v>
      </c>
      <c r="B1422" s="2">
        <v>40366</v>
      </c>
      <c r="C1422" t="s">
        <v>9</v>
      </c>
      <c r="D1422" t="str">
        <f t="shared" si="132"/>
        <v>EU-producerad</v>
      </c>
      <c r="E1422" t="s">
        <v>21</v>
      </c>
      <c r="F1422" s="5">
        <f t="shared" ca="1" si="133"/>
        <v>0.04</v>
      </c>
      <c r="G1422">
        <v>937.2</v>
      </c>
      <c r="H1422" s="18">
        <f t="shared" si="134"/>
        <v>6</v>
      </c>
      <c r="I1422" s="18">
        <f t="shared" si="135"/>
        <v>5623.2000000000007</v>
      </c>
      <c r="J1422" s="18">
        <f t="shared" si="136"/>
        <v>1405.8000000000002</v>
      </c>
      <c r="K1422" s="18">
        <f t="shared" ca="1" si="137"/>
        <v>224.92800000000003</v>
      </c>
      <c r="L1422" s="1"/>
      <c r="M1422" s="1"/>
      <c r="N1422" s="1"/>
    </row>
    <row r="1423" spans="1:14" x14ac:dyDescent="0.25">
      <c r="A1423">
        <v>388</v>
      </c>
      <c r="B1423" s="2">
        <v>40381</v>
      </c>
      <c r="C1423" t="s">
        <v>5</v>
      </c>
      <c r="D1423" t="str">
        <f t="shared" si="132"/>
        <v>EU-producerad</v>
      </c>
      <c r="E1423" t="s">
        <v>21</v>
      </c>
      <c r="F1423" s="5">
        <f t="shared" ca="1" si="133"/>
        <v>0.05</v>
      </c>
      <c r="G1423">
        <v>591.80000000000007</v>
      </c>
      <c r="H1423" s="18">
        <f t="shared" si="134"/>
        <v>6</v>
      </c>
      <c r="I1423" s="18">
        <f t="shared" si="135"/>
        <v>3550.8</v>
      </c>
      <c r="J1423" s="18">
        <f t="shared" si="136"/>
        <v>887.7</v>
      </c>
      <c r="K1423" s="18">
        <f t="shared" ca="1" si="137"/>
        <v>177.54000000000002</v>
      </c>
      <c r="L1423" s="1"/>
      <c r="M1423" s="1"/>
      <c r="N1423" s="1"/>
    </row>
    <row r="1424" spans="1:14" x14ac:dyDescent="0.25">
      <c r="A1424">
        <v>395</v>
      </c>
      <c r="B1424" s="2">
        <v>40383</v>
      </c>
      <c r="C1424" t="s">
        <v>5</v>
      </c>
      <c r="D1424" t="str">
        <f t="shared" si="132"/>
        <v>EU-producerad</v>
      </c>
      <c r="E1424" t="s">
        <v>21</v>
      </c>
      <c r="F1424" s="5">
        <f t="shared" ca="1" si="133"/>
        <v>0.03</v>
      </c>
      <c r="G1424">
        <v>360.8</v>
      </c>
      <c r="H1424" s="18">
        <f t="shared" si="134"/>
        <v>6</v>
      </c>
      <c r="I1424" s="18">
        <f t="shared" si="135"/>
        <v>2164.8000000000002</v>
      </c>
      <c r="J1424" s="18">
        <f t="shared" si="136"/>
        <v>541.20000000000005</v>
      </c>
      <c r="K1424" s="18">
        <f t="shared" ca="1" si="137"/>
        <v>64.944000000000003</v>
      </c>
      <c r="L1424" s="1"/>
      <c r="M1424" s="1"/>
      <c r="N1424" s="1"/>
    </row>
    <row r="1425" spans="1:14" x14ac:dyDescent="0.25">
      <c r="A1425">
        <v>399</v>
      </c>
      <c r="B1425" s="2">
        <v>40387</v>
      </c>
      <c r="C1425" t="s">
        <v>8</v>
      </c>
      <c r="D1425" t="str">
        <f t="shared" si="132"/>
        <v>EU-producerad</v>
      </c>
      <c r="E1425" t="s">
        <v>21</v>
      </c>
      <c r="F1425" s="5">
        <f t="shared" ca="1" si="133"/>
        <v>0.04</v>
      </c>
      <c r="G1425">
        <v>775.50000000000011</v>
      </c>
      <c r="H1425" s="18">
        <f t="shared" si="134"/>
        <v>6</v>
      </c>
      <c r="I1425" s="18">
        <f t="shared" si="135"/>
        <v>4653.0000000000009</v>
      </c>
      <c r="J1425" s="18">
        <f t="shared" si="136"/>
        <v>1163.2500000000002</v>
      </c>
      <c r="K1425" s="18">
        <f t="shared" ca="1" si="137"/>
        <v>186.12000000000003</v>
      </c>
      <c r="L1425" s="1"/>
      <c r="M1425" s="1"/>
      <c r="N1425" s="1"/>
    </row>
    <row r="1426" spans="1:14" x14ac:dyDescent="0.25">
      <c r="A1426">
        <v>401</v>
      </c>
      <c r="B1426" s="2">
        <v>40388</v>
      </c>
      <c r="C1426" t="s">
        <v>11</v>
      </c>
      <c r="D1426" t="str">
        <f t="shared" si="132"/>
        <v>EU-producerad</v>
      </c>
      <c r="E1426" t="s">
        <v>21</v>
      </c>
      <c r="F1426" s="5">
        <f t="shared" ca="1" si="133"/>
        <v>0.03</v>
      </c>
      <c r="G1426">
        <v>638</v>
      </c>
      <c r="H1426" s="18">
        <f t="shared" si="134"/>
        <v>6</v>
      </c>
      <c r="I1426" s="18">
        <f t="shared" si="135"/>
        <v>3828</v>
      </c>
      <c r="J1426" s="18">
        <f t="shared" si="136"/>
        <v>957</v>
      </c>
      <c r="K1426" s="18">
        <f t="shared" ca="1" si="137"/>
        <v>114.83999999999999</v>
      </c>
      <c r="L1426" s="1"/>
      <c r="M1426" s="1"/>
      <c r="N1426" s="1"/>
    </row>
    <row r="1427" spans="1:14" x14ac:dyDescent="0.25">
      <c r="A1427">
        <v>422</v>
      </c>
      <c r="B1427" s="2">
        <v>40397</v>
      </c>
      <c r="C1427" t="s">
        <v>0</v>
      </c>
      <c r="D1427" t="str">
        <f t="shared" si="132"/>
        <v>EU-producerad</v>
      </c>
      <c r="E1427" t="s">
        <v>21</v>
      </c>
      <c r="F1427" s="5">
        <f t="shared" ca="1" si="133"/>
        <v>0.01</v>
      </c>
      <c r="G1427">
        <v>100.10000000000001</v>
      </c>
      <c r="H1427" s="18">
        <f t="shared" si="134"/>
        <v>6</v>
      </c>
      <c r="I1427" s="18">
        <f t="shared" si="135"/>
        <v>600.6</v>
      </c>
      <c r="J1427" s="18">
        <f t="shared" si="136"/>
        <v>150.15</v>
      </c>
      <c r="K1427" s="18">
        <f t="shared" ca="1" si="137"/>
        <v>6.0060000000000002</v>
      </c>
      <c r="L1427" s="1"/>
      <c r="M1427" s="1"/>
      <c r="N1427" s="1"/>
    </row>
    <row r="1428" spans="1:14" x14ac:dyDescent="0.25">
      <c r="A1428">
        <v>427</v>
      </c>
      <c r="B1428" s="2">
        <v>40400</v>
      </c>
      <c r="C1428" t="s">
        <v>0</v>
      </c>
      <c r="D1428" t="str">
        <f t="shared" si="132"/>
        <v>EU-producerad</v>
      </c>
      <c r="E1428" t="s">
        <v>21</v>
      </c>
      <c r="F1428" s="5">
        <f t="shared" ca="1" si="133"/>
        <v>0.03</v>
      </c>
      <c r="G1428">
        <v>139.70000000000002</v>
      </c>
      <c r="H1428" s="18">
        <f t="shared" si="134"/>
        <v>6</v>
      </c>
      <c r="I1428" s="18">
        <f t="shared" si="135"/>
        <v>838.2</v>
      </c>
      <c r="J1428" s="18">
        <f t="shared" si="136"/>
        <v>209.55</v>
      </c>
      <c r="K1428" s="18">
        <f t="shared" ca="1" si="137"/>
        <v>25.146000000000001</v>
      </c>
      <c r="L1428" s="1"/>
      <c r="M1428" s="1"/>
      <c r="N1428" s="1"/>
    </row>
    <row r="1429" spans="1:14" x14ac:dyDescent="0.25">
      <c r="A1429">
        <v>433</v>
      </c>
      <c r="B1429" s="2">
        <v>40403</v>
      </c>
      <c r="C1429" t="s">
        <v>11</v>
      </c>
      <c r="D1429" t="str">
        <f t="shared" si="132"/>
        <v>EU-producerad</v>
      </c>
      <c r="E1429" t="s">
        <v>21</v>
      </c>
      <c r="F1429" s="5">
        <f t="shared" ca="1" si="133"/>
        <v>0.05</v>
      </c>
      <c r="G1429">
        <v>464.20000000000005</v>
      </c>
      <c r="H1429" s="18">
        <f t="shared" si="134"/>
        <v>6</v>
      </c>
      <c r="I1429" s="18">
        <f t="shared" si="135"/>
        <v>2785.2000000000003</v>
      </c>
      <c r="J1429" s="18">
        <f t="shared" si="136"/>
        <v>696.30000000000007</v>
      </c>
      <c r="K1429" s="18">
        <f t="shared" ca="1" si="137"/>
        <v>139.26000000000002</v>
      </c>
      <c r="L1429" s="1"/>
      <c r="M1429" s="1"/>
      <c r="N1429" s="1"/>
    </row>
    <row r="1430" spans="1:14" x14ac:dyDescent="0.25">
      <c r="A1430">
        <v>434</v>
      </c>
      <c r="B1430" s="2">
        <v>40404</v>
      </c>
      <c r="C1430" t="s">
        <v>7</v>
      </c>
      <c r="D1430" t="str">
        <f t="shared" si="132"/>
        <v>EU-producerad</v>
      </c>
      <c r="E1430" t="s">
        <v>21</v>
      </c>
      <c r="F1430" s="5">
        <f t="shared" ca="1" si="133"/>
        <v>0.01</v>
      </c>
      <c r="G1430">
        <v>522.5</v>
      </c>
      <c r="H1430" s="18">
        <f t="shared" si="134"/>
        <v>6</v>
      </c>
      <c r="I1430" s="18">
        <f t="shared" si="135"/>
        <v>3135</v>
      </c>
      <c r="J1430" s="18">
        <f t="shared" si="136"/>
        <v>783.75</v>
      </c>
      <c r="K1430" s="18">
        <f t="shared" ca="1" si="137"/>
        <v>31.35</v>
      </c>
      <c r="L1430" s="1"/>
      <c r="M1430" s="1"/>
      <c r="N1430" s="1"/>
    </row>
    <row r="1431" spans="1:14" x14ac:dyDescent="0.25">
      <c r="A1431">
        <v>441</v>
      </c>
      <c r="B1431" s="2">
        <v>40405</v>
      </c>
      <c r="C1431" t="s">
        <v>10</v>
      </c>
      <c r="D1431" t="str">
        <f t="shared" si="132"/>
        <v>EU-producerad</v>
      </c>
      <c r="E1431" t="s">
        <v>21</v>
      </c>
      <c r="F1431" s="5">
        <f t="shared" ca="1" si="133"/>
        <v>0.05</v>
      </c>
      <c r="G1431">
        <v>562.1</v>
      </c>
      <c r="H1431" s="18">
        <f t="shared" si="134"/>
        <v>6</v>
      </c>
      <c r="I1431" s="18">
        <f t="shared" si="135"/>
        <v>3372.6000000000004</v>
      </c>
      <c r="J1431" s="18">
        <f t="shared" si="136"/>
        <v>843.15000000000009</v>
      </c>
      <c r="K1431" s="18">
        <f t="shared" ca="1" si="137"/>
        <v>168.63000000000002</v>
      </c>
      <c r="L1431" s="1"/>
      <c r="M1431" s="1"/>
      <c r="N1431" s="1"/>
    </row>
    <row r="1432" spans="1:14" x14ac:dyDescent="0.25">
      <c r="A1432">
        <v>446</v>
      </c>
      <c r="B1432" s="2">
        <v>40408</v>
      </c>
      <c r="C1432" t="s">
        <v>12</v>
      </c>
      <c r="D1432" t="str">
        <f t="shared" si="132"/>
        <v>EU-producerad</v>
      </c>
      <c r="E1432" t="s">
        <v>21</v>
      </c>
      <c r="F1432" s="5">
        <f t="shared" ca="1" si="133"/>
        <v>0.01</v>
      </c>
      <c r="G1432">
        <v>83.600000000000009</v>
      </c>
      <c r="H1432" s="18">
        <f t="shared" si="134"/>
        <v>6</v>
      </c>
      <c r="I1432" s="18">
        <f t="shared" si="135"/>
        <v>501.6</v>
      </c>
      <c r="J1432" s="18">
        <f t="shared" si="136"/>
        <v>125.4</v>
      </c>
      <c r="K1432" s="18">
        <f t="shared" ca="1" si="137"/>
        <v>5.016</v>
      </c>
      <c r="L1432" s="1"/>
      <c r="M1432" s="1"/>
      <c r="N1432" s="1"/>
    </row>
    <row r="1433" spans="1:14" x14ac:dyDescent="0.25">
      <c r="A1433">
        <v>464</v>
      </c>
      <c r="B1433" s="2">
        <v>40419</v>
      </c>
      <c r="C1433" t="s">
        <v>12</v>
      </c>
      <c r="D1433" t="str">
        <f t="shared" si="132"/>
        <v>EU-producerad</v>
      </c>
      <c r="E1433" t="s">
        <v>21</v>
      </c>
      <c r="F1433" s="5">
        <f t="shared" ca="1" si="133"/>
        <v>0.03</v>
      </c>
      <c r="G1433">
        <v>574.20000000000005</v>
      </c>
      <c r="H1433" s="18">
        <f t="shared" si="134"/>
        <v>6</v>
      </c>
      <c r="I1433" s="18">
        <f t="shared" si="135"/>
        <v>3445.2000000000003</v>
      </c>
      <c r="J1433" s="18">
        <f t="shared" si="136"/>
        <v>861.30000000000007</v>
      </c>
      <c r="K1433" s="18">
        <f t="shared" ca="1" si="137"/>
        <v>103.35600000000001</v>
      </c>
      <c r="L1433" s="1"/>
      <c r="M1433" s="1"/>
      <c r="N1433" s="1"/>
    </row>
    <row r="1434" spans="1:14" x14ac:dyDescent="0.25">
      <c r="A1434">
        <v>473</v>
      </c>
      <c r="B1434" s="2">
        <v>40422</v>
      </c>
      <c r="C1434" t="s">
        <v>9</v>
      </c>
      <c r="D1434" t="str">
        <f t="shared" si="132"/>
        <v>EU-producerad</v>
      </c>
      <c r="E1434" t="s">
        <v>21</v>
      </c>
      <c r="F1434" s="5">
        <f t="shared" ca="1" si="133"/>
        <v>0.02</v>
      </c>
      <c r="G1434">
        <v>448.8</v>
      </c>
      <c r="H1434" s="18">
        <f t="shared" si="134"/>
        <v>6</v>
      </c>
      <c r="I1434" s="18">
        <f t="shared" si="135"/>
        <v>2692.8</v>
      </c>
      <c r="J1434" s="18">
        <f t="shared" si="136"/>
        <v>673.2</v>
      </c>
      <c r="K1434" s="18">
        <f t="shared" ca="1" si="137"/>
        <v>53.856000000000002</v>
      </c>
      <c r="L1434" s="1"/>
      <c r="M1434" s="1"/>
      <c r="N1434" s="1"/>
    </row>
    <row r="1435" spans="1:14" x14ac:dyDescent="0.25">
      <c r="A1435">
        <v>497</v>
      </c>
      <c r="B1435" s="2">
        <v>40429</v>
      </c>
      <c r="C1435" t="s">
        <v>11</v>
      </c>
      <c r="D1435" t="str">
        <f t="shared" si="132"/>
        <v>EU-producerad</v>
      </c>
      <c r="E1435" t="s">
        <v>21</v>
      </c>
      <c r="F1435" s="5">
        <f t="shared" ca="1" si="133"/>
        <v>0.04</v>
      </c>
      <c r="G1435">
        <v>156.20000000000002</v>
      </c>
      <c r="H1435" s="18">
        <f t="shared" si="134"/>
        <v>6</v>
      </c>
      <c r="I1435" s="18">
        <f t="shared" si="135"/>
        <v>937.2</v>
      </c>
      <c r="J1435" s="18">
        <f t="shared" si="136"/>
        <v>234.3</v>
      </c>
      <c r="K1435" s="18">
        <f t="shared" ca="1" si="137"/>
        <v>37.488</v>
      </c>
      <c r="L1435" s="1"/>
      <c r="M1435" s="1"/>
      <c r="N1435" s="1"/>
    </row>
    <row r="1436" spans="1:14" x14ac:dyDescent="0.25">
      <c r="A1436">
        <v>509</v>
      </c>
      <c r="B1436" s="2">
        <v>40432</v>
      </c>
      <c r="C1436" t="s">
        <v>7</v>
      </c>
      <c r="D1436" t="str">
        <f t="shared" si="132"/>
        <v>EU-producerad</v>
      </c>
      <c r="E1436" t="s">
        <v>21</v>
      </c>
      <c r="F1436" s="5">
        <f t="shared" ca="1" si="133"/>
        <v>0.04</v>
      </c>
      <c r="G1436">
        <v>611.6</v>
      </c>
      <c r="H1436" s="18">
        <f t="shared" si="134"/>
        <v>6</v>
      </c>
      <c r="I1436" s="18">
        <f t="shared" si="135"/>
        <v>3669.6000000000004</v>
      </c>
      <c r="J1436" s="18">
        <f t="shared" si="136"/>
        <v>917.40000000000009</v>
      </c>
      <c r="K1436" s="18">
        <f t="shared" ca="1" si="137"/>
        <v>146.78400000000002</v>
      </c>
      <c r="L1436" s="1"/>
      <c r="M1436" s="1"/>
      <c r="N1436" s="1"/>
    </row>
    <row r="1437" spans="1:14" x14ac:dyDescent="0.25">
      <c r="A1437">
        <v>510</v>
      </c>
      <c r="B1437" s="2">
        <v>40432</v>
      </c>
      <c r="C1437" t="s">
        <v>8</v>
      </c>
      <c r="D1437" t="str">
        <f t="shared" si="132"/>
        <v>EU-producerad</v>
      </c>
      <c r="E1437" t="s">
        <v>21</v>
      </c>
      <c r="F1437" s="5">
        <f t="shared" ca="1" si="133"/>
        <v>0.01</v>
      </c>
      <c r="G1437">
        <v>513.70000000000005</v>
      </c>
      <c r="H1437" s="18">
        <f t="shared" si="134"/>
        <v>6</v>
      </c>
      <c r="I1437" s="18">
        <f t="shared" si="135"/>
        <v>3082.2000000000003</v>
      </c>
      <c r="J1437" s="18">
        <f t="shared" si="136"/>
        <v>770.55000000000007</v>
      </c>
      <c r="K1437" s="18">
        <f t="shared" ca="1" si="137"/>
        <v>30.822000000000003</v>
      </c>
      <c r="L1437" s="1"/>
      <c r="M1437" s="1"/>
      <c r="N1437" s="1"/>
    </row>
    <row r="1438" spans="1:14" x14ac:dyDescent="0.25">
      <c r="A1438">
        <v>521</v>
      </c>
      <c r="B1438" s="2">
        <v>40437</v>
      </c>
      <c r="C1438" t="s">
        <v>7</v>
      </c>
      <c r="D1438" t="str">
        <f t="shared" si="132"/>
        <v>EU-producerad</v>
      </c>
      <c r="E1438" t="s">
        <v>21</v>
      </c>
      <c r="F1438" s="5">
        <f t="shared" ca="1" si="133"/>
        <v>0.05</v>
      </c>
      <c r="G1438">
        <v>981.2</v>
      </c>
      <c r="H1438" s="18">
        <f t="shared" si="134"/>
        <v>6</v>
      </c>
      <c r="I1438" s="18">
        <f t="shared" si="135"/>
        <v>5887.2000000000007</v>
      </c>
      <c r="J1438" s="18">
        <f t="shared" si="136"/>
        <v>1471.8000000000002</v>
      </c>
      <c r="K1438" s="18">
        <f t="shared" ca="1" si="137"/>
        <v>294.36000000000007</v>
      </c>
      <c r="L1438" s="1"/>
      <c r="M1438" s="1"/>
      <c r="N1438" s="1"/>
    </row>
    <row r="1439" spans="1:14" x14ac:dyDescent="0.25">
      <c r="A1439">
        <v>528</v>
      </c>
      <c r="B1439" s="2">
        <v>40440</v>
      </c>
      <c r="C1439" t="s">
        <v>7</v>
      </c>
      <c r="D1439" t="str">
        <f t="shared" si="132"/>
        <v>EU-producerad</v>
      </c>
      <c r="E1439" t="s">
        <v>21</v>
      </c>
      <c r="F1439" s="5">
        <f t="shared" ca="1" si="133"/>
        <v>0.02</v>
      </c>
      <c r="G1439">
        <v>919.6</v>
      </c>
      <c r="H1439" s="18">
        <f t="shared" si="134"/>
        <v>6</v>
      </c>
      <c r="I1439" s="18">
        <f t="shared" si="135"/>
        <v>5517.6</v>
      </c>
      <c r="J1439" s="18">
        <f t="shared" si="136"/>
        <v>1379.4</v>
      </c>
      <c r="K1439" s="18">
        <f t="shared" ca="1" si="137"/>
        <v>110.352</v>
      </c>
      <c r="L1439" s="1"/>
      <c r="M1439" s="1"/>
      <c r="N1439" s="1"/>
    </row>
    <row r="1440" spans="1:14" x14ac:dyDescent="0.25">
      <c r="A1440">
        <v>529</v>
      </c>
      <c r="B1440" s="2">
        <v>40440</v>
      </c>
      <c r="C1440" t="s">
        <v>6</v>
      </c>
      <c r="D1440" t="str">
        <f t="shared" si="132"/>
        <v>EU-producerad</v>
      </c>
      <c r="E1440" t="s">
        <v>21</v>
      </c>
      <c r="F1440" s="5">
        <f t="shared" ca="1" si="133"/>
        <v>0.05</v>
      </c>
      <c r="G1440">
        <v>908.6</v>
      </c>
      <c r="H1440" s="18">
        <f t="shared" si="134"/>
        <v>6</v>
      </c>
      <c r="I1440" s="18">
        <f t="shared" si="135"/>
        <v>5451.6</v>
      </c>
      <c r="J1440" s="18">
        <f t="shared" si="136"/>
        <v>1362.9</v>
      </c>
      <c r="K1440" s="18">
        <f t="shared" ca="1" si="137"/>
        <v>272.58000000000004</v>
      </c>
      <c r="L1440" s="1"/>
      <c r="M1440" s="1"/>
      <c r="N1440" s="1"/>
    </row>
    <row r="1441" spans="1:14" x14ac:dyDescent="0.25">
      <c r="A1441">
        <v>539</v>
      </c>
      <c r="B1441" s="2">
        <v>40448</v>
      </c>
      <c r="C1441" t="s">
        <v>11</v>
      </c>
      <c r="D1441" t="str">
        <f t="shared" si="132"/>
        <v>EU-producerad</v>
      </c>
      <c r="E1441" t="s">
        <v>21</v>
      </c>
      <c r="F1441" s="5">
        <f t="shared" ca="1" si="133"/>
        <v>0.01</v>
      </c>
      <c r="G1441">
        <v>281.60000000000002</v>
      </c>
      <c r="H1441" s="18">
        <f t="shared" si="134"/>
        <v>6</v>
      </c>
      <c r="I1441" s="18">
        <f t="shared" si="135"/>
        <v>1689.6000000000001</v>
      </c>
      <c r="J1441" s="18">
        <f t="shared" si="136"/>
        <v>422.40000000000003</v>
      </c>
      <c r="K1441" s="18">
        <f t="shared" ca="1" si="137"/>
        <v>16.896000000000001</v>
      </c>
      <c r="L1441" s="1"/>
      <c r="M1441" s="1"/>
      <c r="N1441" s="1"/>
    </row>
    <row r="1442" spans="1:14" x14ac:dyDescent="0.25">
      <c r="A1442">
        <v>546</v>
      </c>
      <c r="B1442" s="2">
        <v>40453</v>
      </c>
      <c r="C1442" t="s">
        <v>0</v>
      </c>
      <c r="D1442" t="str">
        <f t="shared" si="132"/>
        <v>EU-producerad</v>
      </c>
      <c r="E1442" t="s">
        <v>21</v>
      </c>
      <c r="F1442" s="5">
        <f t="shared" ca="1" si="133"/>
        <v>0.05</v>
      </c>
      <c r="G1442">
        <v>843.7</v>
      </c>
      <c r="H1442" s="18">
        <f t="shared" si="134"/>
        <v>6</v>
      </c>
      <c r="I1442" s="18">
        <f t="shared" si="135"/>
        <v>5062.2000000000007</v>
      </c>
      <c r="J1442" s="18">
        <f t="shared" si="136"/>
        <v>1265.5500000000002</v>
      </c>
      <c r="K1442" s="18">
        <f t="shared" ca="1" si="137"/>
        <v>253.11000000000004</v>
      </c>
      <c r="L1442" s="1"/>
      <c r="M1442" s="1"/>
      <c r="N1442" s="1"/>
    </row>
    <row r="1443" spans="1:14" x14ac:dyDescent="0.25">
      <c r="A1443">
        <v>554</v>
      </c>
      <c r="B1443" s="2">
        <v>40458</v>
      </c>
      <c r="C1443" t="s">
        <v>5</v>
      </c>
      <c r="D1443" t="str">
        <f t="shared" si="132"/>
        <v>EU-producerad</v>
      </c>
      <c r="E1443" t="s">
        <v>21</v>
      </c>
      <c r="F1443" s="5">
        <f t="shared" ca="1" si="133"/>
        <v>0.01</v>
      </c>
      <c r="G1443">
        <v>464.20000000000005</v>
      </c>
      <c r="H1443" s="18">
        <f t="shared" si="134"/>
        <v>6</v>
      </c>
      <c r="I1443" s="18">
        <f t="shared" si="135"/>
        <v>2785.2000000000003</v>
      </c>
      <c r="J1443" s="18">
        <f t="shared" si="136"/>
        <v>696.30000000000007</v>
      </c>
      <c r="K1443" s="18">
        <f t="shared" ca="1" si="137"/>
        <v>27.852000000000004</v>
      </c>
      <c r="L1443" s="1"/>
      <c r="M1443" s="1"/>
      <c r="N1443" s="1"/>
    </row>
    <row r="1444" spans="1:14" x14ac:dyDescent="0.25">
      <c r="A1444">
        <v>568</v>
      </c>
      <c r="B1444" s="2">
        <v>40467</v>
      </c>
      <c r="C1444" t="s">
        <v>10</v>
      </c>
      <c r="D1444" t="str">
        <f t="shared" si="132"/>
        <v>EU-producerad</v>
      </c>
      <c r="E1444" t="s">
        <v>21</v>
      </c>
      <c r="F1444" s="5">
        <f t="shared" ca="1" si="133"/>
        <v>0.03</v>
      </c>
      <c r="G1444">
        <v>1082.4000000000001</v>
      </c>
      <c r="H1444" s="18">
        <f t="shared" si="134"/>
        <v>6</v>
      </c>
      <c r="I1444" s="18">
        <f t="shared" si="135"/>
        <v>6494.4000000000005</v>
      </c>
      <c r="J1444" s="18">
        <f t="shared" si="136"/>
        <v>1623.6000000000001</v>
      </c>
      <c r="K1444" s="18">
        <f t="shared" ca="1" si="137"/>
        <v>194.83200000000002</v>
      </c>
      <c r="L1444" s="1"/>
      <c r="M1444" s="1"/>
      <c r="N1444" s="1"/>
    </row>
    <row r="1445" spans="1:14" x14ac:dyDescent="0.25">
      <c r="A1445">
        <v>577</v>
      </c>
      <c r="B1445" s="2">
        <v>40470</v>
      </c>
      <c r="C1445" t="s">
        <v>9</v>
      </c>
      <c r="D1445" t="str">
        <f t="shared" si="132"/>
        <v>EU-producerad</v>
      </c>
      <c r="E1445" t="s">
        <v>21</v>
      </c>
      <c r="F1445" s="5">
        <f t="shared" ca="1" si="133"/>
        <v>0.03</v>
      </c>
      <c r="G1445">
        <v>903.1</v>
      </c>
      <c r="H1445" s="18">
        <f t="shared" si="134"/>
        <v>6</v>
      </c>
      <c r="I1445" s="18">
        <f t="shared" si="135"/>
        <v>5418.6</v>
      </c>
      <c r="J1445" s="18">
        <f t="shared" si="136"/>
        <v>1354.65</v>
      </c>
      <c r="K1445" s="18">
        <f t="shared" ca="1" si="137"/>
        <v>162.55799999999999</v>
      </c>
      <c r="L1445" s="1"/>
      <c r="M1445" s="1"/>
      <c r="N1445" s="1"/>
    </row>
    <row r="1446" spans="1:14" x14ac:dyDescent="0.25">
      <c r="A1446">
        <v>585</v>
      </c>
      <c r="B1446" s="2">
        <v>40476</v>
      </c>
      <c r="C1446" t="s">
        <v>0</v>
      </c>
      <c r="D1446" t="str">
        <f t="shared" si="132"/>
        <v>EU-producerad</v>
      </c>
      <c r="E1446" t="s">
        <v>21</v>
      </c>
      <c r="F1446" s="5">
        <f t="shared" ca="1" si="133"/>
        <v>0.01</v>
      </c>
      <c r="G1446">
        <v>858.00000000000011</v>
      </c>
      <c r="H1446" s="18">
        <f t="shared" si="134"/>
        <v>6</v>
      </c>
      <c r="I1446" s="18">
        <f t="shared" si="135"/>
        <v>5148.0000000000009</v>
      </c>
      <c r="J1446" s="18">
        <f t="shared" si="136"/>
        <v>1287.0000000000002</v>
      </c>
      <c r="K1446" s="18">
        <f t="shared" ca="1" si="137"/>
        <v>51.480000000000011</v>
      </c>
      <c r="L1446" s="1"/>
      <c r="M1446" s="1"/>
      <c r="N1446" s="1"/>
    </row>
    <row r="1447" spans="1:14" x14ac:dyDescent="0.25">
      <c r="A1447">
        <v>612</v>
      </c>
      <c r="B1447" s="2">
        <v>40490</v>
      </c>
      <c r="C1447" t="s">
        <v>6</v>
      </c>
      <c r="D1447" t="str">
        <f t="shared" si="132"/>
        <v>EU-producerad</v>
      </c>
      <c r="E1447" t="s">
        <v>21</v>
      </c>
      <c r="F1447" s="5">
        <f t="shared" ca="1" si="133"/>
        <v>0.04</v>
      </c>
      <c r="G1447">
        <v>310.20000000000005</v>
      </c>
      <c r="H1447" s="18">
        <f t="shared" si="134"/>
        <v>6</v>
      </c>
      <c r="I1447" s="18">
        <f t="shared" si="135"/>
        <v>1861.2000000000003</v>
      </c>
      <c r="J1447" s="18">
        <f t="shared" si="136"/>
        <v>465.30000000000007</v>
      </c>
      <c r="K1447" s="18">
        <f t="shared" ca="1" si="137"/>
        <v>74.448000000000008</v>
      </c>
      <c r="L1447" s="1"/>
      <c r="M1447" s="1"/>
      <c r="N1447" s="1"/>
    </row>
    <row r="1448" spans="1:14" x14ac:dyDescent="0.25">
      <c r="A1448">
        <v>613</v>
      </c>
      <c r="B1448" s="2">
        <v>40491</v>
      </c>
      <c r="C1448" t="s">
        <v>11</v>
      </c>
      <c r="D1448" t="str">
        <f t="shared" si="132"/>
        <v>EU-producerad</v>
      </c>
      <c r="E1448" t="s">
        <v>21</v>
      </c>
      <c r="F1448" s="5">
        <f t="shared" ca="1" si="133"/>
        <v>0.02</v>
      </c>
      <c r="G1448">
        <v>68.2</v>
      </c>
      <c r="H1448" s="18">
        <f t="shared" si="134"/>
        <v>6</v>
      </c>
      <c r="I1448" s="18">
        <f t="shared" si="135"/>
        <v>409.20000000000005</v>
      </c>
      <c r="J1448" s="18">
        <f t="shared" si="136"/>
        <v>102.30000000000001</v>
      </c>
      <c r="K1448" s="18">
        <f t="shared" ca="1" si="137"/>
        <v>8.1840000000000011</v>
      </c>
      <c r="L1448" s="1"/>
      <c r="M1448" s="1"/>
      <c r="N1448" s="1"/>
    </row>
    <row r="1449" spans="1:14" x14ac:dyDescent="0.25">
      <c r="A1449">
        <v>621</v>
      </c>
      <c r="B1449" s="2">
        <v>40494</v>
      </c>
      <c r="C1449" t="s">
        <v>0</v>
      </c>
      <c r="D1449" t="str">
        <f t="shared" si="132"/>
        <v>EU-producerad</v>
      </c>
      <c r="E1449" t="s">
        <v>21</v>
      </c>
      <c r="F1449" s="5">
        <f t="shared" ca="1" si="133"/>
        <v>0.01</v>
      </c>
      <c r="G1449">
        <v>151.80000000000001</v>
      </c>
      <c r="H1449" s="18">
        <f t="shared" si="134"/>
        <v>6</v>
      </c>
      <c r="I1449" s="18">
        <f t="shared" si="135"/>
        <v>910.80000000000007</v>
      </c>
      <c r="J1449" s="18">
        <f t="shared" si="136"/>
        <v>227.70000000000002</v>
      </c>
      <c r="K1449" s="18">
        <f t="shared" ca="1" si="137"/>
        <v>9.1080000000000005</v>
      </c>
      <c r="L1449" s="1"/>
      <c r="M1449" s="1"/>
      <c r="N1449" s="1"/>
    </row>
    <row r="1450" spans="1:14" x14ac:dyDescent="0.25">
      <c r="A1450">
        <v>630</v>
      </c>
      <c r="B1450" s="2">
        <v>40499</v>
      </c>
      <c r="C1450" t="s">
        <v>0</v>
      </c>
      <c r="D1450" t="str">
        <f t="shared" si="132"/>
        <v>EU-producerad</v>
      </c>
      <c r="E1450" t="s">
        <v>21</v>
      </c>
      <c r="F1450" s="5">
        <f t="shared" ca="1" si="133"/>
        <v>0.01</v>
      </c>
      <c r="G1450">
        <v>919.6</v>
      </c>
      <c r="H1450" s="18">
        <f t="shared" si="134"/>
        <v>6</v>
      </c>
      <c r="I1450" s="18">
        <f t="shared" si="135"/>
        <v>5517.6</v>
      </c>
      <c r="J1450" s="18">
        <f t="shared" si="136"/>
        <v>1379.4</v>
      </c>
      <c r="K1450" s="18">
        <f t="shared" ca="1" si="137"/>
        <v>55.176000000000002</v>
      </c>
      <c r="L1450" s="1"/>
      <c r="M1450" s="1"/>
      <c r="N1450" s="1"/>
    </row>
    <row r="1451" spans="1:14" x14ac:dyDescent="0.25">
      <c r="A1451">
        <v>642</v>
      </c>
      <c r="B1451" s="2">
        <v>40506</v>
      </c>
      <c r="C1451" t="s">
        <v>0</v>
      </c>
      <c r="D1451" t="str">
        <f t="shared" si="132"/>
        <v>EU-producerad</v>
      </c>
      <c r="E1451" t="s">
        <v>21</v>
      </c>
      <c r="F1451" s="5">
        <f t="shared" ca="1" si="133"/>
        <v>0.04</v>
      </c>
      <c r="G1451">
        <v>926.2</v>
      </c>
      <c r="H1451" s="18">
        <f t="shared" si="134"/>
        <v>6</v>
      </c>
      <c r="I1451" s="18">
        <f t="shared" si="135"/>
        <v>5557.2000000000007</v>
      </c>
      <c r="J1451" s="18">
        <f t="shared" si="136"/>
        <v>1389.3000000000002</v>
      </c>
      <c r="K1451" s="18">
        <f t="shared" ca="1" si="137"/>
        <v>222.28800000000004</v>
      </c>
      <c r="L1451" s="1"/>
      <c r="M1451" s="1"/>
      <c r="N1451" s="1"/>
    </row>
    <row r="1452" spans="1:14" x14ac:dyDescent="0.25">
      <c r="A1452">
        <v>646</v>
      </c>
      <c r="B1452" s="2">
        <v>40509</v>
      </c>
      <c r="C1452" t="s">
        <v>6</v>
      </c>
      <c r="D1452" t="str">
        <f t="shared" si="132"/>
        <v>EU-producerad</v>
      </c>
      <c r="E1452" t="s">
        <v>21</v>
      </c>
      <c r="F1452" s="5">
        <f t="shared" ca="1" si="133"/>
        <v>0.05</v>
      </c>
      <c r="G1452">
        <v>485.1</v>
      </c>
      <c r="H1452" s="18">
        <f t="shared" si="134"/>
        <v>6</v>
      </c>
      <c r="I1452" s="18">
        <f t="shared" si="135"/>
        <v>2910.6000000000004</v>
      </c>
      <c r="J1452" s="18">
        <f t="shared" si="136"/>
        <v>727.65000000000009</v>
      </c>
      <c r="K1452" s="18">
        <f t="shared" ca="1" si="137"/>
        <v>145.53000000000003</v>
      </c>
      <c r="L1452" s="1"/>
      <c r="M1452" s="1"/>
      <c r="N1452" s="1"/>
    </row>
    <row r="1453" spans="1:14" x14ac:dyDescent="0.25">
      <c r="A1453">
        <v>649</v>
      </c>
      <c r="B1453" s="2">
        <v>40510</v>
      </c>
      <c r="C1453" t="s">
        <v>0</v>
      </c>
      <c r="D1453" t="str">
        <f t="shared" si="132"/>
        <v>EU-producerad</v>
      </c>
      <c r="E1453" t="s">
        <v>21</v>
      </c>
      <c r="F1453" s="5">
        <f t="shared" ca="1" si="133"/>
        <v>0.02</v>
      </c>
      <c r="G1453">
        <v>71.5</v>
      </c>
      <c r="H1453" s="18">
        <f t="shared" si="134"/>
        <v>6</v>
      </c>
      <c r="I1453" s="18">
        <f t="shared" si="135"/>
        <v>429</v>
      </c>
      <c r="J1453" s="18">
        <f t="shared" si="136"/>
        <v>107.25</v>
      </c>
      <c r="K1453" s="18">
        <f t="shared" ca="1" si="137"/>
        <v>8.58</v>
      </c>
      <c r="L1453" s="1"/>
      <c r="M1453" s="1"/>
      <c r="N1453" s="1"/>
    </row>
    <row r="1454" spans="1:14" x14ac:dyDescent="0.25">
      <c r="A1454">
        <v>661</v>
      </c>
      <c r="B1454" s="2">
        <v>40522</v>
      </c>
      <c r="C1454" t="s">
        <v>10</v>
      </c>
      <c r="D1454" t="str">
        <f t="shared" si="132"/>
        <v>EU-producerad</v>
      </c>
      <c r="E1454" t="s">
        <v>21</v>
      </c>
      <c r="F1454" s="5">
        <f t="shared" ca="1" si="133"/>
        <v>0.05</v>
      </c>
      <c r="G1454">
        <v>562.1</v>
      </c>
      <c r="H1454" s="18">
        <f t="shared" si="134"/>
        <v>6</v>
      </c>
      <c r="I1454" s="18">
        <f t="shared" si="135"/>
        <v>3372.6000000000004</v>
      </c>
      <c r="J1454" s="18">
        <f t="shared" si="136"/>
        <v>843.15000000000009</v>
      </c>
      <c r="K1454" s="18">
        <f t="shared" ca="1" si="137"/>
        <v>168.63000000000002</v>
      </c>
      <c r="L1454" s="1"/>
      <c r="M1454" s="1"/>
      <c r="N1454" s="1"/>
    </row>
    <row r="1455" spans="1:14" x14ac:dyDescent="0.25">
      <c r="A1455">
        <v>677</v>
      </c>
      <c r="B1455" s="2">
        <v>40534</v>
      </c>
      <c r="C1455" t="s">
        <v>0</v>
      </c>
      <c r="D1455" t="str">
        <f t="shared" si="132"/>
        <v>EU-producerad</v>
      </c>
      <c r="E1455" t="s">
        <v>21</v>
      </c>
      <c r="F1455" s="5">
        <f t="shared" ca="1" si="133"/>
        <v>0.04</v>
      </c>
      <c r="G1455">
        <v>522.5</v>
      </c>
      <c r="H1455" s="18">
        <f t="shared" si="134"/>
        <v>6</v>
      </c>
      <c r="I1455" s="18">
        <f t="shared" si="135"/>
        <v>3135</v>
      </c>
      <c r="J1455" s="18">
        <f t="shared" si="136"/>
        <v>783.75</v>
      </c>
      <c r="K1455" s="18">
        <f t="shared" ca="1" si="137"/>
        <v>125.4</v>
      </c>
      <c r="L1455" s="1"/>
      <c r="M1455" s="1"/>
      <c r="N1455" s="1"/>
    </row>
    <row r="1456" spans="1:14" x14ac:dyDescent="0.25">
      <c r="A1456">
        <v>684</v>
      </c>
      <c r="B1456" s="2">
        <v>40536</v>
      </c>
      <c r="C1456" t="s">
        <v>10</v>
      </c>
      <c r="D1456" t="str">
        <f t="shared" si="132"/>
        <v>EU-producerad</v>
      </c>
      <c r="E1456" t="s">
        <v>21</v>
      </c>
      <c r="F1456" s="5">
        <f t="shared" ca="1" si="133"/>
        <v>0.01</v>
      </c>
      <c r="G1456">
        <v>363.00000000000006</v>
      </c>
      <c r="H1456" s="18">
        <f t="shared" si="134"/>
        <v>6</v>
      </c>
      <c r="I1456" s="18">
        <f t="shared" si="135"/>
        <v>2178.0000000000005</v>
      </c>
      <c r="J1456" s="18">
        <f t="shared" si="136"/>
        <v>544.50000000000011</v>
      </c>
      <c r="K1456" s="18">
        <f t="shared" ca="1" si="137"/>
        <v>21.780000000000005</v>
      </c>
      <c r="L1456" s="1"/>
      <c r="M1456" s="1"/>
      <c r="N1456" s="1"/>
    </row>
    <row r="1457" spans="1:14" x14ac:dyDescent="0.25">
      <c r="A1457">
        <v>714</v>
      </c>
      <c r="B1457" s="2">
        <v>40555</v>
      </c>
      <c r="C1457" t="s">
        <v>9</v>
      </c>
      <c r="D1457" t="str">
        <f t="shared" si="132"/>
        <v>EU-producerad</v>
      </c>
      <c r="E1457" t="s">
        <v>21</v>
      </c>
      <c r="F1457" s="5">
        <f t="shared" ca="1" si="133"/>
        <v>0.02</v>
      </c>
      <c r="G1457">
        <v>112.2</v>
      </c>
      <c r="H1457" s="18">
        <f t="shared" si="134"/>
        <v>6</v>
      </c>
      <c r="I1457" s="18">
        <f t="shared" si="135"/>
        <v>673.2</v>
      </c>
      <c r="J1457" s="18">
        <f t="shared" si="136"/>
        <v>168.3</v>
      </c>
      <c r="K1457" s="18">
        <f t="shared" ca="1" si="137"/>
        <v>13.464</v>
      </c>
      <c r="L1457" s="1"/>
      <c r="M1457" s="1"/>
      <c r="N1457" s="1"/>
    </row>
    <row r="1458" spans="1:14" x14ac:dyDescent="0.25">
      <c r="A1458">
        <v>717</v>
      </c>
      <c r="B1458" s="2">
        <v>40557</v>
      </c>
      <c r="C1458" t="s">
        <v>6</v>
      </c>
      <c r="D1458" t="str">
        <f t="shared" si="132"/>
        <v>EU-producerad</v>
      </c>
      <c r="E1458" t="s">
        <v>21</v>
      </c>
      <c r="F1458" s="5">
        <f t="shared" ca="1" si="133"/>
        <v>0.05</v>
      </c>
      <c r="G1458">
        <v>1063.7</v>
      </c>
      <c r="H1458" s="18">
        <f t="shared" si="134"/>
        <v>6</v>
      </c>
      <c r="I1458" s="18">
        <f t="shared" si="135"/>
        <v>6382.2000000000007</v>
      </c>
      <c r="J1458" s="18">
        <f t="shared" si="136"/>
        <v>1595.5500000000002</v>
      </c>
      <c r="K1458" s="18">
        <f t="shared" ca="1" si="137"/>
        <v>319.11000000000007</v>
      </c>
      <c r="L1458" s="1"/>
      <c r="M1458" s="1"/>
      <c r="N1458" s="1"/>
    </row>
    <row r="1459" spans="1:14" x14ac:dyDescent="0.25">
      <c r="A1459">
        <v>724</v>
      </c>
      <c r="B1459" s="2">
        <v>40560</v>
      </c>
      <c r="C1459" t="s">
        <v>12</v>
      </c>
      <c r="D1459" t="str">
        <f t="shared" si="132"/>
        <v>EU-producerad</v>
      </c>
      <c r="E1459" t="s">
        <v>21</v>
      </c>
      <c r="F1459" s="5">
        <f t="shared" ca="1" si="133"/>
        <v>0.01</v>
      </c>
      <c r="G1459">
        <v>767.80000000000007</v>
      </c>
      <c r="H1459" s="18">
        <f t="shared" si="134"/>
        <v>6</v>
      </c>
      <c r="I1459" s="18">
        <f t="shared" si="135"/>
        <v>4606.8</v>
      </c>
      <c r="J1459" s="18">
        <f t="shared" si="136"/>
        <v>1151.7</v>
      </c>
      <c r="K1459" s="18">
        <f t="shared" ca="1" si="137"/>
        <v>46.068000000000005</v>
      </c>
      <c r="L1459" s="1"/>
      <c r="M1459" s="1"/>
      <c r="N1459" s="1"/>
    </row>
    <row r="1460" spans="1:14" x14ac:dyDescent="0.25">
      <c r="A1460">
        <v>733</v>
      </c>
      <c r="B1460" s="2">
        <v>40562</v>
      </c>
      <c r="C1460" t="s">
        <v>0</v>
      </c>
      <c r="D1460" t="str">
        <f t="shared" si="132"/>
        <v>EU-producerad</v>
      </c>
      <c r="E1460" t="s">
        <v>21</v>
      </c>
      <c r="F1460" s="5">
        <f t="shared" ca="1" si="133"/>
        <v>0.01</v>
      </c>
      <c r="G1460">
        <v>774.40000000000009</v>
      </c>
      <c r="H1460" s="18">
        <f t="shared" si="134"/>
        <v>6</v>
      </c>
      <c r="I1460" s="18">
        <f t="shared" si="135"/>
        <v>4646.4000000000005</v>
      </c>
      <c r="J1460" s="18">
        <f t="shared" si="136"/>
        <v>1161.6000000000001</v>
      </c>
      <c r="K1460" s="18">
        <f t="shared" ca="1" si="137"/>
        <v>46.464000000000006</v>
      </c>
      <c r="L1460" s="1"/>
      <c r="M1460" s="1"/>
      <c r="N1460" s="1"/>
    </row>
    <row r="1461" spans="1:14" x14ac:dyDescent="0.25">
      <c r="A1461">
        <v>748</v>
      </c>
      <c r="B1461" s="2">
        <v>40568</v>
      </c>
      <c r="C1461" t="s">
        <v>12</v>
      </c>
      <c r="D1461" t="str">
        <f t="shared" si="132"/>
        <v>EU-producerad</v>
      </c>
      <c r="E1461" t="s">
        <v>21</v>
      </c>
      <c r="F1461" s="5">
        <f t="shared" ca="1" si="133"/>
        <v>0.01</v>
      </c>
      <c r="G1461">
        <v>279.40000000000003</v>
      </c>
      <c r="H1461" s="18">
        <f t="shared" si="134"/>
        <v>6</v>
      </c>
      <c r="I1461" s="18">
        <f t="shared" si="135"/>
        <v>1676.4</v>
      </c>
      <c r="J1461" s="18">
        <f t="shared" si="136"/>
        <v>419.1</v>
      </c>
      <c r="K1461" s="18">
        <f t="shared" ca="1" si="137"/>
        <v>16.764000000000003</v>
      </c>
      <c r="L1461" s="1"/>
      <c r="M1461" s="1"/>
      <c r="N1461" s="1"/>
    </row>
    <row r="1462" spans="1:14" x14ac:dyDescent="0.25">
      <c r="A1462">
        <v>749</v>
      </c>
      <c r="B1462" s="2">
        <v>40568</v>
      </c>
      <c r="C1462" t="s">
        <v>0</v>
      </c>
      <c r="D1462" t="str">
        <f t="shared" si="132"/>
        <v>EU-producerad</v>
      </c>
      <c r="E1462" t="s">
        <v>21</v>
      </c>
      <c r="F1462" s="5">
        <f t="shared" ca="1" si="133"/>
        <v>0.05</v>
      </c>
      <c r="G1462">
        <v>352</v>
      </c>
      <c r="H1462" s="18">
        <f t="shared" si="134"/>
        <v>6</v>
      </c>
      <c r="I1462" s="18">
        <f t="shared" si="135"/>
        <v>2112</v>
      </c>
      <c r="J1462" s="18">
        <f t="shared" si="136"/>
        <v>528</v>
      </c>
      <c r="K1462" s="18">
        <f t="shared" ca="1" si="137"/>
        <v>105.60000000000001</v>
      </c>
      <c r="L1462" s="1"/>
      <c r="M1462" s="1"/>
      <c r="N1462" s="1"/>
    </row>
    <row r="1463" spans="1:14" x14ac:dyDescent="0.25">
      <c r="A1463">
        <v>768</v>
      </c>
      <c r="B1463" s="2">
        <v>40579</v>
      </c>
      <c r="C1463" t="s">
        <v>12</v>
      </c>
      <c r="D1463" t="str">
        <f t="shared" si="132"/>
        <v>EU-producerad</v>
      </c>
      <c r="E1463" t="s">
        <v>21</v>
      </c>
      <c r="F1463" s="5">
        <f t="shared" ca="1" si="133"/>
        <v>0.01</v>
      </c>
      <c r="G1463">
        <v>468.6</v>
      </c>
      <c r="H1463" s="18">
        <f t="shared" si="134"/>
        <v>6</v>
      </c>
      <c r="I1463" s="18">
        <f t="shared" si="135"/>
        <v>2811.6000000000004</v>
      </c>
      <c r="J1463" s="18">
        <f t="shared" si="136"/>
        <v>702.90000000000009</v>
      </c>
      <c r="K1463" s="18">
        <f t="shared" ca="1" si="137"/>
        <v>28.116000000000003</v>
      </c>
      <c r="L1463" s="1"/>
      <c r="M1463" s="1"/>
      <c r="N1463" s="1"/>
    </row>
    <row r="1464" spans="1:14" x14ac:dyDescent="0.25">
      <c r="A1464">
        <v>774</v>
      </c>
      <c r="B1464" s="2">
        <v>40582</v>
      </c>
      <c r="C1464" t="s">
        <v>8</v>
      </c>
      <c r="D1464" t="str">
        <f t="shared" si="132"/>
        <v>EU-producerad</v>
      </c>
      <c r="E1464" t="s">
        <v>21</v>
      </c>
      <c r="F1464" s="5">
        <f t="shared" ca="1" si="133"/>
        <v>0.02</v>
      </c>
      <c r="G1464">
        <v>177.10000000000002</v>
      </c>
      <c r="H1464" s="18">
        <f t="shared" si="134"/>
        <v>6</v>
      </c>
      <c r="I1464" s="18">
        <f t="shared" si="135"/>
        <v>1062.6000000000001</v>
      </c>
      <c r="J1464" s="18">
        <f t="shared" si="136"/>
        <v>265.65000000000003</v>
      </c>
      <c r="K1464" s="18">
        <f t="shared" ca="1" si="137"/>
        <v>21.252000000000002</v>
      </c>
      <c r="L1464" s="1"/>
      <c r="M1464" s="1"/>
      <c r="N1464" s="1"/>
    </row>
    <row r="1465" spans="1:14" x14ac:dyDescent="0.25">
      <c r="A1465">
        <v>791</v>
      </c>
      <c r="B1465" s="2">
        <v>40590</v>
      </c>
      <c r="C1465" t="s">
        <v>0</v>
      </c>
      <c r="D1465" t="str">
        <f t="shared" si="132"/>
        <v>EU-producerad</v>
      </c>
      <c r="E1465" t="s">
        <v>21</v>
      </c>
      <c r="F1465" s="5">
        <f t="shared" ca="1" si="133"/>
        <v>0.01</v>
      </c>
      <c r="G1465">
        <v>367.40000000000003</v>
      </c>
      <c r="H1465" s="18">
        <f t="shared" si="134"/>
        <v>6</v>
      </c>
      <c r="I1465" s="18">
        <f t="shared" si="135"/>
        <v>2204.4</v>
      </c>
      <c r="J1465" s="18">
        <f t="shared" si="136"/>
        <v>551.1</v>
      </c>
      <c r="K1465" s="18">
        <f t="shared" ca="1" si="137"/>
        <v>22.044</v>
      </c>
      <c r="L1465" s="1"/>
      <c r="M1465" s="1"/>
      <c r="N1465" s="1"/>
    </row>
    <row r="1466" spans="1:14" x14ac:dyDescent="0.25">
      <c r="A1466">
        <v>807</v>
      </c>
      <c r="B1466" s="2">
        <v>40597</v>
      </c>
      <c r="C1466" t="s">
        <v>5</v>
      </c>
      <c r="D1466" t="str">
        <f t="shared" si="132"/>
        <v>EU-producerad</v>
      </c>
      <c r="E1466" t="s">
        <v>21</v>
      </c>
      <c r="F1466" s="5">
        <f t="shared" ca="1" si="133"/>
        <v>0.05</v>
      </c>
      <c r="G1466">
        <v>547.80000000000007</v>
      </c>
      <c r="H1466" s="18">
        <f t="shared" si="134"/>
        <v>6</v>
      </c>
      <c r="I1466" s="18">
        <f t="shared" si="135"/>
        <v>3286.8</v>
      </c>
      <c r="J1466" s="18">
        <f t="shared" si="136"/>
        <v>821.7</v>
      </c>
      <c r="K1466" s="18">
        <f t="shared" ca="1" si="137"/>
        <v>164.34000000000003</v>
      </c>
      <c r="L1466" s="1"/>
      <c r="M1466" s="1"/>
      <c r="N1466" s="1"/>
    </row>
    <row r="1467" spans="1:14" x14ac:dyDescent="0.25">
      <c r="A1467">
        <v>815</v>
      </c>
      <c r="B1467" s="2">
        <v>40603</v>
      </c>
      <c r="C1467" t="s">
        <v>0</v>
      </c>
      <c r="D1467" t="str">
        <f t="shared" si="132"/>
        <v>EU-producerad</v>
      </c>
      <c r="E1467" t="s">
        <v>21</v>
      </c>
      <c r="F1467" s="5">
        <f t="shared" ca="1" si="133"/>
        <v>0.03</v>
      </c>
      <c r="G1467">
        <v>545.6</v>
      </c>
      <c r="H1467" s="18">
        <f t="shared" si="134"/>
        <v>6</v>
      </c>
      <c r="I1467" s="18">
        <f t="shared" si="135"/>
        <v>3273.6000000000004</v>
      </c>
      <c r="J1467" s="18">
        <f t="shared" si="136"/>
        <v>818.40000000000009</v>
      </c>
      <c r="K1467" s="18">
        <f t="shared" ca="1" si="137"/>
        <v>98.208000000000013</v>
      </c>
      <c r="L1467" s="1"/>
      <c r="M1467" s="1"/>
      <c r="N1467" s="1"/>
    </row>
    <row r="1468" spans="1:14" x14ac:dyDescent="0.25">
      <c r="A1468">
        <v>844</v>
      </c>
      <c r="B1468" s="2">
        <v>40619</v>
      </c>
      <c r="C1468" t="s">
        <v>12</v>
      </c>
      <c r="D1468" t="str">
        <f t="shared" si="132"/>
        <v>EU-producerad</v>
      </c>
      <c r="E1468" t="s">
        <v>21</v>
      </c>
      <c r="F1468" s="5">
        <f t="shared" ca="1" si="133"/>
        <v>0.02</v>
      </c>
      <c r="G1468">
        <v>73.7</v>
      </c>
      <c r="H1468" s="18">
        <f t="shared" si="134"/>
        <v>6</v>
      </c>
      <c r="I1468" s="18">
        <f t="shared" si="135"/>
        <v>442.20000000000005</v>
      </c>
      <c r="J1468" s="18">
        <f t="shared" si="136"/>
        <v>110.55000000000001</v>
      </c>
      <c r="K1468" s="18">
        <f t="shared" ca="1" si="137"/>
        <v>8.8440000000000012</v>
      </c>
      <c r="L1468" s="1"/>
      <c r="M1468" s="1"/>
      <c r="N1468" s="1"/>
    </row>
    <row r="1469" spans="1:14" x14ac:dyDescent="0.25">
      <c r="A1469">
        <v>908</v>
      </c>
      <c r="B1469" s="2">
        <v>40656</v>
      </c>
      <c r="C1469" t="s">
        <v>11</v>
      </c>
      <c r="D1469" t="str">
        <f t="shared" si="132"/>
        <v>EU-producerad</v>
      </c>
      <c r="E1469" t="s">
        <v>21</v>
      </c>
      <c r="F1469" s="5">
        <f t="shared" ca="1" si="133"/>
        <v>0.04</v>
      </c>
      <c r="G1469">
        <v>642.40000000000009</v>
      </c>
      <c r="H1469" s="18">
        <f t="shared" si="134"/>
        <v>6</v>
      </c>
      <c r="I1469" s="18">
        <f t="shared" si="135"/>
        <v>3854.4000000000005</v>
      </c>
      <c r="J1469" s="18">
        <f t="shared" si="136"/>
        <v>963.60000000000014</v>
      </c>
      <c r="K1469" s="18">
        <f t="shared" ca="1" si="137"/>
        <v>154.17600000000002</v>
      </c>
      <c r="L1469" s="1"/>
      <c r="M1469" s="1"/>
      <c r="N1469" s="1"/>
    </row>
    <row r="1470" spans="1:14" x14ac:dyDescent="0.25">
      <c r="A1470">
        <v>915</v>
      </c>
      <c r="B1470" s="2">
        <v>40659</v>
      </c>
      <c r="C1470" t="s">
        <v>7</v>
      </c>
      <c r="D1470" t="str">
        <f t="shared" si="132"/>
        <v>EU-producerad</v>
      </c>
      <c r="E1470" t="s">
        <v>21</v>
      </c>
      <c r="F1470" s="5">
        <f t="shared" ca="1" si="133"/>
        <v>0.05</v>
      </c>
      <c r="G1470">
        <v>359.70000000000005</v>
      </c>
      <c r="H1470" s="18">
        <f t="shared" si="134"/>
        <v>6</v>
      </c>
      <c r="I1470" s="18">
        <f t="shared" si="135"/>
        <v>2158.2000000000003</v>
      </c>
      <c r="J1470" s="18">
        <f t="shared" si="136"/>
        <v>539.55000000000007</v>
      </c>
      <c r="K1470" s="18">
        <f t="shared" ca="1" si="137"/>
        <v>107.91000000000003</v>
      </c>
      <c r="L1470" s="1"/>
      <c r="M1470" s="1"/>
      <c r="N1470" s="1"/>
    </row>
    <row r="1471" spans="1:14" x14ac:dyDescent="0.25">
      <c r="A1471">
        <v>917</v>
      </c>
      <c r="B1471" s="2">
        <v>40660</v>
      </c>
      <c r="C1471" t="s">
        <v>6</v>
      </c>
      <c r="D1471" t="str">
        <f t="shared" si="132"/>
        <v>EU-producerad</v>
      </c>
      <c r="E1471" t="s">
        <v>21</v>
      </c>
      <c r="F1471" s="5">
        <f t="shared" ca="1" si="133"/>
        <v>0.05</v>
      </c>
      <c r="G1471">
        <v>858.00000000000011</v>
      </c>
      <c r="H1471" s="18">
        <f t="shared" si="134"/>
        <v>6</v>
      </c>
      <c r="I1471" s="18">
        <f t="shared" si="135"/>
        <v>5148.0000000000009</v>
      </c>
      <c r="J1471" s="18">
        <f t="shared" si="136"/>
        <v>1287.0000000000002</v>
      </c>
      <c r="K1471" s="18">
        <f t="shared" ca="1" si="137"/>
        <v>257.40000000000003</v>
      </c>
      <c r="L1471" s="1"/>
      <c r="M1471" s="1"/>
      <c r="N1471" s="1"/>
    </row>
    <row r="1472" spans="1:14" x14ac:dyDescent="0.25">
      <c r="A1472">
        <v>918</v>
      </c>
      <c r="B1472" s="2">
        <v>40660</v>
      </c>
      <c r="C1472" t="s">
        <v>11</v>
      </c>
      <c r="D1472" t="str">
        <f t="shared" si="132"/>
        <v>EU-producerad</v>
      </c>
      <c r="E1472" t="s">
        <v>21</v>
      </c>
      <c r="F1472" s="5">
        <f t="shared" ca="1" si="133"/>
        <v>0.02</v>
      </c>
      <c r="G1472">
        <v>426.8</v>
      </c>
      <c r="H1472" s="18">
        <f t="shared" si="134"/>
        <v>6</v>
      </c>
      <c r="I1472" s="18">
        <f t="shared" si="135"/>
        <v>2560.8000000000002</v>
      </c>
      <c r="J1472" s="18">
        <f t="shared" si="136"/>
        <v>640.20000000000005</v>
      </c>
      <c r="K1472" s="18">
        <f t="shared" ca="1" si="137"/>
        <v>51.216000000000008</v>
      </c>
      <c r="L1472" s="1"/>
      <c r="M1472" s="1"/>
      <c r="N1472" s="1"/>
    </row>
    <row r="1473" spans="1:14" x14ac:dyDescent="0.25">
      <c r="A1473">
        <v>927</v>
      </c>
      <c r="B1473" s="2">
        <v>40664</v>
      </c>
      <c r="C1473" t="s">
        <v>7</v>
      </c>
      <c r="D1473" t="str">
        <f t="shared" si="132"/>
        <v>EU-producerad</v>
      </c>
      <c r="E1473" t="s">
        <v>21</v>
      </c>
      <c r="F1473" s="5">
        <f t="shared" ca="1" si="133"/>
        <v>0.03</v>
      </c>
      <c r="G1473">
        <v>954.80000000000007</v>
      </c>
      <c r="H1473" s="18">
        <f t="shared" si="134"/>
        <v>6</v>
      </c>
      <c r="I1473" s="18">
        <f t="shared" si="135"/>
        <v>5728.8</v>
      </c>
      <c r="J1473" s="18">
        <f t="shared" si="136"/>
        <v>1432.2</v>
      </c>
      <c r="K1473" s="18">
        <f t="shared" ca="1" si="137"/>
        <v>171.864</v>
      </c>
      <c r="L1473" s="1"/>
      <c r="M1473" s="1"/>
      <c r="N1473" s="1"/>
    </row>
    <row r="1474" spans="1:14" x14ac:dyDescent="0.25">
      <c r="A1474">
        <v>935</v>
      </c>
      <c r="B1474" s="2">
        <v>40672</v>
      </c>
      <c r="C1474" t="s">
        <v>12</v>
      </c>
      <c r="D1474" t="str">
        <f t="shared" ref="D1474:D1537" si="138">INDEX($Q$2:$Q$11,MATCH(E1474,$R$2:$R$11,0),0,1)</f>
        <v>EU-producerad</v>
      </c>
      <c r="E1474" t="s">
        <v>21</v>
      </c>
      <c r="F1474" s="5">
        <f t="shared" ref="F1474:F1537" ca="1" si="139">ROUND(RANDBETWEEN(1,5)/100,3)</f>
        <v>0.02</v>
      </c>
      <c r="G1474">
        <v>440.00000000000006</v>
      </c>
      <c r="H1474" s="18">
        <f t="shared" ref="H1474:H1537" si="140">VLOOKUP(E1474,$R$2:$S$11,2,FALSE)</f>
        <v>6</v>
      </c>
      <c r="I1474" s="18">
        <f t="shared" ref="I1474:I1537" si="141">G1474*H1474</f>
        <v>2640.0000000000005</v>
      </c>
      <c r="J1474" s="18">
        <f t="shared" ref="J1474:J1537" si="142">I1474*25%</f>
        <v>660.00000000000011</v>
      </c>
      <c r="K1474" s="18">
        <f t="shared" ref="K1474:K1537" ca="1" si="143">I1474*F1474</f>
        <v>52.800000000000011</v>
      </c>
      <c r="L1474" s="1"/>
      <c r="M1474" s="1"/>
      <c r="N1474" s="1"/>
    </row>
    <row r="1475" spans="1:14" x14ac:dyDescent="0.25">
      <c r="A1475">
        <v>940</v>
      </c>
      <c r="B1475" s="2">
        <v>40674</v>
      </c>
      <c r="C1475" t="s">
        <v>0</v>
      </c>
      <c r="D1475" t="str">
        <f t="shared" si="138"/>
        <v>EU-producerad</v>
      </c>
      <c r="E1475" t="s">
        <v>21</v>
      </c>
      <c r="F1475" s="5">
        <f t="shared" ca="1" si="139"/>
        <v>0.02</v>
      </c>
      <c r="G1475">
        <v>368.50000000000006</v>
      </c>
      <c r="H1475" s="18">
        <f t="shared" si="140"/>
        <v>6</v>
      </c>
      <c r="I1475" s="18">
        <f t="shared" si="141"/>
        <v>2211.0000000000005</v>
      </c>
      <c r="J1475" s="18">
        <f t="shared" si="142"/>
        <v>552.75000000000011</v>
      </c>
      <c r="K1475" s="18">
        <f t="shared" ca="1" si="143"/>
        <v>44.220000000000013</v>
      </c>
      <c r="L1475" s="1"/>
      <c r="M1475" s="1"/>
      <c r="N1475" s="1"/>
    </row>
    <row r="1476" spans="1:14" x14ac:dyDescent="0.25">
      <c r="A1476">
        <v>953</v>
      </c>
      <c r="B1476" s="2">
        <v>40681</v>
      </c>
      <c r="C1476" t="s">
        <v>12</v>
      </c>
      <c r="D1476" t="str">
        <f t="shared" si="138"/>
        <v>EU-producerad</v>
      </c>
      <c r="E1476" t="s">
        <v>21</v>
      </c>
      <c r="F1476" s="5">
        <f t="shared" ca="1" si="139"/>
        <v>0.04</v>
      </c>
      <c r="G1476">
        <v>517</v>
      </c>
      <c r="H1476" s="18">
        <f t="shared" si="140"/>
        <v>6</v>
      </c>
      <c r="I1476" s="18">
        <f t="shared" si="141"/>
        <v>3102</v>
      </c>
      <c r="J1476" s="18">
        <f t="shared" si="142"/>
        <v>775.5</v>
      </c>
      <c r="K1476" s="18">
        <f t="shared" ca="1" si="143"/>
        <v>124.08</v>
      </c>
      <c r="L1476" s="1"/>
      <c r="M1476" s="1"/>
      <c r="N1476" s="1"/>
    </row>
    <row r="1477" spans="1:14" x14ac:dyDescent="0.25">
      <c r="A1477">
        <v>954</v>
      </c>
      <c r="B1477" s="2">
        <v>40682</v>
      </c>
      <c r="C1477" t="s">
        <v>0</v>
      </c>
      <c r="D1477" t="str">
        <f t="shared" si="138"/>
        <v>EU-producerad</v>
      </c>
      <c r="E1477" t="s">
        <v>21</v>
      </c>
      <c r="F1477" s="5">
        <f t="shared" ca="1" si="139"/>
        <v>0.05</v>
      </c>
      <c r="G1477">
        <v>147.4</v>
      </c>
      <c r="H1477" s="18">
        <f t="shared" si="140"/>
        <v>6</v>
      </c>
      <c r="I1477" s="18">
        <f t="shared" si="141"/>
        <v>884.40000000000009</v>
      </c>
      <c r="J1477" s="18">
        <f t="shared" si="142"/>
        <v>221.10000000000002</v>
      </c>
      <c r="K1477" s="18">
        <f t="shared" ca="1" si="143"/>
        <v>44.220000000000006</v>
      </c>
      <c r="L1477" s="1"/>
      <c r="M1477" s="1"/>
      <c r="N1477" s="1"/>
    </row>
    <row r="1478" spans="1:14" x14ac:dyDescent="0.25">
      <c r="A1478">
        <v>957</v>
      </c>
      <c r="B1478" s="2">
        <v>40683</v>
      </c>
      <c r="C1478" t="s">
        <v>0</v>
      </c>
      <c r="D1478" t="str">
        <f t="shared" si="138"/>
        <v>EU-producerad</v>
      </c>
      <c r="E1478" t="s">
        <v>21</v>
      </c>
      <c r="F1478" s="5">
        <f t="shared" ca="1" si="139"/>
        <v>0.02</v>
      </c>
      <c r="G1478">
        <v>1095.6000000000001</v>
      </c>
      <c r="H1478" s="18">
        <f t="shared" si="140"/>
        <v>6</v>
      </c>
      <c r="I1478" s="18">
        <f t="shared" si="141"/>
        <v>6573.6</v>
      </c>
      <c r="J1478" s="18">
        <f t="shared" si="142"/>
        <v>1643.4</v>
      </c>
      <c r="K1478" s="18">
        <f t="shared" ca="1" si="143"/>
        <v>131.47200000000001</v>
      </c>
      <c r="L1478" s="1"/>
      <c r="M1478" s="1"/>
      <c r="N1478" s="1"/>
    </row>
    <row r="1479" spans="1:14" x14ac:dyDescent="0.25">
      <c r="A1479">
        <v>959</v>
      </c>
      <c r="B1479" s="2">
        <v>40684</v>
      </c>
      <c r="C1479" t="s">
        <v>7</v>
      </c>
      <c r="D1479" t="str">
        <f t="shared" si="138"/>
        <v>EU-producerad</v>
      </c>
      <c r="E1479" t="s">
        <v>21</v>
      </c>
      <c r="F1479" s="5">
        <f t="shared" ca="1" si="139"/>
        <v>0.01</v>
      </c>
      <c r="G1479">
        <v>367.40000000000003</v>
      </c>
      <c r="H1479" s="18">
        <f t="shared" si="140"/>
        <v>6</v>
      </c>
      <c r="I1479" s="18">
        <f t="shared" si="141"/>
        <v>2204.4</v>
      </c>
      <c r="J1479" s="18">
        <f t="shared" si="142"/>
        <v>551.1</v>
      </c>
      <c r="K1479" s="18">
        <f t="shared" ca="1" si="143"/>
        <v>22.044</v>
      </c>
      <c r="L1479" s="1"/>
      <c r="M1479" s="1"/>
      <c r="N1479" s="1"/>
    </row>
    <row r="1480" spans="1:14" x14ac:dyDescent="0.25">
      <c r="A1480">
        <v>962</v>
      </c>
      <c r="B1480" s="2">
        <v>40688</v>
      </c>
      <c r="C1480" t="s">
        <v>7</v>
      </c>
      <c r="D1480" t="str">
        <f t="shared" si="138"/>
        <v>EU-producerad</v>
      </c>
      <c r="E1480" t="s">
        <v>21</v>
      </c>
      <c r="F1480" s="5">
        <f t="shared" ca="1" si="139"/>
        <v>0.04</v>
      </c>
      <c r="G1480">
        <v>355.3</v>
      </c>
      <c r="H1480" s="18">
        <f t="shared" si="140"/>
        <v>6</v>
      </c>
      <c r="I1480" s="18">
        <f t="shared" si="141"/>
        <v>2131.8000000000002</v>
      </c>
      <c r="J1480" s="18">
        <f t="shared" si="142"/>
        <v>532.95000000000005</v>
      </c>
      <c r="K1480" s="18">
        <f t="shared" ca="1" si="143"/>
        <v>85.272000000000006</v>
      </c>
      <c r="L1480" s="1"/>
      <c r="M1480" s="1"/>
      <c r="N1480" s="1"/>
    </row>
    <row r="1481" spans="1:14" x14ac:dyDescent="0.25">
      <c r="A1481">
        <v>979</v>
      </c>
      <c r="B1481" s="2">
        <v>40695</v>
      </c>
      <c r="C1481" t="s">
        <v>10</v>
      </c>
      <c r="D1481" t="str">
        <f t="shared" si="138"/>
        <v>EU-producerad</v>
      </c>
      <c r="E1481" t="s">
        <v>21</v>
      </c>
      <c r="F1481" s="5">
        <f t="shared" ca="1" si="139"/>
        <v>0.03</v>
      </c>
      <c r="G1481">
        <v>336.6</v>
      </c>
      <c r="H1481" s="18">
        <f t="shared" si="140"/>
        <v>6</v>
      </c>
      <c r="I1481" s="18">
        <f t="shared" si="141"/>
        <v>2019.6000000000001</v>
      </c>
      <c r="J1481" s="18">
        <f t="shared" si="142"/>
        <v>504.90000000000003</v>
      </c>
      <c r="K1481" s="18">
        <f t="shared" ca="1" si="143"/>
        <v>60.588000000000001</v>
      </c>
      <c r="L1481" s="1"/>
      <c r="M1481" s="1"/>
      <c r="N1481" s="1"/>
    </row>
    <row r="1482" spans="1:14" x14ac:dyDescent="0.25">
      <c r="A1482">
        <v>980</v>
      </c>
      <c r="B1482" s="2">
        <v>40695</v>
      </c>
      <c r="C1482" t="s">
        <v>0</v>
      </c>
      <c r="D1482" t="str">
        <f t="shared" si="138"/>
        <v>EU-producerad</v>
      </c>
      <c r="E1482" t="s">
        <v>21</v>
      </c>
      <c r="F1482" s="5">
        <f t="shared" ca="1" si="139"/>
        <v>0.04</v>
      </c>
      <c r="G1482">
        <v>719.40000000000009</v>
      </c>
      <c r="H1482" s="18">
        <f t="shared" si="140"/>
        <v>6</v>
      </c>
      <c r="I1482" s="18">
        <f t="shared" si="141"/>
        <v>4316.4000000000005</v>
      </c>
      <c r="J1482" s="18">
        <f t="shared" si="142"/>
        <v>1079.1000000000001</v>
      </c>
      <c r="K1482" s="18">
        <f t="shared" ca="1" si="143"/>
        <v>172.65600000000003</v>
      </c>
      <c r="L1482" s="1"/>
      <c r="M1482" s="1"/>
      <c r="N1482" s="1"/>
    </row>
    <row r="1483" spans="1:14" x14ac:dyDescent="0.25">
      <c r="A1483">
        <v>990</v>
      </c>
      <c r="B1483" s="2">
        <v>40700</v>
      </c>
      <c r="C1483" t="s">
        <v>11</v>
      </c>
      <c r="D1483" t="str">
        <f t="shared" si="138"/>
        <v>EU-producerad</v>
      </c>
      <c r="E1483" t="s">
        <v>21</v>
      </c>
      <c r="F1483" s="5">
        <f t="shared" ca="1" si="139"/>
        <v>0.04</v>
      </c>
      <c r="G1483">
        <v>787.6</v>
      </c>
      <c r="H1483" s="18">
        <f t="shared" si="140"/>
        <v>6</v>
      </c>
      <c r="I1483" s="18">
        <f t="shared" si="141"/>
        <v>4725.6000000000004</v>
      </c>
      <c r="J1483" s="18">
        <f t="shared" si="142"/>
        <v>1181.4000000000001</v>
      </c>
      <c r="K1483" s="18">
        <f t="shared" ca="1" si="143"/>
        <v>189.02400000000003</v>
      </c>
      <c r="L1483" s="1"/>
      <c r="M1483" s="1"/>
      <c r="N1483" s="1"/>
    </row>
    <row r="1484" spans="1:14" x14ac:dyDescent="0.25">
      <c r="A1484">
        <v>999</v>
      </c>
      <c r="B1484" s="2">
        <v>40708</v>
      </c>
      <c r="C1484" t="s">
        <v>10</v>
      </c>
      <c r="D1484" t="str">
        <f t="shared" si="138"/>
        <v>EU-producerad</v>
      </c>
      <c r="E1484" t="s">
        <v>21</v>
      </c>
      <c r="F1484" s="5">
        <f t="shared" ca="1" si="139"/>
        <v>0.01</v>
      </c>
      <c r="G1484">
        <v>843.7</v>
      </c>
      <c r="H1484" s="18">
        <f t="shared" si="140"/>
        <v>6</v>
      </c>
      <c r="I1484" s="18">
        <f t="shared" si="141"/>
        <v>5062.2000000000007</v>
      </c>
      <c r="J1484" s="18">
        <f t="shared" si="142"/>
        <v>1265.5500000000002</v>
      </c>
      <c r="K1484" s="18">
        <f t="shared" ca="1" si="143"/>
        <v>50.622000000000007</v>
      </c>
      <c r="L1484" s="1"/>
      <c r="M1484" s="1"/>
      <c r="N1484" s="1"/>
    </row>
    <row r="1485" spans="1:14" x14ac:dyDescent="0.25">
      <c r="A1485">
        <v>1009</v>
      </c>
      <c r="B1485" s="2">
        <v>40712</v>
      </c>
      <c r="C1485" t="s">
        <v>6</v>
      </c>
      <c r="D1485" t="str">
        <f t="shared" si="138"/>
        <v>EU-producerad</v>
      </c>
      <c r="E1485" t="s">
        <v>21</v>
      </c>
      <c r="F1485" s="5">
        <f t="shared" ca="1" si="139"/>
        <v>0.04</v>
      </c>
      <c r="G1485">
        <v>118.80000000000001</v>
      </c>
      <c r="H1485" s="18">
        <f t="shared" si="140"/>
        <v>6</v>
      </c>
      <c r="I1485" s="18">
        <f t="shared" si="141"/>
        <v>712.80000000000007</v>
      </c>
      <c r="J1485" s="18">
        <f t="shared" si="142"/>
        <v>178.20000000000002</v>
      </c>
      <c r="K1485" s="18">
        <f t="shared" ca="1" si="143"/>
        <v>28.512000000000004</v>
      </c>
      <c r="L1485" s="1"/>
      <c r="M1485" s="1"/>
      <c r="N1485" s="1"/>
    </row>
    <row r="1486" spans="1:14" x14ac:dyDescent="0.25">
      <c r="A1486">
        <v>1037</v>
      </c>
      <c r="B1486" s="2">
        <v>40729</v>
      </c>
      <c r="C1486" t="s">
        <v>0</v>
      </c>
      <c r="D1486" t="str">
        <f t="shared" si="138"/>
        <v>EU-producerad</v>
      </c>
      <c r="E1486" t="s">
        <v>21</v>
      </c>
      <c r="F1486" s="5">
        <f t="shared" ca="1" si="139"/>
        <v>0.02</v>
      </c>
      <c r="G1486">
        <v>216.70000000000002</v>
      </c>
      <c r="H1486" s="18">
        <f t="shared" si="140"/>
        <v>6</v>
      </c>
      <c r="I1486" s="18">
        <f t="shared" si="141"/>
        <v>1300.2</v>
      </c>
      <c r="J1486" s="18">
        <f t="shared" si="142"/>
        <v>325.05</v>
      </c>
      <c r="K1486" s="18">
        <f t="shared" ca="1" si="143"/>
        <v>26.004000000000001</v>
      </c>
      <c r="L1486" s="1"/>
      <c r="M1486" s="1"/>
      <c r="N1486" s="1"/>
    </row>
    <row r="1487" spans="1:14" x14ac:dyDescent="0.25">
      <c r="A1487">
        <v>1046</v>
      </c>
      <c r="B1487" s="2">
        <v>40735</v>
      </c>
      <c r="C1487" t="s">
        <v>5</v>
      </c>
      <c r="D1487" t="str">
        <f t="shared" si="138"/>
        <v>EU-producerad</v>
      </c>
      <c r="E1487" t="s">
        <v>21</v>
      </c>
      <c r="F1487" s="5">
        <f t="shared" ca="1" si="139"/>
        <v>0.05</v>
      </c>
      <c r="G1487">
        <v>551.1</v>
      </c>
      <c r="H1487" s="18">
        <f t="shared" si="140"/>
        <v>6</v>
      </c>
      <c r="I1487" s="18">
        <f t="shared" si="141"/>
        <v>3306.6000000000004</v>
      </c>
      <c r="J1487" s="18">
        <f t="shared" si="142"/>
        <v>826.65000000000009</v>
      </c>
      <c r="K1487" s="18">
        <f t="shared" ca="1" si="143"/>
        <v>165.33000000000004</v>
      </c>
      <c r="L1487" s="1"/>
      <c r="M1487" s="1"/>
      <c r="N1487" s="1"/>
    </row>
    <row r="1488" spans="1:14" x14ac:dyDescent="0.25">
      <c r="A1488">
        <v>1051</v>
      </c>
      <c r="B1488" s="2">
        <v>40737</v>
      </c>
      <c r="C1488" t="s">
        <v>11</v>
      </c>
      <c r="D1488" t="str">
        <f t="shared" si="138"/>
        <v>EU-producerad</v>
      </c>
      <c r="E1488" t="s">
        <v>21</v>
      </c>
      <c r="F1488" s="5">
        <f t="shared" ca="1" si="139"/>
        <v>0.02</v>
      </c>
      <c r="G1488">
        <v>804.1</v>
      </c>
      <c r="H1488" s="18">
        <f t="shared" si="140"/>
        <v>6</v>
      </c>
      <c r="I1488" s="18">
        <f t="shared" si="141"/>
        <v>4824.6000000000004</v>
      </c>
      <c r="J1488" s="18">
        <f t="shared" si="142"/>
        <v>1206.1500000000001</v>
      </c>
      <c r="K1488" s="18">
        <f t="shared" ca="1" si="143"/>
        <v>96.492000000000004</v>
      </c>
      <c r="L1488" s="1"/>
      <c r="M1488" s="1"/>
      <c r="N1488" s="1"/>
    </row>
    <row r="1489" spans="1:14" x14ac:dyDescent="0.25">
      <c r="A1489">
        <v>1058</v>
      </c>
      <c r="B1489" s="2">
        <v>40743</v>
      </c>
      <c r="C1489" t="s">
        <v>0</v>
      </c>
      <c r="D1489" t="str">
        <f t="shared" si="138"/>
        <v>EU-producerad</v>
      </c>
      <c r="E1489" t="s">
        <v>21</v>
      </c>
      <c r="F1489" s="5">
        <f t="shared" ca="1" si="139"/>
        <v>0.03</v>
      </c>
      <c r="G1489">
        <v>1075.8000000000002</v>
      </c>
      <c r="H1489" s="18">
        <f t="shared" si="140"/>
        <v>6</v>
      </c>
      <c r="I1489" s="18">
        <f t="shared" si="141"/>
        <v>6454.8000000000011</v>
      </c>
      <c r="J1489" s="18">
        <f t="shared" si="142"/>
        <v>1613.7000000000003</v>
      </c>
      <c r="K1489" s="18">
        <f t="shared" ca="1" si="143"/>
        <v>193.64400000000003</v>
      </c>
      <c r="L1489" s="1"/>
      <c r="M1489" s="1"/>
      <c r="N1489" s="1"/>
    </row>
    <row r="1490" spans="1:14" x14ac:dyDescent="0.25">
      <c r="A1490">
        <v>1062</v>
      </c>
      <c r="B1490" s="2">
        <v>40744</v>
      </c>
      <c r="C1490" t="s">
        <v>7</v>
      </c>
      <c r="D1490" t="str">
        <f t="shared" si="138"/>
        <v>EU-producerad</v>
      </c>
      <c r="E1490" t="s">
        <v>21</v>
      </c>
      <c r="F1490" s="5">
        <f t="shared" ca="1" si="139"/>
        <v>0.02</v>
      </c>
      <c r="G1490">
        <v>312.40000000000003</v>
      </c>
      <c r="H1490" s="18">
        <f t="shared" si="140"/>
        <v>6</v>
      </c>
      <c r="I1490" s="18">
        <f t="shared" si="141"/>
        <v>1874.4</v>
      </c>
      <c r="J1490" s="18">
        <f t="shared" si="142"/>
        <v>468.6</v>
      </c>
      <c r="K1490" s="18">
        <f t="shared" ca="1" si="143"/>
        <v>37.488</v>
      </c>
      <c r="L1490" s="1"/>
      <c r="M1490" s="1"/>
      <c r="N1490" s="1"/>
    </row>
    <row r="1491" spans="1:14" x14ac:dyDescent="0.25">
      <c r="A1491">
        <v>1072</v>
      </c>
      <c r="B1491" s="2">
        <v>40748</v>
      </c>
      <c r="C1491" t="s">
        <v>5</v>
      </c>
      <c r="D1491" t="str">
        <f t="shared" si="138"/>
        <v>EU-producerad</v>
      </c>
      <c r="E1491" t="s">
        <v>21</v>
      </c>
      <c r="F1491" s="5">
        <f t="shared" ca="1" si="139"/>
        <v>0.01</v>
      </c>
      <c r="G1491">
        <v>499.40000000000003</v>
      </c>
      <c r="H1491" s="18">
        <f t="shared" si="140"/>
        <v>6</v>
      </c>
      <c r="I1491" s="18">
        <f t="shared" si="141"/>
        <v>2996.4</v>
      </c>
      <c r="J1491" s="18">
        <f t="shared" si="142"/>
        <v>749.1</v>
      </c>
      <c r="K1491" s="18">
        <f t="shared" ca="1" si="143"/>
        <v>29.964000000000002</v>
      </c>
      <c r="L1491" s="1"/>
      <c r="M1491" s="1"/>
      <c r="N1491" s="1"/>
    </row>
    <row r="1492" spans="1:14" x14ac:dyDescent="0.25">
      <c r="A1492">
        <v>1073</v>
      </c>
      <c r="B1492" s="2">
        <v>40748</v>
      </c>
      <c r="C1492" t="s">
        <v>0</v>
      </c>
      <c r="D1492" t="str">
        <f t="shared" si="138"/>
        <v>EU-producerad</v>
      </c>
      <c r="E1492" t="s">
        <v>21</v>
      </c>
      <c r="F1492" s="5">
        <f t="shared" ca="1" si="139"/>
        <v>0.01</v>
      </c>
      <c r="G1492">
        <v>688.6</v>
      </c>
      <c r="H1492" s="18">
        <f t="shared" si="140"/>
        <v>6</v>
      </c>
      <c r="I1492" s="18">
        <f t="shared" si="141"/>
        <v>4131.6000000000004</v>
      </c>
      <c r="J1492" s="18">
        <f t="shared" si="142"/>
        <v>1032.9000000000001</v>
      </c>
      <c r="K1492" s="18">
        <f t="shared" ca="1" si="143"/>
        <v>41.316000000000003</v>
      </c>
      <c r="L1492" s="1"/>
      <c r="M1492" s="1"/>
      <c r="N1492" s="1"/>
    </row>
    <row r="1493" spans="1:14" x14ac:dyDescent="0.25">
      <c r="A1493">
        <v>1078</v>
      </c>
      <c r="B1493" s="2">
        <v>40749</v>
      </c>
      <c r="C1493" t="s">
        <v>0</v>
      </c>
      <c r="D1493" t="str">
        <f t="shared" si="138"/>
        <v>EU-producerad</v>
      </c>
      <c r="E1493" t="s">
        <v>21</v>
      </c>
      <c r="F1493" s="5">
        <f t="shared" ca="1" si="139"/>
        <v>0.04</v>
      </c>
      <c r="G1493">
        <v>69.300000000000011</v>
      </c>
      <c r="H1493" s="18">
        <f t="shared" si="140"/>
        <v>6</v>
      </c>
      <c r="I1493" s="18">
        <f t="shared" si="141"/>
        <v>415.80000000000007</v>
      </c>
      <c r="J1493" s="18">
        <f t="shared" si="142"/>
        <v>103.95000000000002</v>
      </c>
      <c r="K1493" s="18">
        <f t="shared" ca="1" si="143"/>
        <v>16.632000000000001</v>
      </c>
      <c r="L1493" s="1"/>
      <c r="M1493" s="1"/>
      <c r="N1493" s="1"/>
    </row>
    <row r="1494" spans="1:14" x14ac:dyDescent="0.25">
      <c r="A1494">
        <v>1081</v>
      </c>
      <c r="B1494" s="2">
        <v>40750</v>
      </c>
      <c r="C1494" t="s">
        <v>12</v>
      </c>
      <c r="D1494" t="str">
        <f t="shared" si="138"/>
        <v>EU-producerad</v>
      </c>
      <c r="E1494" t="s">
        <v>21</v>
      </c>
      <c r="F1494" s="5">
        <f t="shared" ca="1" si="139"/>
        <v>0.05</v>
      </c>
      <c r="G1494">
        <v>550</v>
      </c>
      <c r="H1494" s="18">
        <f t="shared" si="140"/>
        <v>6</v>
      </c>
      <c r="I1494" s="18">
        <f t="shared" si="141"/>
        <v>3300</v>
      </c>
      <c r="J1494" s="18">
        <f t="shared" si="142"/>
        <v>825</v>
      </c>
      <c r="K1494" s="18">
        <f t="shared" ca="1" si="143"/>
        <v>165</v>
      </c>
      <c r="L1494" s="1"/>
      <c r="M1494" s="1"/>
      <c r="N1494" s="1"/>
    </row>
    <row r="1495" spans="1:14" x14ac:dyDescent="0.25">
      <c r="A1495">
        <v>1090</v>
      </c>
      <c r="B1495" s="2">
        <v>40755</v>
      </c>
      <c r="C1495" t="s">
        <v>8</v>
      </c>
      <c r="D1495" t="str">
        <f t="shared" si="138"/>
        <v>EU-producerad</v>
      </c>
      <c r="E1495" t="s">
        <v>21</v>
      </c>
      <c r="F1495" s="5">
        <f t="shared" ca="1" si="139"/>
        <v>0.03</v>
      </c>
      <c r="G1495">
        <v>953.7</v>
      </c>
      <c r="H1495" s="18">
        <f t="shared" si="140"/>
        <v>6</v>
      </c>
      <c r="I1495" s="18">
        <f t="shared" si="141"/>
        <v>5722.2000000000007</v>
      </c>
      <c r="J1495" s="18">
        <f t="shared" si="142"/>
        <v>1430.5500000000002</v>
      </c>
      <c r="K1495" s="18">
        <f t="shared" ca="1" si="143"/>
        <v>171.66600000000003</v>
      </c>
      <c r="L1495" s="1"/>
      <c r="M1495" s="1"/>
      <c r="N1495" s="1"/>
    </row>
    <row r="1496" spans="1:14" x14ac:dyDescent="0.25">
      <c r="A1496">
        <v>1095</v>
      </c>
      <c r="B1496" s="2">
        <v>40761</v>
      </c>
      <c r="C1496" t="s">
        <v>0</v>
      </c>
      <c r="D1496" t="str">
        <f t="shared" si="138"/>
        <v>EU-producerad</v>
      </c>
      <c r="E1496" t="s">
        <v>21</v>
      </c>
      <c r="F1496" s="5">
        <f t="shared" ca="1" si="139"/>
        <v>0.02</v>
      </c>
      <c r="G1496">
        <v>1083.5</v>
      </c>
      <c r="H1496" s="18">
        <f t="shared" si="140"/>
        <v>6</v>
      </c>
      <c r="I1496" s="18">
        <f t="shared" si="141"/>
        <v>6501</v>
      </c>
      <c r="J1496" s="18">
        <f t="shared" si="142"/>
        <v>1625.25</v>
      </c>
      <c r="K1496" s="18">
        <f t="shared" ca="1" si="143"/>
        <v>130.02000000000001</v>
      </c>
      <c r="L1496" s="1"/>
      <c r="M1496" s="1"/>
      <c r="N1496" s="1"/>
    </row>
    <row r="1497" spans="1:14" x14ac:dyDescent="0.25">
      <c r="A1497">
        <v>1096</v>
      </c>
      <c r="B1497" s="2">
        <v>40761</v>
      </c>
      <c r="C1497" t="s">
        <v>6</v>
      </c>
      <c r="D1497" t="str">
        <f t="shared" si="138"/>
        <v>EU-producerad</v>
      </c>
      <c r="E1497" t="s">
        <v>21</v>
      </c>
      <c r="F1497" s="5">
        <f t="shared" ca="1" si="139"/>
        <v>0.01</v>
      </c>
      <c r="G1497">
        <v>41.800000000000004</v>
      </c>
      <c r="H1497" s="18">
        <f t="shared" si="140"/>
        <v>6</v>
      </c>
      <c r="I1497" s="18">
        <f t="shared" si="141"/>
        <v>250.8</v>
      </c>
      <c r="J1497" s="18">
        <f t="shared" si="142"/>
        <v>62.7</v>
      </c>
      <c r="K1497" s="18">
        <f t="shared" ca="1" si="143"/>
        <v>2.508</v>
      </c>
      <c r="L1497" s="1"/>
      <c r="M1497" s="1"/>
      <c r="N1497" s="1"/>
    </row>
    <row r="1498" spans="1:14" x14ac:dyDescent="0.25">
      <c r="A1498">
        <v>1111</v>
      </c>
      <c r="B1498" s="2">
        <v>40770</v>
      </c>
      <c r="C1498" t="s">
        <v>5</v>
      </c>
      <c r="D1498" t="str">
        <f t="shared" si="138"/>
        <v>EU-producerad</v>
      </c>
      <c r="E1498" t="s">
        <v>21</v>
      </c>
      <c r="F1498" s="5">
        <f t="shared" ca="1" si="139"/>
        <v>0.04</v>
      </c>
      <c r="G1498">
        <v>524.70000000000005</v>
      </c>
      <c r="H1498" s="18">
        <f t="shared" si="140"/>
        <v>6</v>
      </c>
      <c r="I1498" s="18">
        <f t="shared" si="141"/>
        <v>3148.2000000000003</v>
      </c>
      <c r="J1498" s="18">
        <f t="shared" si="142"/>
        <v>787.05000000000007</v>
      </c>
      <c r="K1498" s="18">
        <f t="shared" ca="1" si="143"/>
        <v>125.92800000000001</v>
      </c>
      <c r="L1498" s="1"/>
      <c r="M1498" s="1"/>
      <c r="N1498" s="1"/>
    </row>
    <row r="1499" spans="1:14" x14ac:dyDescent="0.25">
      <c r="A1499">
        <v>1115</v>
      </c>
      <c r="B1499" s="2">
        <v>40771</v>
      </c>
      <c r="C1499" t="s">
        <v>10</v>
      </c>
      <c r="D1499" t="str">
        <f t="shared" si="138"/>
        <v>EU-producerad</v>
      </c>
      <c r="E1499" t="s">
        <v>21</v>
      </c>
      <c r="F1499" s="5">
        <f t="shared" ca="1" si="139"/>
        <v>0.04</v>
      </c>
      <c r="G1499">
        <v>69.300000000000011</v>
      </c>
      <c r="H1499" s="18">
        <f t="shared" si="140"/>
        <v>6</v>
      </c>
      <c r="I1499" s="18">
        <f t="shared" si="141"/>
        <v>415.80000000000007</v>
      </c>
      <c r="J1499" s="18">
        <f t="shared" si="142"/>
        <v>103.95000000000002</v>
      </c>
      <c r="K1499" s="18">
        <f t="shared" ca="1" si="143"/>
        <v>16.632000000000001</v>
      </c>
      <c r="L1499" s="1"/>
      <c r="M1499" s="1"/>
      <c r="N1499" s="1"/>
    </row>
    <row r="1500" spans="1:14" x14ac:dyDescent="0.25">
      <c r="A1500">
        <v>1116</v>
      </c>
      <c r="B1500" s="2">
        <v>40771</v>
      </c>
      <c r="C1500" t="s">
        <v>8</v>
      </c>
      <c r="D1500" t="str">
        <f t="shared" si="138"/>
        <v>EU-producerad</v>
      </c>
      <c r="E1500" t="s">
        <v>21</v>
      </c>
      <c r="F1500" s="5">
        <f t="shared" ca="1" si="139"/>
        <v>0.03</v>
      </c>
      <c r="G1500">
        <v>1060.4000000000001</v>
      </c>
      <c r="H1500" s="18">
        <f t="shared" si="140"/>
        <v>6</v>
      </c>
      <c r="I1500" s="18">
        <f t="shared" si="141"/>
        <v>6362.4000000000005</v>
      </c>
      <c r="J1500" s="18">
        <f t="shared" si="142"/>
        <v>1590.6000000000001</v>
      </c>
      <c r="K1500" s="18">
        <f t="shared" ca="1" si="143"/>
        <v>190.87200000000001</v>
      </c>
      <c r="L1500" s="1"/>
      <c r="M1500" s="1"/>
      <c r="N1500" s="1"/>
    </row>
    <row r="1501" spans="1:14" x14ac:dyDescent="0.25">
      <c r="A1501">
        <v>1135</v>
      </c>
      <c r="B1501" s="2">
        <v>40782</v>
      </c>
      <c r="C1501" t="s">
        <v>8</v>
      </c>
      <c r="D1501" t="str">
        <f t="shared" si="138"/>
        <v>EU-producerad</v>
      </c>
      <c r="E1501" t="s">
        <v>21</v>
      </c>
      <c r="F1501" s="5">
        <f t="shared" ca="1" si="139"/>
        <v>0.02</v>
      </c>
      <c r="G1501">
        <v>790.90000000000009</v>
      </c>
      <c r="H1501" s="18">
        <f t="shared" si="140"/>
        <v>6</v>
      </c>
      <c r="I1501" s="18">
        <f t="shared" si="141"/>
        <v>4745.4000000000005</v>
      </c>
      <c r="J1501" s="18">
        <f t="shared" si="142"/>
        <v>1186.3500000000001</v>
      </c>
      <c r="K1501" s="18">
        <f t="shared" ca="1" si="143"/>
        <v>94.908000000000015</v>
      </c>
      <c r="L1501" s="1"/>
      <c r="M1501" s="1"/>
      <c r="N1501" s="1"/>
    </row>
    <row r="1502" spans="1:14" x14ac:dyDescent="0.25">
      <c r="A1502">
        <v>1142</v>
      </c>
      <c r="B1502" s="2">
        <v>40786</v>
      </c>
      <c r="C1502" t="s">
        <v>12</v>
      </c>
      <c r="D1502" t="str">
        <f t="shared" si="138"/>
        <v>EU-producerad</v>
      </c>
      <c r="E1502" t="s">
        <v>21</v>
      </c>
      <c r="F1502" s="5">
        <f t="shared" ca="1" si="139"/>
        <v>0.03</v>
      </c>
      <c r="G1502">
        <v>91.300000000000011</v>
      </c>
      <c r="H1502" s="18">
        <f t="shared" si="140"/>
        <v>6</v>
      </c>
      <c r="I1502" s="18">
        <f t="shared" si="141"/>
        <v>547.80000000000007</v>
      </c>
      <c r="J1502" s="18">
        <f t="shared" si="142"/>
        <v>136.95000000000002</v>
      </c>
      <c r="K1502" s="18">
        <f t="shared" ca="1" si="143"/>
        <v>16.434000000000001</v>
      </c>
      <c r="L1502" s="1"/>
      <c r="M1502" s="1"/>
      <c r="N1502" s="1"/>
    </row>
    <row r="1503" spans="1:14" x14ac:dyDescent="0.25">
      <c r="A1503">
        <v>1143</v>
      </c>
      <c r="B1503" s="2">
        <v>40787</v>
      </c>
      <c r="C1503" t="s">
        <v>0</v>
      </c>
      <c r="D1503" t="str">
        <f t="shared" si="138"/>
        <v>EU-producerad</v>
      </c>
      <c r="E1503" t="s">
        <v>21</v>
      </c>
      <c r="F1503" s="5">
        <f t="shared" ca="1" si="139"/>
        <v>0.01</v>
      </c>
      <c r="G1503">
        <v>138.60000000000002</v>
      </c>
      <c r="H1503" s="18">
        <f t="shared" si="140"/>
        <v>6</v>
      </c>
      <c r="I1503" s="18">
        <f t="shared" si="141"/>
        <v>831.60000000000014</v>
      </c>
      <c r="J1503" s="18">
        <f t="shared" si="142"/>
        <v>207.90000000000003</v>
      </c>
      <c r="K1503" s="18">
        <f t="shared" ca="1" si="143"/>
        <v>8.3160000000000007</v>
      </c>
      <c r="L1503" s="1"/>
      <c r="M1503" s="1"/>
      <c r="N1503" s="1"/>
    </row>
    <row r="1504" spans="1:14" x14ac:dyDescent="0.25">
      <c r="A1504">
        <v>1150</v>
      </c>
      <c r="B1504" s="2">
        <v>40794</v>
      </c>
      <c r="C1504" t="s">
        <v>10</v>
      </c>
      <c r="D1504" t="str">
        <f t="shared" si="138"/>
        <v>EU-producerad</v>
      </c>
      <c r="E1504" t="s">
        <v>21</v>
      </c>
      <c r="F1504" s="5">
        <f t="shared" ca="1" si="139"/>
        <v>0.05</v>
      </c>
      <c r="G1504">
        <v>243.10000000000002</v>
      </c>
      <c r="H1504" s="18">
        <f t="shared" si="140"/>
        <v>6</v>
      </c>
      <c r="I1504" s="18">
        <f t="shared" si="141"/>
        <v>1458.6000000000001</v>
      </c>
      <c r="J1504" s="18">
        <f t="shared" si="142"/>
        <v>364.65000000000003</v>
      </c>
      <c r="K1504" s="18">
        <f t="shared" ca="1" si="143"/>
        <v>72.930000000000007</v>
      </c>
      <c r="L1504" s="1"/>
      <c r="M1504" s="1"/>
      <c r="N1504" s="1"/>
    </row>
    <row r="1505" spans="1:14" x14ac:dyDescent="0.25">
      <c r="A1505">
        <v>1157</v>
      </c>
      <c r="B1505" s="2">
        <v>40796</v>
      </c>
      <c r="C1505" t="s">
        <v>5</v>
      </c>
      <c r="D1505" t="str">
        <f t="shared" si="138"/>
        <v>EU-producerad</v>
      </c>
      <c r="E1505" t="s">
        <v>21</v>
      </c>
      <c r="F1505" s="5">
        <f t="shared" ca="1" si="139"/>
        <v>0.04</v>
      </c>
      <c r="G1505">
        <v>1030.7</v>
      </c>
      <c r="H1505" s="18">
        <f t="shared" si="140"/>
        <v>6</v>
      </c>
      <c r="I1505" s="18">
        <f t="shared" si="141"/>
        <v>6184.2000000000007</v>
      </c>
      <c r="J1505" s="18">
        <f t="shared" si="142"/>
        <v>1546.0500000000002</v>
      </c>
      <c r="K1505" s="18">
        <f t="shared" ca="1" si="143"/>
        <v>247.36800000000002</v>
      </c>
      <c r="L1505" s="1"/>
      <c r="M1505" s="1"/>
      <c r="N1505" s="1"/>
    </row>
    <row r="1506" spans="1:14" x14ac:dyDescent="0.25">
      <c r="A1506">
        <v>1161</v>
      </c>
      <c r="B1506" s="2">
        <v>40798</v>
      </c>
      <c r="C1506" t="s">
        <v>0</v>
      </c>
      <c r="D1506" t="str">
        <f t="shared" si="138"/>
        <v>EU-producerad</v>
      </c>
      <c r="E1506" t="s">
        <v>21</v>
      </c>
      <c r="F1506" s="5">
        <f t="shared" ca="1" si="139"/>
        <v>0.04</v>
      </c>
      <c r="G1506">
        <v>429.00000000000006</v>
      </c>
      <c r="H1506" s="18">
        <f t="shared" si="140"/>
        <v>6</v>
      </c>
      <c r="I1506" s="18">
        <f t="shared" si="141"/>
        <v>2574.0000000000005</v>
      </c>
      <c r="J1506" s="18">
        <f t="shared" si="142"/>
        <v>643.50000000000011</v>
      </c>
      <c r="K1506" s="18">
        <f t="shared" ca="1" si="143"/>
        <v>102.96000000000002</v>
      </c>
      <c r="L1506" s="1"/>
      <c r="M1506" s="1"/>
      <c r="N1506" s="1"/>
    </row>
    <row r="1507" spans="1:14" x14ac:dyDescent="0.25">
      <c r="A1507">
        <v>1172</v>
      </c>
      <c r="B1507" s="2">
        <v>40805</v>
      </c>
      <c r="C1507" t="s">
        <v>11</v>
      </c>
      <c r="D1507" t="str">
        <f t="shared" si="138"/>
        <v>EU-producerad</v>
      </c>
      <c r="E1507" t="s">
        <v>21</v>
      </c>
      <c r="F1507" s="5">
        <f t="shared" ca="1" si="139"/>
        <v>0.04</v>
      </c>
      <c r="G1507">
        <v>883.30000000000007</v>
      </c>
      <c r="H1507" s="18">
        <f t="shared" si="140"/>
        <v>6</v>
      </c>
      <c r="I1507" s="18">
        <f t="shared" si="141"/>
        <v>5299.8</v>
      </c>
      <c r="J1507" s="18">
        <f t="shared" si="142"/>
        <v>1324.95</v>
      </c>
      <c r="K1507" s="18">
        <f t="shared" ca="1" si="143"/>
        <v>211.99200000000002</v>
      </c>
      <c r="L1507" s="1"/>
      <c r="M1507" s="1"/>
      <c r="N1507" s="1"/>
    </row>
    <row r="1508" spans="1:14" x14ac:dyDescent="0.25">
      <c r="A1508">
        <v>1183</v>
      </c>
      <c r="B1508" s="2">
        <v>40811</v>
      </c>
      <c r="C1508" t="s">
        <v>11</v>
      </c>
      <c r="D1508" t="str">
        <f t="shared" si="138"/>
        <v>EU-producerad</v>
      </c>
      <c r="E1508" t="s">
        <v>21</v>
      </c>
      <c r="F1508" s="5">
        <f t="shared" ca="1" si="139"/>
        <v>0.03</v>
      </c>
      <c r="G1508">
        <v>1062.6000000000001</v>
      </c>
      <c r="H1508" s="18">
        <f t="shared" si="140"/>
        <v>6</v>
      </c>
      <c r="I1508" s="18">
        <f t="shared" si="141"/>
        <v>6375.6</v>
      </c>
      <c r="J1508" s="18">
        <f t="shared" si="142"/>
        <v>1593.9</v>
      </c>
      <c r="K1508" s="18">
        <f t="shared" ca="1" si="143"/>
        <v>191.268</v>
      </c>
      <c r="L1508" s="1"/>
      <c r="M1508" s="1"/>
      <c r="N1508" s="1"/>
    </row>
    <row r="1509" spans="1:14" x14ac:dyDescent="0.25">
      <c r="A1509">
        <v>1198</v>
      </c>
      <c r="B1509" s="2">
        <v>40820</v>
      </c>
      <c r="C1509" t="s">
        <v>5</v>
      </c>
      <c r="D1509" t="str">
        <f t="shared" si="138"/>
        <v>EU-producerad</v>
      </c>
      <c r="E1509" t="s">
        <v>21</v>
      </c>
      <c r="F1509" s="5">
        <f t="shared" ca="1" si="139"/>
        <v>0.02</v>
      </c>
      <c r="G1509">
        <v>666.6</v>
      </c>
      <c r="H1509" s="18">
        <f t="shared" si="140"/>
        <v>6</v>
      </c>
      <c r="I1509" s="18">
        <f t="shared" si="141"/>
        <v>3999.6000000000004</v>
      </c>
      <c r="J1509" s="18">
        <f t="shared" si="142"/>
        <v>999.90000000000009</v>
      </c>
      <c r="K1509" s="18">
        <f t="shared" ca="1" si="143"/>
        <v>79.992000000000004</v>
      </c>
      <c r="L1509" s="1"/>
      <c r="M1509" s="1"/>
      <c r="N1509" s="1"/>
    </row>
    <row r="1510" spans="1:14" x14ac:dyDescent="0.25">
      <c r="A1510">
        <v>1224</v>
      </c>
      <c r="B1510" s="2">
        <v>40834</v>
      </c>
      <c r="C1510" t="s">
        <v>8</v>
      </c>
      <c r="D1510" t="str">
        <f t="shared" si="138"/>
        <v>EU-producerad</v>
      </c>
      <c r="E1510" t="s">
        <v>21</v>
      </c>
      <c r="F1510" s="5">
        <f t="shared" ca="1" si="139"/>
        <v>0.05</v>
      </c>
      <c r="G1510">
        <v>489.50000000000006</v>
      </c>
      <c r="H1510" s="18">
        <f t="shared" si="140"/>
        <v>6</v>
      </c>
      <c r="I1510" s="18">
        <f t="shared" si="141"/>
        <v>2937.0000000000005</v>
      </c>
      <c r="J1510" s="18">
        <f t="shared" si="142"/>
        <v>734.25000000000011</v>
      </c>
      <c r="K1510" s="18">
        <f t="shared" ca="1" si="143"/>
        <v>146.85000000000002</v>
      </c>
      <c r="L1510" s="1"/>
      <c r="M1510" s="1"/>
      <c r="N1510" s="1"/>
    </row>
    <row r="1511" spans="1:14" x14ac:dyDescent="0.25">
      <c r="A1511">
        <v>1231</v>
      </c>
      <c r="B1511" s="2">
        <v>40838</v>
      </c>
      <c r="C1511" t="s">
        <v>11</v>
      </c>
      <c r="D1511" t="str">
        <f t="shared" si="138"/>
        <v>EU-producerad</v>
      </c>
      <c r="E1511" t="s">
        <v>21</v>
      </c>
      <c r="F1511" s="5">
        <f t="shared" ca="1" si="139"/>
        <v>0.03</v>
      </c>
      <c r="G1511">
        <v>336.6</v>
      </c>
      <c r="H1511" s="18">
        <f t="shared" si="140"/>
        <v>6</v>
      </c>
      <c r="I1511" s="18">
        <f t="shared" si="141"/>
        <v>2019.6000000000001</v>
      </c>
      <c r="J1511" s="18">
        <f t="shared" si="142"/>
        <v>504.90000000000003</v>
      </c>
      <c r="K1511" s="18">
        <f t="shared" ca="1" si="143"/>
        <v>60.588000000000001</v>
      </c>
      <c r="L1511" s="1"/>
      <c r="M1511" s="1"/>
      <c r="N1511" s="1"/>
    </row>
    <row r="1512" spans="1:14" x14ac:dyDescent="0.25">
      <c r="A1512">
        <v>1239</v>
      </c>
      <c r="B1512" s="2">
        <v>40842</v>
      </c>
      <c r="C1512" t="s">
        <v>7</v>
      </c>
      <c r="D1512" t="str">
        <f t="shared" si="138"/>
        <v>EU-producerad</v>
      </c>
      <c r="E1512" t="s">
        <v>21</v>
      </c>
      <c r="F1512" s="5">
        <f t="shared" ca="1" si="139"/>
        <v>0.02</v>
      </c>
      <c r="G1512">
        <v>355.3</v>
      </c>
      <c r="H1512" s="18">
        <f t="shared" si="140"/>
        <v>6</v>
      </c>
      <c r="I1512" s="18">
        <f t="shared" si="141"/>
        <v>2131.8000000000002</v>
      </c>
      <c r="J1512" s="18">
        <f t="shared" si="142"/>
        <v>532.95000000000005</v>
      </c>
      <c r="K1512" s="18">
        <f t="shared" ca="1" si="143"/>
        <v>42.636000000000003</v>
      </c>
      <c r="L1512" s="1"/>
      <c r="M1512" s="1"/>
      <c r="N1512" s="1"/>
    </row>
    <row r="1513" spans="1:14" x14ac:dyDescent="0.25">
      <c r="A1513">
        <v>1245</v>
      </c>
      <c r="B1513" s="2">
        <v>40846</v>
      </c>
      <c r="C1513" t="s">
        <v>0</v>
      </c>
      <c r="D1513" t="str">
        <f t="shared" si="138"/>
        <v>EU-producerad</v>
      </c>
      <c r="E1513" t="s">
        <v>21</v>
      </c>
      <c r="F1513" s="5">
        <f t="shared" ca="1" si="139"/>
        <v>0.02</v>
      </c>
      <c r="G1513">
        <v>388.3</v>
      </c>
      <c r="H1513" s="18">
        <f t="shared" si="140"/>
        <v>6</v>
      </c>
      <c r="I1513" s="18">
        <f t="shared" si="141"/>
        <v>2329.8000000000002</v>
      </c>
      <c r="J1513" s="18">
        <f t="shared" si="142"/>
        <v>582.45000000000005</v>
      </c>
      <c r="K1513" s="18">
        <f t="shared" ca="1" si="143"/>
        <v>46.596000000000004</v>
      </c>
      <c r="L1513" s="1"/>
      <c r="M1513" s="1"/>
      <c r="N1513" s="1"/>
    </row>
    <row r="1514" spans="1:14" x14ac:dyDescent="0.25">
      <c r="A1514">
        <v>1251</v>
      </c>
      <c r="B1514" s="2">
        <v>40848</v>
      </c>
      <c r="C1514" t="s">
        <v>11</v>
      </c>
      <c r="D1514" t="str">
        <f t="shared" si="138"/>
        <v>EU-producerad</v>
      </c>
      <c r="E1514" t="s">
        <v>21</v>
      </c>
      <c r="F1514" s="5">
        <f t="shared" ca="1" si="139"/>
        <v>0.05</v>
      </c>
      <c r="G1514">
        <v>374.00000000000006</v>
      </c>
      <c r="H1514" s="18">
        <f t="shared" si="140"/>
        <v>6</v>
      </c>
      <c r="I1514" s="18">
        <f t="shared" si="141"/>
        <v>2244.0000000000005</v>
      </c>
      <c r="J1514" s="18">
        <f t="shared" si="142"/>
        <v>561.00000000000011</v>
      </c>
      <c r="K1514" s="18">
        <f t="shared" ca="1" si="143"/>
        <v>112.20000000000003</v>
      </c>
      <c r="L1514" s="1"/>
      <c r="M1514" s="1"/>
      <c r="N1514" s="1"/>
    </row>
    <row r="1515" spans="1:14" x14ac:dyDescent="0.25">
      <c r="A1515">
        <v>1254</v>
      </c>
      <c r="B1515" s="2">
        <v>40850</v>
      </c>
      <c r="C1515" t="s">
        <v>6</v>
      </c>
      <c r="D1515" t="str">
        <f t="shared" si="138"/>
        <v>EU-producerad</v>
      </c>
      <c r="E1515" t="s">
        <v>21</v>
      </c>
      <c r="F1515" s="5">
        <f t="shared" ca="1" si="139"/>
        <v>0.05</v>
      </c>
      <c r="G1515">
        <v>974.6</v>
      </c>
      <c r="H1515" s="18">
        <f t="shared" si="140"/>
        <v>6</v>
      </c>
      <c r="I1515" s="18">
        <f t="shared" si="141"/>
        <v>5847.6</v>
      </c>
      <c r="J1515" s="18">
        <f t="shared" si="142"/>
        <v>1461.9</v>
      </c>
      <c r="K1515" s="18">
        <f t="shared" ca="1" si="143"/>
        <v>292.38000000000005</v>
      </c>
      <c r="L1515" s="1"/>
      <c r="M1515" s="1"/>
      <c r="N1515" s="1"/>
    </row>
    <row r="1516" spans="1:14" x14ac:dyDescent="0.25">
      <c r="A1516">
        <v>1261</v>
      </c>
      <c r="B1516" s="2">
        <v>40854</v>
      </c>
      <c r="C1516" t="s">
        <v>11</v>
      </c>
      <c r="D1516" t="str">
        <f t="shared" si="138"/>
        <v>EU-producerad</v>
      </c>
      <c r="E1516" t="s">
        <v>21</v>
      </c>
      <c r="F1516" s="5">
        <f t="shared" ca="1" si="139"/>
        <v>0.05</v>
      </c>
      <c r="G1516">
        <v>921.80000000000007</v>
      </c>
      <c r="H1516" s="18">
        <f t="shared" si="140"/>
        <v>6</v>
      </c>
      <c r="I1516" s="18">
        <f t="shared" si="141"/>
        <v>5530.8</v>
      </c>
      <c r="J1516" s="18">
        <f t="shared" si="142"/>
        <v>1382.7</v>
      </c>
      <c r="K1516" s="18">
        <f t="shared" ca="1" si="143"/>
        <v>276.54000000000002</v>
      </c>
      <c r="L1516" s="1"/>
      <c r="M1516" s="1"/>
      <c r="N1516" s="1"/>
    </row>
    <row r="1517" spans="1:14" x14ac:dyDescent="0.25">
      <c r="A1517">
        <v>1290</v>
      </c>
      <c r="B1517" s="2">
        <v>40869</v>
      </c>
      <c r="C1517" t="s">
        <v>6</v>
      </c>
      <c r="D1517" t="str">
        <f t="shared" si="138"/>
        <v>EU-producerad</v>
      </c>
      <c r="E1517" t="s">
        <v>21</v>
      </c>
      <c r="F1517" s="5">
        <f t="shared" ca="1" si="139"/>
        <v>0.04</v>
      </c>
      <c r="G1517">
        <v>546.70000000000005</v>
      </c>
      <c r="H1517" s="18">
        <f t="shared" si="140"/>
        <v>6</v>
      </c>
      <c r="I1517" s="18">
        <f t="shared" si="141"/>
        <v>3280.2000000000003</v>
      </c>
      <c r="J1517" s="18">
        <f t="shared" si="142"/>
        <v>820.05000000000007</v>
      </c>
      <c r="K1517" s="18">
        <f t="shared" ca="1" si="143"/>
        <v>131.20800000000003</v>
      </c>
      <c r="L1517" s="1"/>
      <c r="M1517" s="1"/>
      <c r="N1517" s="1"/>
    </row>
    <row r="1518" spans="1:14" x14ac:dyDescent="0.25">
      <c r="A1518">
        <v>1296</v>
      </c>
      <c r="B1518" s="2">
        <v>40873</v>
      </c>
      <c r="C1518" t="s">
        <v>6</v>
      </c>
      <c r="D1518" t="str">
        <f t="shared" si="138"/>
        <v>EU-producerad</v>
      </c>
      <c r="E1518" t="s">
        <v>21</v>
      </c>
      <c r="F1518" s="5">
        <f t="shared" ca="1" si="139"/>
        <v>0.01</v>
      </c>
      <c r="G1518">
        <v>979.00000000000011</v>
      </c>
      <c r="H1518" s="18">
        <f t="shared" si="140"/>
        <v>6</v>
      </c>
      <c r="I1518" s="18">
        <f t="shared" si="141"/>
        <v>5874.0000000000009</v>
      </c>
      <c r="J1518" s="18">
        <f t="shared" si="142"/>
        <v>1468.5000000000002</v>
      </c>
      <c r="K1518" s="18">
        <f t="shared" ca="1" si="143"/>
        <v>58.740000000000009</v>
      </c>
      <c r="L1518" s="1"/>
      <c r="M1518" s="1"/>
      <c r="N1518" s="1"/>
    </row>
    <row r="1519" spans="1:14" x14ac:dyDescent="0.25">
      <c r="A1519">
        <v>1299</v>
      </c>
      <c r="B1519" s="2">
        <v>40875</v>
      </c>
      <c r="C1519" t="s">
        <v>8</v>
      </c>
      <c r="D1519" t="str">
        <f t="shared" si="138"/>
        <v>EU-producerad</v>
      </c>
      <c r="E1519" t="s">
        <v>21</v>
      </c>
      <c r="F1519" s="5">
        <f t="shared" ca="1" si="139"/>
        <v>0.01</v>
      </c>
      <c r="G1519">
        <v>997.7</v>
      </c>
      <c r="H1519" s="18">
        <f t="shared" si="140"/>
        <v>6</v>
      </c>
      <c r="I1519" s="18">
        <f t="shared" si="141"/>
        <v>5986.2000000000007</v>
      </c>
      <c r="J1519" s="18">
        <f t="shared" si="142"/>
        <v>1496.5500000000002</v>
      </c>
      <c r="K1519" s="18">
        <f t="shared" ca="1" si="143"/>
        <v>59.862000000000009</v>
      </c>
      <c r="L1519" s="1"/>
      <c r="M1519" s="1"/>
      <c r="N1519" s="1"/>
    </row>
    <row r="1520" spans="1:14" x14ac:dyDescent="0.25">
      <c r="A1520">
        <v>1300</v>
      </c>
      <c r="B1520" s="2">
        <v>40875</v>
      </c>
      <c r="C1520" t="s">
        <v>0</v>
      </c>
      <c r="D1520" t="str">
        <f t="shared" si="138"/>
        <v>EU-producerad</v>
      </c>
      <c r="E1520" t="s">
        <v>21</v>
      </c>
      <c r="F1520" s="5">
        <f t="shared" ca="1" si="139"/>
        <v>0.05</v>
      </c>
      <c r="G1520">
        <v>581.90000000000009</v>
      </c>
      <c r="H1520" s="18">
        <f t="shared" si="140"/>
        <v>6</v>
      </c>
      <c r="I1520" s="18">
        <f t="shared" si="141"/>
        <v>3491.4000000000005</v>
      </c>
      <c r="J1520" s="18">
        <f t="shared" si="142"/>
        <v>872.85000000000014</v>
      </c>
      <c r="K1520" s="18">
        <f t="shared" ca="1" si="143"/>
        <v>174.57000000000005</v>
      </c>
      <c r="L1520" s="1"/>
      <c r="M1520" s="1"/>
      <c r="N1520" s="1"/>
    </row>
    <row r="1521" spans="1:14" x14ac:dyDescent="0.25">
      <c r="A1521">
        <v>1301</v>
      </c>
      <c r="B1521" s="2">
        <v>40876</v>
      </c>
      <c r="C1521" t="s">
        <v>9</v>
      </c>
      <c r="D1521" t="str">
        <f t="shared" si="138"/>
        <v>EU-producerad</v>
      </c>
      <c r="E1521" t="s">
        <v>21</v>
      </c>
      <c r="F1521" s="5">
        <f t="shared" ca="1" si="139"/>
        <v>0.02</v>
      </c>
      <c r="G1521">
        <v>517</v>
      </c>
      <c r="H1521" s="18">
        <f t="shared" si="140"/>
        <v>6</v>
      </c>
      <c r="I1521" s="18">
        <f t="shared" si="141"/>
        <v>3102</v>
      </c>
      <c r="J1521" s="18">
        <f t="shared" si="142"/>
        <v>775.5</v>
      </c>
      <c r="K1521" s="18">
        <f t="shared" ca="1" si="143"/>
        <v>62.04</v>
      </c>
      <c r="L1521" s="1"/>
      <c r="M1521" s="1"/>
      <c r="N1521" s="1"/>
    </row>
    <row r="1522" spans="1:14" x14ac:dyDescent="0.25">
      <c r="A1522">
        <v>1303</v>
      </c>
      <c r="B1522" s="2">
        <v>40878</v>
      </c>
      <c r="C1522" t="s">
        <v>0</v>
      </c>
      <c r="D1522" t="str">
        <f t="shared" si="138"/>
        <v>EU-producerad</v>
      </c>
      <c r="E1522" t="s">
        <v>21</v>
      </c>
      <c r="F1522" s="5">
        <f t="shared" ca="1" si="139"/>
        <v>0.04</v>
      </c>
      <c r="G1522">
        <v>625.90000000000009</v>
      </c>
      <c r="H1522" s="18">
        <f t="shared" si="140"/>
        <v>6</v>
      </c>
      <c r="I1522" s="18">
        <f t="shared" si="141"/>
        <v>3755.4000000000005</v>
      </c>
      <c r="J1522" s="18">
        <f t="shared" si="142"/>
        <v>938.85000000000014</v>
      </c>
      <c r="K1522" s="18">
        <f t="shared" ca="1" si="143"/>
        <v>150.21600000000004</v>
      </c>
      <c r="L1522" s="1"/>
      <c r="M1522" s="1"/>
      <c r="N1522" s="1"/>
    </row>
    <row r="1523" spans="1:14" x14ac:dyDescent="0.25">
      <c r="A1523">
        <v>1313</v>
      </c>
      <c r="B1523" s="2">
        <v>40890</v>
      </c>
      <c r="C1523" t="s">
        <v>7</v>
      </c>
      <c r="D1523" t="str">
        <f t="shared" si="138"/>
        <v>EU-producerad</v>
      </c>
      <c r="E1523" t="s">
        <v>21</v>
      </c>
      <c r="F1523" s="5">
        <f t="shared" ca="1" si="139"/>
        <v>0.02</v>
      </c>
      <c r="G1523">
        <v>370.70000000000005</v>
      </c>
      <c r="H1523" s="18">
        <f t="shared" si="140"/>
        <v>6</v>
      </c>
      <c r="I1523" s="18">
        <f t="shared" si="141"/>
        <v>2224.2000000000003</v>
      </c>
      <c r="J1523" s="18">
        <f t="shared" si="142"/>
        <v>556.05000000000007</v>
      </c>
      <c r="K1523" s="18">
        <f t="shared" ca="1" si="143"/>
        <v>44.484000000000009</v>
      </c>
      <c r="L1523" s="1"/>
      <c r="M1523" s="1"/>
      <c r="N1523" s="1"/>
    </row>
    <row r="1524" spans="1:14" x14ac:dyDescent="0.25">
      <c r="A1524">
        <v>1322</v>
      </c>
      <c r="B1524" s="2">
        <v>40897</v>
      </c>
      <c r="C1524" t="s">
        <v>6</v>
      </c>
      <c r="D1524" t="str">
        <f t="shared" si="138"/>
        <v>EU-producerad</v>
      </c>
      <c r="E1524" t="s">
        <v>21</v>
      </c>
      <c r="F1524" s="5">
        <f t="shared" ca="1" si="139"/>
        <v>0.04</v>
      </c>
      <c r="G1524">
        <v>287.10000000000002</v>
      </c>
      <c r="H1524" s="18">
        <f t="shared" si="140"/>
        <v>6</v>
      </c>
      <c r="I1524" s="18">
        <f t="shared" si="141"/>
        <v>1722.6000000000001</v>
      </c>
      <c r="J1524" s="18">
        <f t="shared" si="142"/>
        <v>430.65000000000003</v>
      </c>
      <c r="K1524" s="18">
        <f t="shared" ca="1" si="143"/>
        <v>68.904000000000011</v>
      </c>
      <c r="L1524" s="1"/>
      <c r="M1524" s="1"/>
      <c r="N1524" s="1"/>
    </row>
    <row r="1525" spans="1:14" x14ac:dyDescent="0.25">
      <c r="A1525">
        <v>1353</v>
      </c>
      <c r="B1525" s="2">
        <v>40910</v>
      </c>
      <c r="C1525" t="s">
        <v>0</v>
      </c>
      <c r="D1525" t="str">
        <f t="shared" si="138"/>
        <v>EU-producerad</v>
      </c>
      <c r="E1525" t="s">
        <v>21</v>
      </c>
      <c r="F1525" s="5">
        <f t="shared" ca="1" si="139"/>
        <v>0.04</v>
      </c>
      <c r="G1525">
        <v>520.30000000000007</v>
      </c>
      <c r="H1525" s="18">
        <f t="shared" si="140"/>
        <v>6</v>
      </c>
      <c r="I1525" s="18">
        <f t="shared" si="141"/>
        <v>3121.8</v>
      </c>
      <c r="J1525" s="18">
        <f t="shared" si="142"/>
        <v>780.45</v>
      </c>
      <c r="K1525" s="18">
        <f t="shared" ca="1" si="143"/>
        <v>124.87200000000001</v>
      </c>
      <c r="L1525" s="1"/>
      <c r="M1525" s="1"/>
      <c r="N1525" s="1"/>
    </row>
    <row r="1526" spans="1:14" x14ac:dyDescent="0.25">
      <c r="A1526">
        <v>1369</v>
      </c>
      <c r="B1526" s="2">
        <v>40920</v>
      </c>
      <c r="C1526" t="s">
        <v>0</v>
      </c>
      <c r="D1526" t="str">
        <f t="shared" si="138"/>
        <v>EU-producerad</v>
      </c>
      <c r="E1526" t="s">
        <v>21</v>
      </c>
      <c r="F1526" s="5">
        <f t="shared" ca="1" si="139"/>
        <v>0.03</v>
      </c>
      <c r="G1526">
        <v>983.40000000000009</v>
      </c>
      <c r="H1526" s="18">
        <f t="shared" si="140"/>
        <v>6</v>
      </c>
      <c r="I1526" s="18">
        <f t="shared" si="141"/>
        <v>5900.4000000000005</v>
      </c>
      <c r="J1526" s="18">
        <f t="shared" si="142"/>
        <v>1475.1000000000001</v>
      </c>
      <c r="K1526" s="18">
        <f t="shared" ca="1" si="143"/>
        <v>177.012</v>
      </c>
      <c r="L1526" s="1"/>
      <c r="M1526" s="1"/>
      <c r="N1526" s="1"/>
    </row>
    <row r="1527" spans="1:14" x14ac:dyDescent="0.25">
      <c r="A1527">
        <v>1395</v>
      </c>
      <c r="B1527" s="2">
        <v>40938</v>
      </c>
      <c r="C1527" t="s">
        <v>0</v>
      </c>
      <c r="D1527" t="str">
        <f t="shared" si="138"/>
        <v>EU-producerad</v>
      </c>
      <c r="E1527" t="s">
        <v>21</v>
      </c>
      <c r="F1527" s="5">
        <f t="shared" ca="1" si="139"/>
        <v>0.01</v>
      </c>
      <c r="G1527">
        <v>1020.8000000000001</v>
      </c>
      <c r="H1527" s="18">
        <f t="shared" si="140"/>
        <v>6</v>
      </c>
      <c r="I1527" s="18">
        <f t="shared" si="141"/>
        <v>6124.8</v>
      </c>
      <c r="J1527" s="18">
        <f t="shared" si="142"/>
        <v>1531.2</v>
      </c>
      <c r="K1527" s="18">
        <f t="shared" ca="1" si="143"/>
        <v>61.248000000000005</v>
      </c>
      <c r="L1527" s="1"/>
      <c r="M1527" s="1"/>
      <c r="N1527" s="1"/>
    </row>
    <row r="1528" spans="1:14" x14ac:dyDescent="0.25">
      <c r="A1528">
        <v>1404</v>
      </c>
      <c r="B1528" s="2">
        <v>40942</v>
      </c>
      <c r="C1528" t="s">
        <v>9</v>
      </c>
      <c r="D1528" t="str">
        <f t="shared" si="138"/>
        <v>EU-producerad</v>
      </c>
      <c r="E1528" t="s">
        <v>21</v>
      </c>
      <c r="F1528" s="5">
        <f t="shared" ca="1" si="139"/>
        <v>0.05</v>
      </c>
      <c r="G1528">
        <v>267.3</v>
      </c>
      <c r="H1528" s="18">
        <f t="shared" si="140"/>
        <v>6</v>
      </c>
      <c r="I1528" s="18">
        <f t="shared" si="141"/>
        <v>1603.8000000000002</v>
      </c>
      <c r="J1528" s="18">
        <f t="shared" si="142"/>
        <v>400.95000000000005</v>
      </c>
      <c r="K1528" s="18">
        <f t="shared" ca="1" si="143"/>
        <v>80.190000000000012</v>
      </c>
      <c r="L1528" s="1"/>
      <c r="M1528" s="1"/>
      <c r="N1528" s="1"/>
    </row>
    <row r="1529" spans="1:14" x14ac:dyDescent="0.25">
      <c r="A1529">
        <v>1407</v>
      </c>
      <c r="B1529" s="2">
        <v>40943</v>
      </c>
      <c r="C1529" t="s">
        <v>8</v>
      </c>
      <c r="D1529" t="str">
        <f t="shared" si="138"/>
        <v>EU-producerad</v>
      </c>
      <c r="E1529" t="s">
        <v>21</v>
      </c>
      <c r="F1529" s="5">
        <f t="shared" ca="1" si="139"/>
        <v>0.02</v>
      </c>
      <c r="G1529">
        <v>656.7</v>
      </c>
      <c r="H1529" s="18">
        <f t="shared" si="140"/>
        <v>6</v>
      </c>
      <c r="I1529" s="18">
        <f t="shared" si="141"/>
        <v>3940.2000000000003</v>
      </c>
      <c r="J1529" s="18">
        <f t="shared" si="142"/>
        <v>985.05000000000007</v>
      </c>
      <c r="K1529" s="18">
        <f t="shared" ca="1" si="143"/>
        <v>78.804000000000002</v>
      </c>
      <c r="L1529" s="1"/>
      <c r="M1529" s="1"/>
      <c r="N1529" s="1"/>
    </row>
    <row r="1530" spans="1:14" x14ac:dyDescent="0.25">
      <c r="A1530">
        <v>1417</v>
      </c>
      <c r="B1530" s="2">
        <v>40950</v>
      </c>
      <c r="C1530" t="s">
        <v>12</v>
      </c>
      <c r="D1530" t="str">
        <f t="shared" si="138"/>
        <v>EU-producerad</v>
      </c>
      <c r="E1530" t="s">
        <v>21</v>
      </c>
      <c r="F1530" s="5">
        <f t="shared" ca="1" si="139"/>
        <v>0.04</v>
      </c>
      <c r="G1530">
        <v>1041.7</v>
      </c>
      <c r="H1530" s="18">
        <f t="shared" si="140"/>
        <v>6</v>
      </c>
      <c r="I1530" s="18">
        <f t="shared" si="141"/>
        <v>6250.2000000000007</v>
      </c>
      <c r="J1530" s="18">
        <f t="shared" si="142"/>
        <v>1562.5500000000002</v>
      </c>
      <c r="K1530" s="18">
        <f t="shared" ca="1" si="143"/>
        <v>250.00800000000004</v>
      </c>
      <c r="L1530" s="1"/>
      <c r="M1530" s="1"/>
      <c r="N1530" s="1"/>
    </row>
    <row r="1531" spans="1:14" x14ac:dyDescent="0.25">
      <c r="A1531">
        <v>1440</v>
      </c>
      <c r="B1531" s="2">
        <v>40961</v>
      </c>
      <c r="C1531" t="s">
        <v>9</v>
      </c>
      <c r="D1531" t="str">
        <f t="shared" si="138"/>
        <v>EU-producerad</v>
      </c>
      <c r="E1531" t="s">
        <v>21</v>
      </c>
      <c r="F1531" s="5">
        <f t="shared" ca="1" si="139"/>
        <v>0.04</v>
      </c>
      <c r="G1531">
        <v>172.70000000000002</v>
      </c>
      <c r="H1531" s="18">
        <f t="shared" si="140"/>
        <v>6</v>
      </c>
      <c r="I1531" s="18">
        <f t="shared" si="141"/>
        <v>1036.2</v>
      </c>
      <c r="J1531" s="18">
        <f t="shared" si="142"/>
        <v>259.05</v>
      </c>
      <c r="K1531" s="18">
        <f t="shared" ca="1" si="143"/>
        <v>41.448</v>
      </c>
      <c r="L1531" s="1"/>
      <c r="M1531" s="1"/>
      <c r="N1531" s="1"/>
    </row>
    <row r="1532" spans="1:14" x14ac:dyDescent="0.25">
      <c r="A1532">
        <v>1446</v>
      </c>
      <c r="B1532" s="2">
        <v>40964</v>
      </c>
      <c r="C1532" t="s">
        <v>7</v>
      </c>
      <c r="D1532" t="str">
        <f t="shared" si="138"/>
        <v>EU-producerad</v>
      </c>
      <c r="E1532" t="s">
        <v>21</v>
      </c>
      <c r="F1532" s="5">
        <f t="shared" ca="1" si="139"/>
        <v>0.05</v>
      </c>
      <c r="G1532">
        <v>722.7</v>
      </c>
      <c r="H1532" s="18">
        <f t="shared" si="140"/>
        <v>6</v>
      </c>
      <c r="I1532" s="18">
        <f t="shared" si="141"/>
        <v>4336.2000000000007</v>
      </c>
      <c r="J1532" s="18">
        <f t="shared" si="142"/>
        <v>1084.0500000000002</v>
      </c>
      <c r="K1532" s="18">
        <f t="shared" ca="1" si="143"/>
        <v>216.81000000000006</v>
      </c>
      <c r="L1532" s="1"/>
      <c r="M1532" s="1"/>
      <c r="N1532" s="1"/>
    </row>
    <row r="1533" spans="1:14" x14ac:dyDescent="0.25">
      <c r="A1533">
        <v>1451</v>
      </c>
      <c r="B1533" s="2">
        <v>40966</v>
      </c>
      <c r="C1533" t="s">
        <v>8</v>
      </c>
      <c r="D1533" t="str">
        <f t="shared" si="138"/>
        <v>EU-producerad</v>
      </c>
      <c r="E1533" t="s">
        <v>21</v>
      </c>
      <c r="F1533" s="5">
        <f t="shared" ca="1" si="139"/>
        <v>0.05</v>
      </c>
      <c r="G1533">
        <v>915.2</v>
      </c>
      <c r="H1533" s="18">
        <f t="shared" si="140"/>
        <v>6</v>
      </c>
      <c r="I1533" s="18">
        <f t="shared" si="141"/>
        <v>5491.2000000000007</v>
      </c>
      <c r="J1533" s="18">
        <f t="shared" si="142"/>
        <v>1372.8000000000002</v>
      </c>
      <c r="K1533" s="18">
        <f t="shared" ca="1" si="143"/>
        <v>274.56000000000006</v>
      </c>
      <c r="L1533" s="1"/>
      <c r="M1533" s="1"/>
      <c r="N1533" s="1"/>
    </row>
    <row r="1534" spans="1:14" x14ac:dyDescent="0.25">
      <c r="A1534">
        <v>1469</v>
      </c>
      <c r="B1534" s="2">
        <v>40976</v>
      </c>
      <c r="C1534" t="s">
        <v>12</v>
      </c>
      <c r="D1534" t="str">
        <f t="shared" si="138"/>
        <v>EU-producerad</v>
      </c>
      <c r="E1534" t="s">
        <v>21</v>
      </c>
      <c r="F1534" s="5">
        <f t="shared" ca="1" si="139"/>
        <v>0.01</v>
      </c>
      <c r="G1534">
        <v>875.6</v>
      </c>
      <c r="H1534" s="18">
        <f t="shared" si="140"/>
        <v>6</v>
      </c>
      <c r="I1534" s="18">
        <f t="shared" si="141"/>
        <v>5253.6</v>
      </c>
      <c r="J1534" s="18">
        <f t="shared" si="142"/>
        <v>1313.4</v>
      </c>
      <c r="K1534" s="18">
        <f t="shared" ca="1" si="143"/>
        <v>52.536000000000001</v>
      </c>
      <c r="L1534" s="1"/>
      <c r="M1534" s="1"/>
      <c r="N1534" s="1"/>
    </row>
    <row r="1535" spans="1:14" x14ac:dyDescent="0.25">
      <c r="A1535">
        <v>1470</v>
      </c>
      <c r="B1535" s="2">
        <v>40976</v>
      </c>
      <c r="C1535" t="s">
        <v>7</v>
      </c>
      <c r="D1535" t="str">
        <f t="shared" si="138"/>
        <v>EU-producerad</v>
      </c>
      <c r="E1535" t="s">
        <v>21</v>
      </c>
      <c r="F1535" s="5">
        <f t="shared" ca="1" si="139"/>
        <v>0.01</v>
      </c>
      <c r="G1535">
        <v>856.90000000000009</v>
      </c>
      <c r="H1535" s="18">
        <f t="shared" si="140"/>
        <v>6</v>
      </c>
      <c r="I1535" s="18">
        <f t="shared" si="141"/>
        <v>5141.4000000000005</v>
      </c>
      <c r="J1535" s="18">
        <f t="shared" si="142"/>
        <v>1285.3500000000001</v>
      </c>
      <c r="K1535" s="18">
        <f t="shared" ca="1" si="143"/>
        <v>51.414000000000009</v>
      </c>
      <c r="L1535" s="1"/>
      <c r="M1535" s="1"/>
      <c r="N1535" s="1"/>
    </row>
    <row r="1536" spans="1:14" x14ac:dyDescent="0.25">
      <c r="A1536">
        <v>1480</v>
      </c>
      <c r="B1536" s="2">
        <v>40982</v>
      </c>
      <c r="C1536" t="s">
        <v>11</v>
      </c>
      <c r="D1536" t="str">
        <f t="shared" si="138"/>
        <v>EU-producerad</v>
      </c>
      <c r="E1536" t="s">
        <v>21</v>
      </c>
      <c r="F1536" s="5">
        <f t="shared" ca="1" si="139"/>
        <v>0.04</v>
      </c>
      <c r="G1536">
        <v>766.7</v>
      </c>
      <c r="H1536" s="18">
        <f t="shared" si="140"/>
        <v>6</v>
      </c>
      <c r="I1536" s="18">
        <f t="shared" si="141"/>
        <v>4600.2000000000007</v>
      </c>
      <c r="J1536" s="18">
        <f t="shared" si="142"/>
        <v>1150.0500000000002</v>
      </c>
      <c r="K1536" s="18">
        <f t="shared" ca="1" si="143"/>
        <v>184.00800000000004</v>
      </c>
      <c r="L1536" s="1"/>
      <c r="M1536" s="1"/>
      <c r="N1536" s="1"/>
    </row>
    <row r="1537" spans="1:14" x14ac:dyDescent="0.25">
      <c r="A1537">
        <v>1486</v>
      </c>
      <c r="B1537" s="2">
        <v>40986</v>
      </c>
      <c r="C1537" t="s">
        <v>9</v>
      </c>
      <c r="D1537" t="str">
        <f t="shared" si="138"/>
        <v>EU-producerad</v>
      </c>
      <c r="E1537" t="s">
        <v>21</v>
      </c>
      <c r="F1537" s="5">
        <f t="shared" ca="1" si="139"/>
        <v>0.03</v>
      </c>
      <c r="G1537">
        <v>708.40000000000009</v>
      </c>
      <c r="H1537" s="18">
        <f t="shared" si="140"/>
        <v>6</v>
      </c>
      <c r="I1537" s="18">
        <f t="shared" si="141"/>
        <v>4250.4000000000005</v>
      </c>
      <c r="J1537" s="18">
        <f t="shared" si="142"/>
        <v>1062.6000000000001</v>
      </c>
      <c r="K1537" s="18">
        <f t="shared" ca="1" si="143"/>
        <v>127.51200000000001</v>
      </c>
      <c r="L1537" s="1"/>
      <c r="M1537" s="1"/>
      <c r="N1537" s="1"/>
    </row>
    <row r="1538" spans="1:14" x14ac:dyDescent="0.25">
      <c r="A1538">
        <v>1488</v>
      </c>
      <c r="B1538" s="2">
        <v>40986</v>
      </c>
      <c r="C1538" t="s">
        <v>11</v>
      </c>
      <c r="D1538" t="str">
        <f t="shared" ref="D1538:D1601" si="144">INDEX($Q$2:$Q$11,MATCH(E1538,$R$2:$R$11,0),0,1)</f>
        <v>EU-producerad</v>
      </c>
      <c r="E1538" t="s">
        <v>21</v>
      </c>
      <c r="F1538" s="5">
        <f t="shared" ref="F1538:F1601" ca="1" si="145">ROUND(RANDBETWEEN(1,5)/100,3)</f>
        <v>0.05</v>
      </c>
      <c r="G1538">
        <v>739.2</v>
      </c>
      <c r="H1538" s="18">
        <f t="shared" ref="H1538:H1601" si="146">VLOOKUP(E1538,$R$2:$S$11,2,FALSE)</f>
        <v>6</v>
      </c>
      <c r="I1538" s="18">
        <f t="shared" ref="I1538:I1601" si="147">G1538*H1538</f>
        <v>4435.2000000000007</v>
      </c>
      <c r="J1538" s="18">
        <f t="shared" ref="J1538:J1601" si="148">I1538*25%</f>
        <v>1108.8000000000002</v>
      </c>
      <c r="K1538" s="18">
        <f t="shared" ref="K1538:K1601" ca="1" si="149">I1538*F1538</f>
        <v>221.76000000000005</v>
      </c>
      <c r="L1538" s="1"/>
      <c r="M1538" s="1"/>
      <c r="N1538" s="1"/>
    </row>
    <row r="1539" spans="1:14" x14ac:dyDescent="0.25">
      <c r="A1539">
        <v>1490</v>
      </c>
      <c r="B1539" s="2">
        <v>40987</v>
      </c>
      <c r="C1539" t="s">
        <v>6</v>
      </c>
      <c r="D1539" t="str">
        <f t="shared" si="144"/>
        <v>EU-producerad</v>
      </c>
      <c r="E1539" t="s">
        <v>21</v>
      </c>
      <c r="F1539" s="5">
        <f t="shared" ca="1" si="145"/>
        <v>0.05</v>
      </c>
      <c r="G1539">
        <v>1064.8000000000002</v>
      </c>
      <c r="H1539" s="18">
        <f t="shared" si="146"/>
        <v>6</v>
      </c>
      <c r="I1539" s="18">
        <f t="shared" si="147"/>
        <v>6388.8000000000011</v>
      </c>
      <c r="J1539" s="18">
        <f t="shared" si="148"/>
        <v>1597.2000000000003</v>
      </c>
      <c r="K1539" s="18">
        <f t="shared" ca="1" si="149"/>
        <v>319.44000000000005</v>
      </c>
      <c r="L1539" s="1"/>
      <c r="M1539" s="1"/>
      <c r="N1539" s="1"/>
    </row>
    <row r="1540" spans="1:14" x14ac:dyDescent="0.25">
      <c r="A1540">
        <v>1492</v>
      </c>
      <c r="B1540" s="2">
        <v>40988</v>
      </c>
      <c r="C1540" t="s">
        <v>11</v>
      </c>
      <c r="D1540" t="str">
        <f t="shared" si="144"/>
        <v>EU-producerad</v>
      </c>
      <c r="E1540" t="s">
        <v>21</v>
      </c>
      <c r="F1540" s="5">
        <f t="shared" ca="1" si="145"/>
        <v>0.02</v>
      </c>
      <c r="G1540">
        <v>603.90000000000009</v>
      </c>
      <c r="H1540" s="18">
        <f t="shared" si="146"/>
        <v>6</v>
      </c>
      <c r="I1540" s="18">
        <f t="shared" si="147"/>
        <v>3623.4000000000005</v>
      </c>
      <c r="J1540" s="18">
        <f t="shared" si="148"/>
        <v>905.85000000000014</v>
      </c>
      <c r="K1540" s="18">
        <f t="shared" ca="1" si="149"/>
        <v>72.468000000000018</v>
      </c>
      <c r="L1540" s="1"/>
      <c r="M1540" s="1"/>
      <c r="N1540" s="1"/>
    </row>
    <row r="1541" spans="1:14" x14ac:dyDescent="0.25">
      <c r="A1541">
        <v>1505</v>
      </c>
      <c r="B1541" s="2">
        <v>40999</v>
      </c>
      <c r="C1541" t="s">
        <v>12</v>
      </c>
      <c r="D1541" t="str">
        <f t="shared" si="144"/>
        <v>EU-producerad</v>
      </c>
      <c r="E1541" t="s">
        <v>21</v>
      </c>
      <c r="F1541" s="5">
        <f t="shared" ca="1" si="145"/>
        <v>0.04</v>
      </c>
      <c r="G1541">
        <v>724.90000000000009</v>
      </c>
      <c r="H1541" s="18">
        <f t="shared" si="146"/>
        <v>6</v>
      </c>
      <c r="I1541" s="18">
        <f t="shared" si="147"/>
        <v>4349.4000000000005</v>
      </c>
      <c r="J1541" s="18">
        <f t="shared" si="148"/>
        <v>1087.3500000000001</v>
      </c>
      <c r="K1541" s="18">
        <f t="shared" ca="1" si="149"/>
        <v>173.97600000000003</v>
      </c>
      <c r="L1541" s="1"/>
      <c r="M1541" s="1"/>
      <c r="N1541" s="1"/>
    </row>
    <row r="1542" spans="1:14" x14ac:dyDescent="0.25">
      <c r="A1542">
        <v>1525</v>
      </c>
      <c r="B1542" s="2">
        <v>41011</v>
      </c>
      <c r="C1542" t="s">
        <v>8</v>
      </c>
      <c r="D1542" t="str">
        <f t="shared" si="144"/>
        <v>EU-producerad</v>
      </c>
      <c r="E1542" t="s">
        <v>21</v>
      </c>
      <c r="F1542" s="5">
        <f t="shared" ca="1" si="145"/>
        <v>0.02</v>
      </c>
      <c r="G1542">
        <v>403.70000000000005</v>
      </c>
      <c r="H1542" s="18">
        <f t="shared" si="146"/>
        <v>6</v>
      </c>
      <c r="I1542" s="18">
        <f t="shared" si="147"/>
        <v>2422.2000000000003</v>
      </c>
      <c r="J1542" s="18">
        <f t="shared" si="148"/>
        <v>605.55000000000007</v>
      </c>
      <c r="K1542" s="18">
        <f t="shared" ca="1" si="149"/>
        <v>48.44400000000001</v>
      </c>
      <c r="L1542" s="1"/>
      <c r="M1542" s="1"/>
      <c r="N1542" s="1"/>
    </row>
    <row r="1543" spans="1:14" x14ac:dyDescent="0.25">
      <c r="A1543">
        <v>1537</v>
      </c>
      <c r="B1543" s="2">
        <v>41015</v>
      </c>
      <c r="C1543" t="s">
        <v>6</v>
      </c>
      <c r="D1543" t="str">
        <f t="shared" si="144"/>
        <v>EU-producerad</v>
      </c>
      <c r="E1543" t="s">
        <v>21</v>
      </c>
      <c r="F1543" s="5">
        <f t="shared" ca="1" si="145"/>
        <v>0.04</v>
      </c>
      <c r="G1543">
        <v>418.00000000000006</v>
      </c>
      <c r="H1543" s="18">
        <f t="shared" si="146"/>
        <v>6</v>
      </c>
      <c r="I1543" s="18">
        <f t="shared" si="147"/>
        <v>2508.0000000000005</v>
      </c>
      <c r="J1543" s="18">
        <f t="shared" si="148"/>
        <v>627.00000000000011</v>
      </c>
      <c r="K1543" s="18">
        <f t="shared" ca="1" si="149"/>
        <v>100.32000000000002</v>
      </c>
      <c r="L1543" s="1"/>
      <c r="M1543" s="1"/>
      <c r="N1543" s="1"/>
    </row>
    <row r="1544" spans="1:14" x14ac:dyDescent="0.25">
      <c r="A1544">
        <v>1542</v>
      </c>
      <c r="B1544" s="2">
        <v>41018</v>
      </c>
      <c r="C1544" t="s">
        <v>7</v>
      </c>
      <c r="D1544" t="str">
        <f t="shared" si="144"/>
        <v>EU-producerad</v>
      </c>
      <c r="E1544" t="s">
        <v>21</v>
      </c>
      <c r="F1544" s="5">
        <f t="shared" ca="1" si="145"/>
        <v>0.03</v>
      </c>
      <c r="G1544">
        <v>509.30000000000007</v>
      </c>
      <c r="H1544" s="18">
        <f t="shared" si="146"/>
        <v>6</v>
      </c>
      <c r="I1544" s="18">
        <f t="shared" si="147"/>
        <v>3055.8</v>
      </c>
      <c r="J1544" s="18">
        <f t="shared" si="148"/>
        <v>763.95</v>
      </c>
      <c r="K1544" s="18">
        <f t="shared" ca="1" si="149"/>
        <v>91.674000000000007</v>
      </c>
      <c r="L1544" s="1"/>
      <c r="M1544" s="1"/>
      <c r="N1544" s="1"/>
    </row>
    <row r="1545" spans="1:14" x14ac:dyDescent="0.25">
      <c r="A1545">
        <v>1544</v>
      </c>
      <c r="B1545" s="2">
        <v>41019</v>
      </c>
      <c r="C1545" t="s">
        <v>11</v>
      </c>
      <c r="D1545" t="str">
        <f t="shared" si="144"/>
        <v>EU-producerad</v>
      </c>
      <c r="E1545" t="s">
        <v>21</v>
      </c>
      <c r="F1545" s="5">
        <f t="shared" ca="1" si="145"/>
        <v>0.02</v>
      </c>
      <c r="G1545">
        <v>524.70000000000005</v>
      </c>
      <c r="H1545" s="18">
        <f t="shared" si="146"/>
        <v>6</v>
      </c>
      <c r="I1545" s="18">
        <f t="shared" si="147"/>
        <v>3148.2000000000003</v>
      </c>
      <c r="J1545" s="18">
        <f t="shared" si="148"/>
        <v>787.05000000000007</v>
      </c>
      <c r="K1545" s="18">
        <f t="shared" ca="1" si="149"/>
        <v>62.964000000000006</v>
      </c>
      <c r="L1545" s="1"/>
      <c r="M1545" s="1"/>
      <c r="N1545" s="1"/>
    </row>
    <row r="1546" spans="1:14" x14ac:dyDescent="0.25">
      <c r="A1546">
        <v>1548</v>
      </c>
      <c r="B1546" s="2">
        <v>41021</v>
      </c>
      <c r="C1546" t="s">
        <v>5</v>
      </c>
      <c r="D1546" t="str">
        <f t="shared" si="144"/>
        <v>EU-producerad</v>
      </c>
      <c r="E1546" t="s">
        <v>21</v>
      </c>
      <c r="F1546" s="5">
        <f t="shared" ca="1" si="145"/>
        <v>0.02</v>
      </c>
      <c r="G1546">
        <v>303.60000000000002</v>
      </c>
      <c r="H1546" s="18">
        <f t="shared" si="146"/>
        <v>6</v>
      </c>
      <c r="I1546" s="18">
        <f t="shared" si="147"/>
        <v>1821.6000000000001</v>
      </c>
      <c r="J1546" s="18">
        <f t="shared" si="148"/>
        <v>455.40000000000003</v>
      </c>
      <c r="K1546" s="18">
        <f t="shared" ca="1" si="149"/>
        <v>36.432000000000002</v>
      </c>
      <c r="L1546" s="1"/>
      <c r="M1546" s="1"/>
      <c r="N1546" s="1"/>
    </row>
    <row r="1547" spans="1:14" x14ac:dyDescent="0.25">
      <c r="A1547">
        <v>1562</v>
      </c>
      <c r="B1547" s="2">
        <v>41025</v>
      </c>
      <c r="C1547" t="s">
        <v>10</v>
      </c>
      <c r="D1547" t="str">
        <f t="shared" si="144"/>
        <v>EU-producerad</v>
      </c>
      <c r="E1547" t="s">
        <v>21</v>
      </c>
      <c r="F1547" s="5">
        <f t="shared" ca="1" si="145"/>
        <v>0.01</v>
      </c>
      <c r="G1547">
        <v>385.00000000000006</v>
      </c>
      <c r="H1547" s="18">
        <f t="shared" si="146"/>
        <v>6</v>
      </c>
      <c r="I1547" s="18">
        <f t="shared" si="147"/>
        <v>2310.0000000000005</v>
      </c>
      <c r="J1547" s="18">
        <f t="shared" si="148"/>
        <v>577.50000000000011</v>
      </c>
      <c r="K1547" s="18">
        <f t="shared" ca="1" si="149"/>
        <v>23.100000000000005</v>
      </c>
      <c r="L1547" s="1"/>
      <c r="M1547" s="1"/>
      <c r="N1547" s="1"/>
    </row>
    <row r="1548" spans="1:14" x14ac:dyDescent="0.25">
      <c r="A1548">
        <v>1568</v>
      </c>
      <c r="B1548" s="2">
        <v>41027</v>
      </c>
      <c r="C1548" t="s">
        <v>7</v>
      </c>
      <c r="D1548" t="str">
        <f t="shared" si="144"/>
        <v>EU-producerad</v>
      </c>
      <c r="E1548" t="s">
        <v>21</v>
      </c>
      <c r="F1548" s="5">
        <f t="shared" ca="1" si="145"/>
        <v>0.02</v>
      </c>
      <c r="G1548">
        <v>195.8</v>
      </c>
      <c r="H1548" s="18">
        <f t="shared" si="146"/>
        <v>6</v>
      </c>
      <c r="I1548" s="18">
        <f t="shared" si="147"/>
        <v>1174.8000000000002</v>
      </c>
      <c r="J1548" s="18">
        <f t="shared" si="148"/>
        <v>293.70000000000005</v>
      </c>
      <c r="K1548" s="18">
        <f t="shared" ca="1" si="149"/>
        <v>23.496000000000006</v>
      </c>
      <c r="L1548" s="1"/>
      <c r="M1548" s="1"/>
      <c r="N1548" s="1"/>
    </row>
    <row r="1549" spans="1:14" x14ac:dyDescent="0.25">
      <c r="A1549">
        <v>1569</v>
      </c>
      <c r="B1549" s="2">
        <v>41028</v>
      </c>
      <c r="C1549" t="s">
        <v>0</v>
      </c>
      <c r="D1549" t="str">
        <f t="shared" si="144"/>
        <v>EU-producerad</v>
      </c>
      <c r="E1549" t="s">
        <v>21</v>
      </c>
      <c r="F1549" s="5">
        <f t="shared" ca="1" si="145"/>
        <v>0.04</v>
      </c>
      <c r="G1549">
        <v>720.50000000000011</v>
      </c>
      <c r="H1549" s="18">
        <f t="shared" si="146"/>
        <v>6</v>
      </c>
      <c r="I1549" s="18">
        <f t="shared" si="147"/>
        <v>4323.0000000000009</v>
      </c>
      <c r="J1549" s="18">
        <f t="shared" si="148"/>
        <v>1080.7500000000002</v>
      </c>
      <c r="K1549" s="18">
        <f t="shared" ca="1" si="149"/>
        <v>172.92000000000004</v>
      </c>
      <c r="L1549" s="1"/>
      <c r="M1549" s="1"/>
      <c r="N1549" s="1"/>
    </row>
    <row r="1550" spans="1:14" x14ac:dyDescent="0.25">
      <c r="A1550">
        <v>1578</v>
      </c>
      <c r="B1550" s="2">
        <v>41035</v>
      </c>
      <c r="C1550" t="s">
        <v>9</v>
      </c>
      <c r="D1550" t="str">
        <f t="shared" si="144"/>
        <v>EU-producerad</v>
      </c>
      <c r="E1550" t="s">
        <v>21</v>
      </c>
      <c r="F1550" s="5">
        <f t="shared" ca="1" si="145"/>
        <v>0.05</v>
      </c>
      <c r="G1550">
        <v>308</v>
      </c>
      <c r="H1550" s="18">
        <f t="shared" si="146"/>
        <v>6</v>
      </c>
      <c r="I1550" s="18">
        <f t="shared" si="147"/>
        <v>1848</v>
      </c>
      <c r="J1550" s="18">
        <f t="shared" si="148"/>
        <v>462</v>
      </c>
      <c r="K1550" s="18">
        <f t="shared" ca="1" si="149"/>
        <v>92.4</v>
      </c>
      <c r="L1550" s="1"/>
      <c r="M1550" s="1"/>
      <c r="N1550" s="1"/>
    </row>
    <row r="1551" spans="1:14" x14ac:dyDescent="0.25">
      <c r="A1551">
        <v>1580</v>
      </c>
      <c r="B1551" s="2">
        <v>41036</v>
      </c>
      <c r="C1551" t="s">
        <v>0</v>
      </c>
      <c r="D1551" t="str">
        <f t="shared" si="144"/>
        <v>EU-producerad</v>
      </c>
      <c r="E1551" t="s">
        <v>21</v>
      </c>
      <c r="F1551" s="5">
        <f t="shared" ca="1" si="145"/>
        <v>0.05</v>
      </c>
      <c r="G1551">
        <v>1061.5</v>
      </c>
      <c r="H1551" s="18">
        <f t="shared" si="146"/>
        <v>6</v>
      </c>
      <c r="I1551" s="18">
        <f t="shared" si="147"/>
        <v>6369</v>
      </c>
      <c r="J1551" s="18">
        <f t="shared" si="148"/>
        <v>1592.25</v>
      </c>
      <c r="K1551" s="18">
        <f t="shared" ca="1" si="149"/>
        <v>318.45000000000005</v>
      </c>
      <c r="L1551" s="1"/>
      <c r="M1551" s="1"/>
      <c r="N1551" s="1"/>
    </row>
    <row r="1552" spans="1:14" x14ac:dyDescent="0.25">
      <c r="A1552">
        <v>1596</v>
      </c>
      <c r="B1552" s="2">
        <v>41044</v>
      </c>
      <c r="C1552" t="s">
        <v>10</v>
      </c>
      <c r="D1552" t="str">
        <f t="shared" si="144"/>
        <v>EU-producerad</v>
      </c>
      <c r="E1552" t="s">
        <v>21</v>
      </c>
      <c r="F1552" s="5">
        <f t="shared" ca="1" si="145"/>
        <v>0.01</v>
      </c>
      <c r="G1552">
        <v>652.30000000000007</v>
      </c>
      <c r="H1552" s="18">
        <f t="shared" si="146"/>
        <v>6</v>
      </c>
      <c r="I1552" s="18">
        <f t="shared" si="147"/>
        <v>3913.8</v>
      </c>
      <c r="J1552" s="18">
        <f t="shared" si="148"/>
        <v>978.45</v>
      </c>
      <c r="K1552" s="18">
        <f t="shared" ca="1" si="149"/>
        <v>39.138000000000005</v>
      </c>
      <c r="L1552" s="1"/>
      <c r="M1552" s="1"/>
      <c r="N1552" s="1"/>
    </row>
    <row r="1553" spans="1:14" x14ac:dyDescent="0.25">
      <c r="A1553">
        <v>1602</v>
      </c>
      <c r="B1553" s="2">
        <v>41047</v>
      </c>
      <c r="C1553" t="s">
        <v>8</v>
      </c>
      <c r="D1553" t="str">
        <f t="shared" si="144"/>
        <v>EU-producerad</v>
      </c>
      <c r="E1553" t="s">
        <v>21</v>
      </c>
      <c r="F1553" s="5">
        <f t="shared" ca="1" si="145"/>
        <v>0.05</v>
      </c>
      <c r="G1553">
        <v>899.80000000000007</v>
      </c>
      <c r="H1553" s="18">
        <f t="shared" si="146"/>
        <v>6</v>
      </c>
      <c r="I1553" s="18">
        <f t="shared" si="147"/>
        <v>5398.8</v>
      </c>
      <c r="J1553" s="18">
        <f t="shared" si="148"/>
        <v>1349.7</v>
      </c>
      <c r="K1553" s="18">
        <f t="shared" ca="1" si="149"/>
        <v>269.94</v>
      </c>
      <c r="L1553" s="1"/>
      <c r="M1553" s="1"/>
      <c r="N1553" s="1"/>
    </row>
    <row r="1554" spans="1:14" x14ac:dyDescent="0.25">
      <c r="A1554">
        <v>1604</v>
      </c>
      <c r="B1554" s="2">
        <v>41048</v>
      </c>
      <c r="C1554" t="s">
        <v>9</v>
      </c>
      <c r="D1554" t="str">
        <f t="shared" si="144"/>
        <v>EU-producerad</v>
      </c>
      <c r="E1554" t="s">
        <v>21</v>
      </c>
      <c r="F1554" s="5">
        <f t="shared" ca="1" si="145"/>
        <v>0.05</v>
      </c>
      <c r="G1554">
        <v>641.30000000000007</v>
      </c>
      <c r="H1554" s="18">
        <f t="shared" si="146"/>
        <v>6</v>
      </c>
      <c r="I1554" s="18">
        <f t="shared" si="147"/>
        <v>3847.8</v>
      </c>
      <c r="J1554" s="18">
        <f t="shared" si="148"/>
        <v>961.95</v>
      </c>
      <c r="K1554" s="18">
        <f t="shared" ca="1" si="149"/>
        <v>192.39000000000001</v>
      </c>
      <c r="L1554" s="1"/>
      <c r="M1554" s="1"/>
      <c r="N1554" s="1"/>
    </row>
    <row r="1555" spans="1:14" x14ac:dyDescent="0.25">
      <c r="A1555">
        <v>1605</v>
      </c>
      <c r="B1555" s="2">
        <v>41049</v>
      </c>
      <c r="C1555" t="s">
        <v>9</v>
      </c>
      <c r="D1555" t="str">
        <f t="shared" si="144"/>
        <v>EU-producerad</v>
      </c>
      <c r="E1555" t="s">
        <v>21</v>
      </c>
      <c r="F1555" s="5">
        <f t="shared" ca="1" si="145"/>
        <v>0.03</v>
      </c>
      <c r="G1555">
        <v>75.900000000000006</v>
      </c>
      <c r="H1555" s="18">
        <f t="shared" si="146"/>
        <v>6</v>
      </c>
      <c r="I1555" s="18">
        <f t="shared" si="147"/>
        <v>455.40000000000003</v>
      </c>
      <c r="J1555" s="18">
        <f t="shared" si="148"/>
        <v>113.85000000000001</v>
      </c>
      <c r="K1555" s="18">
        <f t="shared" ca="1" si="149"/>
        <v>13.662000000000001</v>
      </c>
      <c r="L1555" s="1"/>
      <c r="M1555" s="1"/>
      <c r="N1555" s="1"/>
    </row>
    <row r="1556" spans="1:14" x14ac:dyDescent="0.25">
      <c r="A1556">
        <v>1615</v>
      </c>
      <c r="B1556" s="2">
        <v>41052</v>
      </c>
      <c r="C1556" t="s">
        <v>7</v>
      </c>
      <c r="D1556" t="str">
        <f t="shared" si="144"/>
        <v>EU-producerad</v>
      </c>
      <c r="E1556" t="s">
        <v>21</v>
      </c>
      <c r="F1556" s="5">
        <f t="shared" ca="1" si="145"/>
        <v>0.05</v>
      </c>
      <c r="G1556">
        <v>896.50000000000011</v>
      </c>
      <c r="H1556" s="18">
        <f t="shared" si="146"/>
        <v>6</v>
      </c>
      <c r="I1556" s="18">
        <f t="shared" si="147"/>
        <v>5379.0000000000009</v>
      </c>
      <c r="J1556" s="18">
        <f t="shared" si="148"/>
        <v>1344.7500000000002</v>
      </c>
      <c r="K1556" s="18">
        <f t="shared" ca="1" si="149"/>
        <v>268.95000000000005</v>
      </c>
      <c r="L1556" s="1"/>
      <c r="M1556" s="1"/>
      <c r="N1556" s="1"/>
    </row>
    <row r="1557" spans="1:14" x14ac:dyDescent="0.25">
      <c r="A1557">
        <v>1643</v>
      </c>
      <c r="B1557" s="2">
        <v>41066</v>
      </c>
      <c r="C1557" t="s">
        <v>11</v>
      </c>
      <c r="D1557" t="str">
        <f t="shared" si="144"/>
        <v>EU-producerad</v>
      </c>
      <c r="E1557" t="s">
        <v>21</v>
      </c>
      <c r="F1557" s="5">
        <f t="shared" ca="1" si="145"/>
        <v>0.02</v>
      </c>
      <c r="G1557">
        <v>115.50000000000001</v>
      </c>
      <c r="H1557" s="18">
        <f t="shared" si="146"/>
        <v>6</v>
      </c>
      <c r="I1557" s="18">
        <f t="shared" si="147"/>
        <v>693.00000000000011</v>
      </c>
      <c r="J1557" s="18">
        <f t="shared" si="148"/>
        <v>173.25000000000003</v>
      </c>
      <c r="K1557" s="18">
        <f t="shared" ca="1" si="149"/>
        <v>13.860000000000003</v>
      </c>
      <c r="L1557" s="1"/>
      <c r="M1557" s="1"/>
      <c r="N1557" s="1"/>
    </row>
    <row r="1558" spans="1:14" x14ac:dyDescent="0.25">
      <c r="A1558">
        <v>1657</v>
      </c>
      <c r="B1558" s="2">
        <v>41075</v>
      </c>
      <c r="C1558" t="s">
        <v>10</v>
      </c>
      <c r="D1558" t="str">
        <f t="shared" si="144"/>
        <v>EU-producerad</v>
      </c>
      <c r="E1558" t="s">
        <v>21</v>
      </c>
      <c r="F1558" s="5">
        <f t="shared" ca="1" si="145"/>
        <v>0.01</v>
      </c>
      <c r="G1558">
        <v>199.10000000000002</v>
      </c>
      <c r="H1558" s="18">
        <f t="shared" si="146"/>
        <v>6</v>
      </c>
      <c r="I1558" s="18">
        <f t="shared" si="147"/>
        <v>1194.6000000000001</v>
      </c>
      <c r="J1558" s="18">
        <f t="shared" si="148"/>
        <v>298.65000000000003</v>
      </c>
      <c r="K1558" s="18">
        <f t="shared" ca="1" si="149"/>
        <v>11.946000000000002</v>
      </c>
      <c r="L1558" s="1"/>
      <c r="M1558" s="1"/>
      <c r="N1558" s="1"/>
    </row>
    <row r="1559" spans="1:14" x14ac:dyDescent="0.25">
      <c r="A1559">
        <v>1667</v>
      </c>
      <c r="B1559" s="2">
        <v>41081</v>
      </c>
      <c r="C1559" t="s">
        <v>10</v>
      </c>
      <c r="D1559" t="str">
        <f t="shared" si="144"/>
        <v>EU-producerad</v>
      </c>
      <c r="E1559" t="s">
        <v>21</v>
      </c>
      <c r="F1559" s="5">
        <f t="shared" ca="1" si="145"/>
        <v>0.02</v>
      </c>
      <c r="G1559">
        <v>822.80000000000007</v>
      </c>
      <c r="H1559" s="18">
        <f t="shared" si="146"/>
        <v>6</v>
      </c>
      <c r="I1559" s="18">
        <f t="shared" si="147"/>
        <v>4936.8</v>
      </c>
      <c r="J1559" s="18">
        <f t="shared" si="148"/>
        <v>1234.2</v>
      </c>
      <c r="K1559" s="18">
        <f t="shared" ca="1" si="149"/>
        <v>98.736000000000004</v>
      </c>
      <c r="L1559" s="1"/>
      <c r="M1559" s="1"/>
      <c r="N1559" s="1"/>
    </row>
    <row r="1560" spans="1:14" x14ac:dyDescent="0.25">
      <c r="A1560">
        <v>1695</v>
      </c>
      <c r="B1560" s="2">
        <v>41096</v>
      </c>
      <c r="C1560" t="s">
        <v>5</v>
      </c>
      <c r="D1560" t="str">
        <f t="shared" si="144"/>
        <v>EU-producerad</v>
      </c>
      <c r="E1560" t="s">
        <v>21</v>
      </c>
      <c r="F1560" s="5">
        <f t="shared" ca="1" si="145"/>
        <v>0.05</v>
      </c>
      <c r="G1560">
        <v>103.4</v>
      </c>
      <c r="H1560" s="18">
        <f t="shared" si="146"/>
        <v>6</v>
      </c>
      <c r="I1560" s="18">
        <f t="shared" si="147"/>
        <v>620.40000000000009</v>
      </c>
      <c r="J1560" s="18">
        <f t="shared" si="148"/>
        <v>155.10000000000002</v>
      </c>
      <c r="K1560" s="18">
        <f t="shared" ca="1" si="149"/>
        <v>31.020000000000007</v>
      </c>
      <c r="L1560" s="1"/>
      <c r="M1560" s="1"/>
      <c r="N1560" s="1"/>
    </row>
    <row r="1561" spans="1:14" x14ac:dyDescent="0.25">
      <c r="A1561">
        <v>1707</v>
      </c>
      <c r="B1561" s="2">
        <v>41110</v>
      </c>
      <c r="C1561" t="s">
        <v>9</v>
      </c>
      <c r="D1561" t="str">
        <f t="shared" si="144"/>
        <v>EU-producerad</v>
      </c>
      <c r="E1561" t="s">
        <v>21</v>
      </c>
      <c r="F1561" s="5">
        <f t="shared" ca="1" si="145"/>
        <v>0.01</v>
      </c>
      <c r="G1561">
        <v>539</v>
      </c>
      <c r="H1561" s="18">
        <f t="shared" si="146"/>
        <v>6</v>
      </c>
      <c r="I1561" s="18">
        <f t="shared" si="147"/>
        <v>3234</v>
      </c>
      <c r="J1561" s="18">
        <f t="shared" si="148"/>
        <v>808.5</v>
      </c>
      <c r="K1561" s="18">
        <f t="shared" ca="1" si="149"/>
        <v>32.340000000000003</v>
      </c>
      <c r="L1561" s="1"/>
      <c r="M1561" s="1"/>
      <c r="N1561" s="1"/>
    </row>
    <row r="1562" spans="1:14" x14ac:dyDescent="0.25">
      <c r="A1562">
        <v>1708</v>
      </c>
      <c r="B1562" s="2">
        <v>41111</v>
      </c>
      <c r="C1562" t="s">
        <v>8</v>
      </c>
      <c r="D1562" t="str">
        <f t="shared" si="144"/>
        <v>EU-producerad</v>
      </c>
      <c r="E1562" t="s">
        <v>21</v>
      </c>
      <c r="F1562" s="5">
        <f t="shared" ca="1" si="145"/>
        <v>0.02</v>
      </c>
      <c r="G1562">
        <v>352</v>
      </c>
      <c r="H1562" s="18">
        <f t="shared" si="146"/>
        <v>6</v>
      </c>
      <c r="I1562" s="18">
        <f t="shared" si="147"/>
        <v>2112</v>
      </c>
      <c r="J1562" s="18">
        <f t="shared" si="148"/>
        <v>528</v>
      </c>
      <c r="K1562" s="18">
        <f t="shared" ca="1" si="149"/>
        <v>42.24</v>
      </c>
      <c r="L1562" s="1"/>
      <c r="M1562" s="1"/>
      <c r="N1562" s="1"/>
    </row>
    <row r="1563" spans="1:14" x14ac:dyDescent="0.25">
      <c r="A1563">
        <v>1715</v>
      </c>
      <c r="B1563" s="2">
        <v>41114</v>
      </c>
      <c r="C1563" t="s">
        <v>6</v>
      </c>
      <c r="D1563" t="str">
        <f t="shared" si="144"/>
        <v>EU-producerad</v>
      </c>
      <c r="E1563" t="s">
        <v>21</v>
      </c>
      <c r="F1563" s="5">
        <f t="shared" ca="1" si="145"/>
        <v>0.03</v>
      </c>
      <c r="G1563">
        <v>553.30000000000007</v>
      </c>
      <c r="H1563" s="18">
        <f t="shared" si="146"/>
        <v>6</v>
      </c>
      <c r="I1563" s="18">
        <f t="shared" si="147"/>
        <v>3319.8</v>
      </c>
      <c r="J1563" s="18">
        <f t="shared" si="148"/>
        <v>829.95</v>
      </c>
      <c r="K1563" s="18">
        <f t="shared" ca="1" si="149"/>
        <v>99.594000000000008</v>
      </c>
      <c r="L1563" s="1"/>
      <c r="M1563" s="1"/>
      <c r="N1563" s="1"/>
    </row>
    <row r="1564" spans="1:14" x14ac:dyDescent="0.25">
      <c r="A1564">
        <v>1730</v>
      </c>
      <c r="B1564" s="2">
        <v>41123</v>
      </c>
      <c r="C1564" t="s">
        <v>8</v>
      </c>
      <c r="D1564" t="str">
        <f t="shared" si="144"/>
        <v>EU-producerad</v>
      </c>
      <c r="E1564" t="s">
        <v>21</v>
      </c>
      <c r="F1564" s="5">
        <f t="shared" ca="1" si="145"/>
        <v>0.02</v>
      </c>
      <c r="G1564">
        <v>275</v>
      </c>
      <c r="H1564" s="18">
        <f t="shared" si="146"/>
        <v>6</v>
      </c>
      <c r="I1564" s="18">
        <f t="shared" si="147"/>
        <v>1650</v>
      </c>
      <c r="J1564" s="18">
        <f t="shared" si="148"/>
        <v>412.5</v>
      </c>
      <c r="K1564" s="18">
        <f t="shared" ca="1" si="149"/>
        <v>33</v>
      </c>
      <c r="L1564" s="1"/>
      <c r="M1564" s="1"/>
      <c r="N1564" s="1"/>
    </row>
    <row r="1565" spans="1:14" x14ac:dyDescent="0.25">
      <c r="A1565">
        <v>1738</v>
      </c>
      <c r="B1565" s="2">
        <v>41126</v>
      </c>
      <c r="C1565" t="s">
        <v>11</v>
      </c>
      <c r="D1565" t="str">
        <f t="shared" si="144"/>
        <v>EU-producerad</v>
      </c>
      <c r="E1565" t="s">
        <v>21</v>
      </c>
      <c r="F1565" s="5">
        <f t="shared" ca="1" si="145"/>
        <v>0.01</v>
      </c>
      <c r="G1565">
        <v>509.30000000000007</v>
      </c>
      <c r="H1565" s="18">
        <f t="shared" si="146"/>
        <v>6</v>
      </c>
      <c r="I1565" s="18">
        <f t="shared" si="147"/>
        <v>3055.8</v>
      </c>
      <c r="J1565" s="18">
        <f t="shared" si="148"/>
        <v>763.95</v>
      </c>
      <c r="K1565" s="18">
        <f t="shared" ca="1" si="149"/>
        <v>30.558000000000003</v>
      </c>
      <c r="L1565" s="1"/>
      <c r="M1565" s="1"/>
      <c r="N1565" s="1"/>
    </row>
    <row r="1566" spans="1:14" x14ac:dyDescent="0.25">
      <c r="A1566">
        <v>1748</v>
      </c>
      <c r="B1566" s="2">
        <v>41136</v>
      </c>
      <c r="C1566" t="s">
        <v>5</v>
      </c>
      <c r="D1566" t="str">
        <f t="shared" si="144"/>
        <v>EU-producerad</v>
      </c>
      <c r="E1566" t="s">
        <v>21</v>
      </c>
      <c r="F1566" s="5">
        <f t="shared" ca="1" si="145"/>
        <v>0.01</v>
      </c>
      <c r="G1566">
        <v>537.90000000000009</v>
      </c>
      <c r="H1566" s="18">
        <f t="shared" si="146"/>
        <v>6</v>
      </c>
      <c r="I1566" s="18">
        <f t="shared" si="147"/>
        <v>3227.4000000000005</v>
      </c>
      <c r="J1566" s="18">
        <f t="shared" si="148"/>
        <v>806.85000000000014</v>
      </c>
      <c r="K1566" s="18">
        <f t="shared" ca="1" si="149"/>
        <v>32.274000000000008</v>
      </c>
      <c r="L1566" s="1"/>
      <c r="M1566" s="1"/>
      <c r="N1566" s="1"/>
    </row>
    <row r="1567" spans="1:14" x14ac:dyDescent="0.25">
      <c r="A1567">
        <v>1751</v>
      </c>
      <c r="B1567" s="2">
        <v>41137</v>
      </c>
      <c r="C1567" t="s">
        <v>0</v>
      </c>
      <c r="D1567" t="str">
        <f t="shared" si="144"/>
        <v>EU-producerad</v>
      </c>
      <c r="E1567" t="s">
        <v>21</v>
      </c>
      <c r="F1567" s="5">
        <f t="shared" ca="1" si="145"/>
        <v>0.05</v>
      </c>
      <c r="G1567">
        <v>59.400000000000006</v>
      </c>
      <c r="H1567" s="18">
        <f t="shared" si="146"/>
        <v>6</v>
      </c>
      <c r="I1567" s="18">
        <f t="shared" si="147"/>
        <v>356.40000000000003</v>
      </c>
      <c r="J1567" s="18">
        <f t="shared" si="148"/>
        <v>89.100000000000009</v>
      </c>
      <c r="K1567" s="18">
        <f t="shared" ca="1" si="149"/>
        <v>17.820000000000004</v>
      </c>
      <c r="L1567" s="1"/>
      <c r="M1567" s="1"/>
      <c r="N1567" s="1"/>
    </row>
    <row r="1568" spans="1:14" x14ac:dyDescent="0.25">
      <c r="A1568">
        <v>1765</v>
      </c>
      <c r="B1568" s="2">
        <v>41146</v>
      </c>
      <c r="C1568" t="s">
        <v>12</v>
      </c>
      <c r="D1568" t="str">
        <f t="shared" si="144"/>
        <v>EU-producerad</v>
      </c>
      <c r="E1568" t="s">
        <v>21</v>
      </c>
      <c r="F1568" s="5">
        <f t="shared" ca="1" si="145"/>
        <v>0.04</v>
      </c>
      <c r="G1568">
        <v>447.70000000000005</v>
      </c>
      <c r="H1568" s="18">
        <f t="shared" si="146"/>
        <v>6</v>
      </c>
      <c r="I1568" s="18">
        <f t="shared" si="147"/>
        <v>2686.2000000000003</v>
      </c>
      <c r="J1568" s="18">
        <f t="shared" si="148"/>
        <v>671.55000000000007</v>
      </c>
      <c r="K1568" s="18">
        <f t="shared" ca="1" si="149"/>
        <v>107.44800000000001</v>
      </c>
      <c r="L1568" s="1"/>
      <c r="M1568" s="1"/>
      <c r="N1568" s="1"/>
    </row>
    <row r="1569" spans="1:14" x14ac:dyDescent="0.25">
      <c r="A1569">
        <v>1792</v>
      </c>
      <c r="B1569" s="2">
        <v>41164</v>
      </c>
      <c r="C1569" t="s">
        <v>5</v>
      </c>
      <c r="D1569" t="str">
        <f t="shared" si="144"/>
        <v>EU-producerad</v>
      </c>
      <c r="E1569" t="s">
        <v>21</v>
      </c>
      <c r="F1569" s="5">
        <f t="shared" ca="1" si="145"/>
        <v>0.05</v>
      </c>
      <c r="G1569">
        <v>900.90000000000009</v>
      </c>
      <c r="H1569" s="18">
        <f t="shared" si="146"/>
        <v>6</v>
      </c>
      <c r="I1569" s="18">
        <f t="shared" si="147"/>
        <v>5405.4000000000005</v>
      </c>
      <c r="J1569" s="18">
        <f t="shared" si="148"/>
        <v>1351.3500000000001</v>
      </c>
      <c r="K1569" s="18">
        <f t="shared" ca="1" si="149"/>
        <v>270.27000000000004</v>
      </c>
      <c r="L1569" s="1"/>
      <c r="M1569" s="1"/>
      <c r="N1569" s="1"/>
    </row>
    <row r="1570" spans="1:14" x14ac:dyDescent="0.25">
      <c r="A1570">
        <v>1796</v>
      </c>
      <c r="B1570" s="2">
        <v>41167</v>
      </c>
      <c r="C1570" t="s">
        <v>5</v>
      </c>
      <c r="D1570" t="str">
        <f t="shared" si="144"/>
        <v>EU-producerad</v>
      </c>
      <c r="E1570" t="s">
        <v>21</v>
      </c>
      <c r="F1570" s="5">
        <f t="shared" ca="1" si="145"/>
        <v>0.03</v>
      </c>
      <c r="G1570">
        <v>275</v>
      </c>
      <c r="H1570" s="18">
        <f t="shared" si="146"/>
        <v>6</v>
      </c>
      <c r="I1570" s="18">
        <f t="shared" si="147"/>
        <v>1650</v>
      </c>
      <c r="J1570" s="18">
        <f t="shared" si="148"/>
        <v>412.5</v>
      </c>
      <c r="K1570" s="18">
        <f t="shared" ca="1" si="149"/>
        <v>49.5</v>
      </c>
      <c r="L1570" s="1"/>
      <c r="M1570" s="1"/>
      <c r="N1570" s="1"/>
    </row>
    <row r="1571" spans="1:14" x14ac:dyDescent="0.25">
      <c r="A1571">
        <v>1813</v>
      </c>
      <c r="B1571" s="2">
        <v>41175</v>
      </c>
      <c r="C1571" t="s">
        <v>9</v>
      </c>
      <c r="D1571" t="str">
        <f t="shared" si="144"/>
        <v>EU-producerad</v>
      </c>
      <c r="E1571" t="s">
        <v>21</v>
      </c>
      <c r="F1571" s="5">
        <f t="shared" ca="1" si="145"/>
        <v>0.01</v>
      </c>
      <c r="G1571">
        <v>122.10000000000001</v>
      </c>
      <c r="H1571" s="18">
        <f t="shared" si="146"/>
        <v>6</v>
      </c>
      <c r="I1571" s="18">
        <f t="shared" si="147"/>
        <v>732.6</v>
      </c>
      <c r="J1571" s="18">
        <f t="shared" si="148"/>
        <v>183.15</v>
      </c>
      <c r="K1571" s="18">
        <f t="shared" ca="1" si="149"/>
        <v>7.3260000000000005</v>
      </c>
      <c r="L1571" s="1"/>
      <c r="M1571" s="1"/>
      <c r="N1571" s="1"/>
    </row>
    <row r="1572" spans="1:14" x14ac:dyDescent="0.25">
      <c r="A1572">
        <v>1822</v>
      </c>
      <c r="B1572" s="2">
        <v>41180</v>
      </c>
      <c r="C1572" t="s">
        <v>6</v>
      </c>
      <c r="D1572" t="str">
        <f t="shared" si="144"/>
        <v>EU-producerad</v>
      </c>
      <c r="E1572" t="s">
        <v>21</v>
      </c>
      <c r="F1572" s="5">
        <f t="shared" ca="1" si="145"/>
        <v>0.02</v>
      </c>
      <c r="G1572">
        <v>852.50000000000011</v>
      </c>
      <c r="H1572" s="18">
        <f t="shared" si="146"/>
        <v>6</v>
      </c>
      <c r="I1572" s="18">
        <f t="shared" si="147"/>
        <v>5115.0000000000009</v>
      </c>
      <c r="J1572" s="18">
        <f t="shared" si="148"/>
        <v>1278.7500000000002</v>
      </c>
      <c r="K1572" s="18">
        <f t="shared" ca="1" si="149"/>
        <v>102.30000000000003</v>
      </c>
      <c r="L1572" s="1"/>
      <c r="M1572" s="1"/>
      <c r="N1572" s="1"/>
    </row>
    <row r="1573" spans="1:14" x14ac:dyDescent="0.25">
      <c r="A1573">
        <v>1831</v>
      </c>
      <c r="B1573" s="2">
        <v>41183</v>
      </c>
      <c r="C1573" t="s">
        <v>8</v>
      </c>
      <c r="D1573" t="str">
        <f t="shared" si="144"/>
        <v>EU-producerad</v>
      </c>
      <c r="E1573" t="s">
        <v>21</v>
      </c>
      <c r="F1573" s="5">
        <f t="shared" ca="1" si="145"/>
        <v>0.03</v>
      </c>
      <c r="G1573">
        <v>760.1</v>
      </c>
      <c r="H1573" s="18">
        <f t="shared" si="146"/>
        <v>6</v>
      </c>
      <c r="I1573" s="18">
        <f t="shared" si="147"/>
        <v>4560.6000000000004</v>
      </c>
      <c r="J1573" s="18">
        <f t="shared" si="148"/>
        <v>1140.1500000000001</v>
      </c>
      <c r="K1573" s="18">
        <f t="shared" ca="1" si="149"/>
        <v>136.81800000000001</v>
      </c>
      <c r="L1573" s="1"/>
      <c r="M1573" s="1"/>
      <c r="N1573" s="1"/>
    </row>
    <row r="1574" spans="1:14" x14ac:dyDescent="0.25">
      <c r="A1574">
        <v>1837</v>
      </c>
      <c r="B1574" s="2">
        <v>41186</v>
      </c>
      <c r="C1574" t="s">
        <v>9</v>
      </c>
      <c r="D1574" t="str">
        <f t="shared" si="144"/>
        <v>EU-producerad</v>
      </c>
      <c r="E1574" t="s">
        <v>21</v>
      </c>
      <c r="F1574" s="5">
        <f t="shared" ca="1" si="145"/>
        <v>0.03</v>
      </c>
      <c r="G1574">
        <v>742.50000000000011</v>
      </c>
      <c r="H1574" s="18">
        <f t="shared" si="146"/>
        <v>6</v>
      </c>
      <c r="I1574" s="18">
        <f t="shared" si="147"/>
        <v>4455.0000000000009</v>
      </c>
      <c r="J1574" s="18">
        <f t="shared" si="148"/>
        <v>1113.7500000000002</v>
      </c>
      <c r="K1574" s="18">
        <f t="shared" ca="1" si="149"/>
        <v>133.65000000000003</v>
      </c>
      <c r="L1574" s="1"/>
      <c r="M1574" s="1"/>
      <c r="N1574" s="1"/>
    </row>
    <row r="1575" spans="1:14" x14ac:dyDescent="0.25">
      <c r="A1575">
        <v>1841</v>
      </c>
      <c r="B1575" s="2">
        <v>41188</v>
      </c>
      <c r="C1575" t="s">
        <v>8</v>
      </c>
      <c r="D1575" t="str">
        <f t="shared" si="144"/>
        <v>EU-producerad</v>
      </c>
      <c r="E1575" t="s">
        <v>21</v>
      </c>
      <c r="F1575" s="5">
        <f t="shared" ca="1" si="145"/>
        <v>0.02</v>
      </c>
      <c r="G1575">
        <v>976.80000000000007</v>
      </c>
      <c r="H1575" s="18">
        <f t="shared" si="146"/>
        <v>6</v>
      </c>
      <c r="I1575" s="18">
        <f t="shared" si="147"/>
        <v>5860.8</v>
      </c>
      <c r="J1575" s="18">
        <f t="shared" si="148"/>
        <v>1465.2</v>
      </c>
      <c r="K1575" s="18">
        <f t="shared" ca="1" si="149"/>
        <v>117.21600000000001</v>
      </c>
      <c r="L1575" s="1"/>
      <c r="M1575" s="1"/>
      <c r="N1575" s="1"/>
    </row>
    <row r="1576" spans="1:14" x14ac:dyDescent="0.25">
      <c r="A1576">
        <v>1844</v>
      </c>
      <c r="B1576" s="2">
        <v>41190</v>
      </c>
      <c r="C1576" t="s">
        <v>11</v>
      </c>
      <c r="D1576" t="str">
        <f t="shared" si="144"/>
        <v>EU-producerad</v>
      </c>
      <c r="E1576" t="s">
        <v>21</v>
      </c>
      <c r="F1576" s="5">
        <f t="shared" ca="1" si="145"/>
        <v>0.04</v>
      </c>
      <c r="G1576">
        <v>545.6</v>
      </c>
      <c r="H1576" s="18">
        <f t="shared" si="146"/>
        <v>6</v>
      </c>
      <c r="I1576" s="18">
        <f t="shared" si="147"/>
        <v>3273.6000000000004</v>
      </c>
      <c r="J1576" s="18">
        <f t="shared" si="148"/>
        <v>818.40000000000009</v>
      </c>
      <c r="K1576" s="18">
        <f t="shared" ca="1" si="149"/>
        <v>130.94400000000002</v>
      </c>
      <c r="L1576" s="1"/>
      <c r="M1576" s="1"/>
      <c r="N1576" s="1"/>
    </row>
    <row r="1577" spans="1:14" x14ac:dyDescent="0.25">
      <c r="A1577">
        <v>1846</v>
      </c>
      <c r="B1577" s="2">
        <v>41191</v>
      </c>
      <c r="C1577" t="s">
        <v>5</v>
      </c>
      <c r="D1577" t="str">
        <f t="shared" si="144"/>
        <v>EU-producerad</v>
      </c>
      <c r="E1577" t="s">
        <v>21</v>
      </c>
      <c r="F1577" s="5">
        <f t="shared" ca="1" si="145"/>
        <v>0.02</v>
      </c>
      <c r="G1577">
        <v>662.2</v>
      </c>
      <c r="H1577" s="18">
        <f t="shared" si="146"/>
        <v>6</v>
      </c>
      <c r="I1577" s="18">
        <f t="shared" si="147"/>
        <v>3973.2000000000003</v>
      </c>
      <c r="J1577" s="18">
        <f t="shared" si="148"/>
        <v>993.30000000000007</v>
      </c>
      <c r="K1577" s="18">
        <f t="shared" ca="1" si="149"/>
        <v>79.464000000000013</v>
      </c>
      <c r="L1577" s="1"/>
      <c r="M1577" s="1"/>
      <c r="N1577" s="1"/>
    </row>
    <row r="1578" spans="1:14" x14ac:dyDescent="0.25">
      <c r="A1578">
        <v>1865</v>
      </c>
      <c r="B1578" s="2">
        <v>41199</v>
      </c>
      <c r="C1578" t="s">
        <v>8</v>
      </c>
      <c r="D1578" t="str">
        <f t="shared" si="144"/>
        <v>EU-producerad</v>
      </c>
      <c r="E1578" t="s">
        <v>21</v>
      </c>
      <c r="F1578" s="5">
        <f t="shared" ca="1" si="145"/>
        <v>0.03</v>
      </c>
      <c r="G1578">
        <v>289.3</v>
      </c>
      <c r="H1578" s="18">
        <f t="shared" si="146"/>
        <v>6</v>
      </c>
      <c r="I1578" s="18">
        <f t="shared" si="147"/>
        <v>1735.8000000000002</v>
      </c>
      <c r="J1578" s="18">
        <f t="shared" si="148"/>
        <v>433.95000000000005</v>
      </c>
      <c r="K1578" s="18">
        <f t="shared" ca="1" si="149"/>
        <v>52.074000000000005</v>
      </c>
      <c r="L1578" s="1"/>
      <c r="M1578" s="1"/>
      <c r="N1578" s="1"/>
    </row>
    <row r="1579" spans="1:14" x14ac:dyDescent="0.25">
      <c r="A1579">
        <v>1866</v>
      </c>
      <c r="B1579" s="2">
        <v>41200</v>
      </c>
      <c r="C1579" t="s">
        <v>7</v>
      </c>
      <c r="D1579" t="str">
        <f t="shared" si="144"/>
        <v>EU-producerad</v>
      </c>
      <c r="E1579" t="s">
        <v>21</v>
      </c>
      <c r="F1579" s="5">
        <f t="shared" ca="1" si="145"/>
        <v>0.01</v>
      </c>
      <c r="G1579">
        <v>535.70000000000005</v>
      </c>
      <c r="H1579" s="18">
        <f t="shared" si="146"/>
        <v>6</v>
      </c>
      <c r="I1579" s="18">
        <f t="shared" si="147"/>
        <v>3214.2000000000003</v>
      </c>
      <c r="J1579" s="18">
        <f t="shared" si="148"/>
        <v>803.55000000000007</v>
      </c>
      <c r="K1579" s="18">
        <f t="shared" ca="1" si="149"/>
        <v>32.142000000000003</v>
      </c>
      <c r="L1579" s="1"/>
      <c r="M1579" s="1"/>
      <c r="N1579" s="1"/>
    </row>
    <row r="1580" spans="1:14" x14ac:dyDescent="0.25">
      <c r="A1580">
        <v>1868</v>
      </c>
      <c r="B1580" s="2">
        <v>41200</v>
      </c>
      <c r="C1580" t="s">
        <v>10</v>
      </c>
      <c r="D1580" t="str">
        <f t="shared" si="144"/>
        <v>EU-producerad</v>
      </c>
      <c r="E1580" t="s">
        <v>21</v>
      </c>
      <c r="F1580" s="5">
        <f t="shared" ca="1" si="145"/>
        <v>0.02</v>
      </c>
      <c r="G1580">
        <v>684.2</v>
      </c>
      <c r="H1580" s="18">
        <f t="shared" si="146"/>
        <v>6</v>
      </c>
      <c r="I1580" s="18">
        <f t="shared" si="147"/>
        <v>4105.2000000000007</v>
      </c>
      <c r="J1580" s="18">
        <f t="shared" si="148"/>
        <v>1026.3000000000002</v>
      </c>
      <c r="K1580" s="18">
        <f t="shared" ca="1" si="149"/>
        <v>82.104000000000013</v>
      </c>
      <c r="L1580" s="1"/>
      <c r="M1580" s="1"/>
      <c r="N1580" s="1"/>
    </row>
    <row r="1581" spans="1:14" x14ac:dyDescent="0.25">
      <c r="A1581">
        <v>1877</v>
      </c>
      <c r="B1581" s="2">
        <v>41203</v>
      </c>
      <c r="C1581" t="s">
        <v>8</v>
      </c>
      <c r="D1581" t="str">
        <f t="shared" si="144"/>
        <v>EU-producerad</v>
      </c>
      <c r="E1581" t="s">
        <v>21</v>
      </c>
      <c r="F1581" s="5">
        <f t="shared" ca="1" si="145"/>
        <v>0.02</v>
      </c>
      <c r="G1581">
        <v>1098.9000000000001</v>
      </c>
      <c r="H1581" s="18">
        <f t="shared" si="146"/>
        <v>6</v>
      </c>
      <c r="I1581" s="18">
        <f t="shared" si="147"/>
        <v>6593.4000000000005</v>
      </c>
      <c r="J1581" s="18">
        <f t="shared" si="148"/>
        <v>1648.3500000000001</v>
      </c>
      <c r="K1581" s="18">
        <f t="shared" ca="1" si="149"/>
        <v>131.86800000000002</v>
      </c>
      <c r="L1581" s="1"/>
      <c r="M1581" s="1"/>
      <c r="N1581" s="1"/>
    </row>
    <row r="1582" spans="1:14" x14ac:dyDescent="0.25">
      <c r="A1582">
        <v>1879</v>
      </c>
      <c r="B1582" s="2">
        <v>41204</v>
      </c>
      <c r="C1582" t="s">
        <v>5</v>
      </c>
      <c r="D1582" t="str">
        <f t="shared" si="144"/>
        <v>EU-producerad</v>
      </c>
      <c r="E1582" t="s">
        <v>21</v>
      </c>
      <c r="F1582" s="5">
        <f t="shared" ca="1" si="145"/>
        <v>0.04</v>
      </c>
      <c r="G1582">
        <v>625.90000000000009</v>
      </c>
      <c r="H1582" s="18">
        <f t="shared" si="146"/>
        <v>6</v>
      </c>
      <c r="I1582" s="18">
        <f t="shared" si="147"/>
        <v>3755.4000000000005</v>
      </c>
      <c r="J1582" s="18">
        <f t="shared" si="148"/>
        <v>938.85000000000014</v>
      </c>
      <c r="K1582" s="18">
        <f t="shared" ca="1" si="149"/>
        <v>150.21600000000004</v>
      </c>
      <c r="L1582" s="1"/>
      <c r="M1582" s="1"/>
      <c r="N1582" s="1"/>
    </row>
    <row r="1583" spans="1:14" x14ac:dyDescent="0.25">
      <c r="A1583">
        <v>1892</v>
      </c>
      <c r="B1583" s="2">
        <v>41210</v>
      </c>
      <c r="C1583" t="s">
        <v>8</v>
      </c>
      <c r="D1583" t="str">
        <f t="shared" si="144"/>
        <v>EU-producerad</v>
      </c>
      <c r="E1583" t="s">
        <v>21</v>
      </c>
      <c r="F1583" s="5">
        <f t="shared" ca="1" si="145"/>
        <v>0.01</v>
      </c>
      <c r="G1583">
        <v>508.20000000000005</v>
      </c>
      <c r="H1583" s="18">
        <f t="shared" si="146"/>
        <v>6</v>
      </c>
      <c r="I1583" s="18">
        <f t="shared" si="147"/>
        <v>3049.2000000000003</v>
      </c>
      <c r="J1583" s="18">
        <f t="shared" si="148"/>
        <v>762.30000000000007</v>
      </c>
      <c r="K1583" s="18">
        <f t="shared" ca="1" si="149"/>
        <v>30.492000000000004</v>
      </c>
      <c r="L1583" s="1"/>
      <c r="M1583" s="1"/>
      <c r="N1583" s="1"/>
    </row>
    <row r="1584" spans="1:14" x14ac:dyDescent="0.25">
      <c r="A1584">
        <v>1893</v>
      </c>
      <c r="B1584" s="2">
        <v>41211</v>
      </c>
      <c r="C1584" t="s">
        <v>0</v>
      </c>
      <c r="D1584" t="str">
        <f t="shared" si="144"/>
        <v>EU-producerad</v>
      </c>
      <c r="E1584" t="s">
        <v>21</v>
      </c>
      <c r="F1584" s="5">
        <f t="shared" ca="1" si="145"/>
        <v>0.04</v>
      </c>
      <c r="G1584">
        <v>238.70000000000002</v>
      </c>
      <c r="H1584" s="18">
        <f t="shared" si="146"/>
        <v>6</v>
      </c>
      <c r="I1584" s="18">
        <f t="shared" si="147"/>
        <v>1432.2</v>
      </c>
      <c r="J1584" s="18">
        <f t="shared" si="148"/>
        <v>358.05</v>
      </c>
      <c r="K1584" s="18">
        <f t="shared" ca="1" si="149"/>
        <v>57.288000000000004</v>
      </c>
      <c r="L1584" s="1"/>
      <c r="M1584" s="1"/>
      <c r="N1584" s="1"/>
    </row>
    <row r="1585" spans="1:14" x14ac:dyDescent="0.25">
      <c r="A1585">
        <v>1899</v>
      </c>
      <c r="B1585" s="2">
        <v>41219</v>
      </c>
      <c r="C1585" t="s">
        <v>5</v>
      </c>
      <c r="D1585" t="str">
        <f t="shared" si="144"/>
        <v>EU-producerad</v>
      </c>
      <c r="E1585" t="s">
        <v>21</v>
      </c>
      <c r="F1585" s="5">
        <f t="shared" ca="1" si="145"/>
        <v>0.04</v>
      </c>
      <c r="G1585">
        <v>58.300000000000004</v>
      </c>
      <c r="H1585" s="18">
        <f t="shared" si="146"/>
        <v>6</v>
      </c>
      <c r="I1585" s="18">
        <f t="shared" si="147"/>
        <v>349.8</v>
      </c>
      <c r="J1585" s="18">
        <f t="shared" si="148"/>
        <v>87.45</v>
      </c>
      <c r="K1585" s="18">
        <f t="shared" ca="1" si="149"/>
        <v>13.992000000000001</v>
      </c>
      <c r="L1585" s="1"/>
      <c r="M1585" s="1"/>
      <c r="N1585" s="1"/>
    </row>
    <row r="1586" spans="1:14" x14ac:dyDescent="0.25">
      <c r="A1586">
        <v>1902</v>
      </c>
      <c r="B1586" s="2">
        <v>41220</v>
      </c>
      <c r="C1586" t="s">
        <v>5</v>
      </c>
      <c r="D1586" t="str">
        <f t="shared" si="144"/>
        <v>EU-producerad</v>
      </c>
      <c r="E1586" t="s">
        <v>21</v>
      </c>
      <c r="F1586" s="5">
        <f t="shared" ca="1" si="145"/>
        <v>0.04</v>
      </c>
      <c r="G1586">
        <v>378.40000000000003</v>
      </c>
      <c r="H1586" s="18">
        <f t="shared" si="146"/>
        <v>6</v>
      </c>
      <c r="I1586" s="18">
        <f t="shared" si="147"/>
        <v>2270.4</v>
      </c>
      <c r="J1586" s="18">
        <f t="shared" si="148"/>
        <v>567.6</v>
      </c>
      <c r="K1586" s="18">
        <f t="shared" ca="1" si="149"/>
        <v>90.816000000000003</v>
      </c>
      <c r="L1586" s="1"/>
      <c r="M1586" s="1"/>
      <c r="N1586" s="1"/>
    </row>
    <row r="1587" spans="1:14" x14ac:dyDescent="0.25">
      <c r="A1587">
        <v>1950</v>
      </c>
      <c r="B1587" s="2">
        <v>41248</v>
      </c>
      <c r="C1587" t="s">
        <v>11</v>
      </c>
      <c r="D1587" t="str">
        <f t="shared" si="144"/>
        <v>EU-producerad</v>
      </c>
      <c r="E1587" t="s">
        <v>21</v>
      </c>
      <c r="F1587" s="5">
        <f t="shared" ca="1" si="145"/>
        <v>0.05</v>
      </c>
      <c r="G1587">
        <v>959.2</v>
      </c>
      <c r="H1587" s="18">
        <f t="shared" si="146"/>
        <v>6</v>
      </c>
      <c r="I1587" s="18">
        <f t="shared" si="147"/>
        <v>5755.2000000000007</v>
      </c>
      <c r="J1587" s="18">
        <f t="shared" si="148"/>
        <v>1438.8000000000002</v>
      </c>
      <c r="K1587" s="18">
        <f t="shared" ca="1" si="149"/>
        <v>287.76000000000005</v>
      </c>
      <c r="L1587" s="1"/>
      <c r="M1587" s="1"/>
      <c r="N1587" s="1"/>
    </row>
    <row r="1588" spans="1:14" x14ac:dyDescent="0.25">
      <c r="A1588">
        <v>1962</v>
      </c>
      <c r="B1588" s="2">
        <v>41254</v>
      </c>
      <c r="C1588" t="s">
        <v>6</v>
      </c>
      <c r="D1588" t="str">
        <f t="shared" si="144"/>
        <v>EU-producerad</v>
      </c>
      <c r="E1588" t="s">
        <v>21</v>
      </c>
      <c r="F1588" s="5">
        <f t="shared" ca="1" si="145"/>
        <v>0.03</v>
      </c>
      <c r="G1588">
        <v>344.3</v>
      </c>
      <c r="H1588" s="18">
        <f t="shared" si="146"/>
        <v>6</v>
      </c>
      <c r="I1588" s="18">
        <f t="shared" si="147"/>
        <v>2065.8000000000002</v>
      </c>
      <c r="J1588" s="18">
        <f t="shared" si="148"/>
        <v>516.45000000000005</v>
      </c>
      <c r="K1588" s="18">
        <f t="shared" ca="1" si="149"/>
        <v>61.974000000000004</v>
      </c>
      <c r="L1588" s="1"/>
      <c r="M1588" s="1"/>
      <c r="N1588" s="1"/>
    </row>
    <row r="1589" spans="1:14" x14ac:dyDescent="0.25">
      <c r="A1589">
        <v>1971</v>
      </c>
      <c r="B1589" s="2">
        <v>41258</v>
      </c>
      <c r="C1589" t="s">
        <v>11</v>
      </c>
      <c r="D1589" t="str">
        <f t="shared" si="144"/>
        <v>EU-producerad</v>
      </c>
      <c r="E1589" t="s">
        <v>21</v>
      </c>
      <c r="F1589" s="5">
        <f t="shared" ca="1" si="145"/>
        <v>0.04</v>
      </c>
      <c r="G1589">
        <v>727.1</v>
      </c>
      <c r="H1589" s="18">
        <f t="shared" si="146"/>
        <v>6</v>
      </c>
      <c r="I1589" s="18">
        <f t="shared" si="147"/>
        <v>4362.6000000000004</v>
      </c>
      <c r="J1589" s="18">
        <f t="shared" si="148"/>
        <v>1090.6500000000001</v>
      </c>
      <c r="K1589" s="18">
        <f t="shared" ca="1" si="149"/>
        <v>174.50400000000002</v>
      </c>
      <c r="L1589" s="1"/>
      <c r="M1589" s="1"/>
      <c r="N1589" s="1"/>
    </row>
    <row r="1590" spans="1:14" x14ac:dyDescent="0.25">
      <c r="A1590">
        <v>1976</v>
      </c>
      <c r="B1590" s="2">
        <v>41261</v>
      </c>
      <c r="C1590" t="s">
        <v>7</v>
      </c>
      <c r="D1590" t="str">
        <f t="shared" si="144"/>
        <v>EU-producerad</v>
      </c>
      <c r="E1590" t="s">
        <v>21</v>
      </c>
      <c r="F1590" s="5">
        <f t="shared" ca="1" si="145"/>
        <v>0.02</v>
      </c>
      <c r="G1590">
        <v>1028.5</v>
      </c>
      <c r="H1590" s="18">
        <f t="shared" si="146"/>
        <v>6</v>
      </c>
      <c r="I1590" s="18">
        <f t="shared" si="147"/>
        <v>6171</v>
      </c>
      <c r="J1590" s="18">
        <f t="shared" si="148"/>
        <v>1542.75</v>
      </c>
      <c r="K1590" s="18">
        <f t="shared" ca="1" si="149"/>
        <v>123.42</v>
      </c>
      <c r="L1590" s="1"/>
      <c r="M1590" s="1"/>
      <c r="N1590" s="1"/>
    </row>
    <row r="1591" spans="1:14" x14ac:dyDescent="0.25">
      <c r="A1591">
        <v>1985</v>
      </c>
      <c r="B1591" s="2">
        <v>41265</v>
      </c>
      <c r="C1591" t="s">
        <v>7</v>
      </c>
      <c r="D1591" t="str">
        <f t="shared" si="144"/>
        <v>EU-producerad</v>
      </c>
      <c r="E1591" t="s">
        <v>21</v>
      </c>
      <c r="F1591" s="5">
        <f t="shared" ca="1" si="145"/>
        <v>0.03</v>
      </c>
      <c r="G1591">
        <v>1051.6000000000001</v>
      </c>
      <c r="H1591" s="18">
        <f t="shared" si="146"/>
        <v>6</v>
      </c>
      <c r="I1591" s="18">
        <f t="shared" si="147"/>
        <v>6309.6</v>
      </c>
      <c r="J1591" s="18">
        <f t="shared" si="148"/>
        <v>1577.4</v>
      </c>
      <c r="K1591" s="18">
        <f t="shared" ca="1" si="149"/>
        <v>189.28800000000001</v>
      </c>
      <c r="L1591" s="1"/>
      <c r="M1591" s="1"/>
      <c r="N1591" s="1"/>
    </row>
    <row r="1592" spans="1:14" x14ac:dyDescent="0.25">
      <c r="A1592">
        <v>1990</v>
      </c>
      <c r="B1592" s="2">
        <v>41269</v>
      </c>
      <c r="C1592" t="s">
        <v>0</v>
      </c>
      <c r="D1592" t="str">
        <f t="shared" si="144"/>
        <v>EU-producerad</v>
      </c>
      <c r="E1592" t="s">
        <v>21</v>
      </c>
      <c r="F1592" s="5">
        <f t="shared" ca="1" si="145"/>
        <v>0.01</v>
      </c>
      <c r="G1592">
        <v>115.50000000000001</v>
      </c>
      <c r="H1592" s="18">
        <f t="shared" si="146"/>
        <v>6</v>
      </c>
      <c r="I1592" s="18">
        <f t="shared" si="147"/>
        <v>693.00000000000011</v>
      </c>
      <c r="J1592" s="18">
        <f t="shared" si="148"/>
        <v>173.25000000000003</v>
      </c>
      <c r="K1592" s="18">
        <f t="shared" ca="1" si="149"/>
        <v>6.9300000000000015</v>
      </c>
      <c r="L1592" s="1"/>
      <c r="M1592" s="1"/>
      <c r="N1592" s="1"/>
    </row>
    <row r="1593" spans="1:14" x14ac:dyDescent="0.25">
      <c r="A1593">
        <v>1998</v>
      </c>
      <c r="B1593" s="2">
        <v>41273</v>
      </c>
      <c r="C1593" t="s">
        <v>12</v>
      </c>
      <c r="D1593" t="str">
        <f t="shared" si="144"/>
        <v>EU-producerad</v>
      </c>
      <c r="E1593" t="s">
        <v>21</v>
      </c>
      <c r="F1593" s="5">
        <f t="shared" ca="1" si="145"/>
        <v>0.05</v>
      </c>
      <c r="G1593">
        <v>372.90000000000003</v>
      </c>
      <c r="H1593" s="18">
        <f t="shared" si="146"/>
        <v>6</v>
      </c>
      <c r="I1593" s="18">
        <f t="shared" si="147"/>
        <v>2237.4</v>
      </c>
      <c r="J1593" s="18">
        <f t="shared" si="148"/>
        <v>559.35</v>
      </c>
      <c r="K1593" s="18">
        <f t="shared" ca="1" si="149"/>
        <v>111.87</v>
      </c>
      <c r="L1593" s="1"/>
      <c r="M1593" s="1"/>
      <c r="N1593" s="1"/>
    </row>
    <row r="1594" spans="1:14" x14ac:dyDescent="0.25">
      <c r="A1594">
        <v>1</v>
      </c>
      <c r="B1594" s="2">
        <v>40179</v>
      </c>
      <c r="C1594" t="s">
        <v>5</v>
      </c>
      <c r="D1594" t="str">
        <f t="shared" si="144"/>
        <v>Importerad</v>
      </c>
      <c r="E1594" t="s">
        <v>15</v>
      </c>
      <c r="F1594" s="5">
        <f t="shared" ca="1" si="145"/>
        <v>0.03</v>
      </c>
      <c r="G1594">
        <v>254.5</v>
      </c>
      <c r="H1594" s="18">
        <f t="shared" si="146"/>
        <v>7</v>
      </c>
      <c r="I1594" s="18">
        <f t="shared" si="147"/>
        <v>1781.5</v>
      </c>
      <c r="J1594" s="18">
        <f t="shared" si="148"/>
        <v>445.375</v>
      </c>
      <c r="K1594" s="18">
        <f t="shared" ca="1" si="149"/>
        <v>53.445</v>
      </c>
      <c r="L1594" s="1"/>
      <c r="M1594" s="1"/>
      <c r="N1594" s="1"/>
    </row>
    <row r="1595" spans="1:14" x14ac:dyDescent="0.25">
      <c r="A1595">
        <v>3</v>
      </c>
      <c r="B1595" s="2">
        <v>40179</v>
      </c>
      <c r="C1595" t="s">
        <v>7</v>
      </c>
      <c r="D1595" t="str">
        <f t="shared" si="144"/>
        <v>Importerad</v>
      </c>
      <c r="E1595" t="s">
        <v>15</v>
      </c>
      <c r="F1595" s="5">
        <f t="shared" ca="1" si="145"/>
        <v>0.02</v>
      </c>
      <c r="G1595">
        <v>496</v>
      </c>
      <c r="H1595" s="18">
        <f t="shared" si="146"/>
        <v>7</v>
      </c>
      <c r="I1595" s="18">
        <f t="shared" si="147"/>
        <v>3472</v>
      </c>
      <c r="J1595" s="18">
        <f t="shared" si="148"/>
        <v>868</v>
      </c>
      <c r="K1595" s="18">
        <f t="shared" ca="1" si="149"/>
        <v>69.44</v>
      </c>
      <c r="L1595" s="1"/>
      <c r="M1595" s="1"/>
      <c r="N1595" s="1"/>
    </row>
    <row r="1596" spans="1:14" x14ac:dyDescent="0.25">
      <c r="A1596">
        <v>38</v>
      </c>
      <c r="B1596" s="2">
        <v>40197</v>
      </c>
      <c r="C1596" t="s">
        <v>0</v>
      </c>
      <c r="D1596" t="str">
        <f t="shared" si="144"/>
        <v>Importerad</v>
      </c>
      <c r="E1596" t="s">
        <v>15</v>
      </c>
      <c r="F1596" s="5">
        <f t="shared" ca="1" si="145"/>
        <v>0.01</v>
      </c>
      <c r="G1596">
        <v>215.5</v>
      </c>
      <c r="H1596" s="18">
        <f t="shared" si="146"/>
        <v>7</v>
      </c>
      <c r="I1596" s="18">
        <f t="shared" si="147"/>
        <v>1508.5</v>
      </c>
      <c r="J1596" s="18">
        <f t="shared" si="148"/>
        <v>377.125</v>
      </c>
      <c r="K1596" s="18">
        <f t="shared" ca="1" si="149"/>
        <v>15.085000000000001</v>
      </c>
      <c r="L1596" s="1"/>
      <c r="M1596" s="1"/>
      <c r="N1596" s="1"/>
    </row>
    <row r="1597" spans="1:14" x14ac:dyDescent="0.25">
      <c r="A1597">
        <v>40</v>
      </c>
      <c r="B1597" s="2">
        <v>40198</v>
      </c>
      <c r="C1597" t="s">
        <v>6</v>
      </c>
      <c r="D1597" t="str">
        <f t="shared" si="144"/>
        <v>Importerad</v>
      </c>
      <c r="E1597" t="s">
        <v>15</v>
      </c>
      <c r="F1597" s="5">
        <f t="shared" ca="1" si="145"/>
        <v>0.03</v>
      </c>
      <c r="G1597">
        <v>29.5</v>
      </c>
      <c r="H1597" s="18">
        <f t="shared" si="146"/>
        <v>7</v>
      </c>
      <c r="I1597" s="18">
        <f t="shared" si="147"/>
        <v>206.5</v>
      </c>
      <c r="J1597" s="18">
        <f t="shared" si="148"/>
        <v>51.625</v>
      </c>
      <c r="K1597" s="18">
        <f t="shared" ca="1" si="149"/>
        <v>6.1949999999999994</v>
      </c>
      <c r="L1597" s="1"/>
      <c r="M1597" s="1"/>
      <c r="N1597" s="1"/>
    </row>
    <row r="1598" spans="1:14" x14ac:dyDescent="0.25">
      <c r="A1598">
        <v>53</v>
      </c>
      <c r="B1598" s="2">
        <v>40205</v>
      </c>
      <c r="C1598" t="s">
        <v>7</v>
      </c>
      <c r="D1598" t="str">
        <f t="shared" si="144"/>
        <v>Importerad</v>
      </c>
      <c r="E1598" t="s">
        <v>15</v>
      </c>
      <c r="F1598" s="5">
        <f t="shared" ca="1" si="145"/>
        <v>0.01</v>
      </c>
      <c r="G1598">
        <v>13</v>
      </c>
      <c r="H1598" s="18">
        <f t="shared" si="146"/>
        <v>7</v>
      </c>
      <c r="I1598" s="18">
        <f t="shared" si="147"/>
        <v>91</v>
      </c>
      <c r="J1598" s="18">
        <f t="shared" si="148"/>
        <v>22.75</v>
      </c>
      <c r="K1598" s="18">
        <f t="shared" ca="1" si="149"/>
        <v>0.91</v>
      </c>
      <c r="L1598" s="1"/>
      <c r="M1598" s="1"/>
      <c r="N1598" s="1"/>
    </row>
    <row r="1599" spans="1:14" x14ac:dyDescent="0.25">
      <c r="A1599">
        <v>67</v>
      </c>
      <c r="B1599" s="2">
        <v>40214</v>
      </c>
      <c r="C1599" t="s">
        <v>7</v>
      </c>
      <c r="D1599" t="str">
        <f t="shared" si="144"/>
        <v>Importerad</v>
      </c>
      <c r="E1599" t="s">
        <v>15</v>
      </c>
      <c r="F1599" s="5">
        <f t="shared" ca="1" si="145"/>
        <v>0.02</v>
      </c>
      <c r="G1599">
        <v>421.5</v>
      </c>
      <c r="H1599" s="18">
        <f t="shared" si="146"/>
        <v>7</v>
      </c>
      <c r="I1599" s="18">
        <f t="shared" si="147"/>
        <v>2950.5</v>
      </c>
      <c r="J1599" s="18">
        <f t="shared" si="148"/>
        <v>737.625</v>
      </c>
      <c r="K1599" s="18">
        <f t="shared" ca="1" si="149"/>
        <v>59.01</v>
      </c>
      <c r="L1599" s="1"/>
      <c r="M1599" s="1"/>
      <c r="N1599" s="1"/>
    </row>
    <row r="1600" spans="1:14" x14ac:dyDescent="0.25">
      <c r="A1600">
        <v>73</v>
      </c>
      <c r="B1600" s="2">
        <v>40219</v>
      </c>
      <c r="C1600" t="s">
        <v>5</v>
      </c>
      <c r="D1600" t="str">
        <f t="shared" si="144"/>
        <v>Importerad</v>
      </c>
      <c r="E1600" t="s">
        <v>15</v>
      </c>
      <c r="F1600" s="5">
        <f t="shared" ca="1" si="145"/>
        <v>0.05</v>
      </c>
      <c r="G1600">
        <v>324.5</v>
      </c>
      <c r="H1600" s="18">
        <f t="shared" si="146"/>
        <v>7</v>
      </c>
      <c r="I1600" s="18">
        <f t="shared" si="147"/>
        <v>2271.5</v>
      </c>
      <c r="J1600" s="18">
        <f t="shared" si="148"/>
        <v>567.875</v>
      </c>
      <c r="K1600" s="18">
        <f t="shared" ca="1" si="149"/>
        <v>113.575</v>
      </c>
      <c r="L1600" s="1"/>
      <c r="M1600" s="1"/>
      <c r="N1600" s="1"/>
    </row>
    <row r="1601" spans="1:14" x14ac:dyDescent="0.25">
      <c r="A1601">
        <v>78</v>
      </c>
      <c r="B1601" s="2">
        <v>40222</v>
      </c>
      <c r="C1601" t="s">
        <v>10</v>
      </c>
      <c r="D1601" t="str">
        <f t="shared" si="144"/>
        <v>Importerad</v>
      </c>
      <c r="E1601" t="s">
        <v>15</v>
      </c>
      <c r="F1601" s="5">
        <f t="shared" ca="1" si="145"/>
        <v>0.02</v>
      </c>
      <c r="G1601">
        <v>231</v>
      </c>
      <c r="H1601" s="18">
        <f t="shared" si="146"/>
        <v>7</v>
      </c>
      <c r="I1601" s="18">
        <f t="shared" si="147"/>
        <v>1617</v>
      </c>
      <c r="J1601" s="18">
        <f t="shared" si="148"/>
        <v>404.25</v>
      </c>
      <c r="K1601" s="18">
        <f t="shared" ca="1" si="149"/>
        <v>32.340000000000003</v>
      </c>
      <c r="L1601" s="1"/>
      <c r="M1601" s="1"/>
      <c r="N1601" s="1"/>
    </row>
    <row r="1602" spans="1:14" x14ac:dyDescent="0.25">
      <c r="A1602">
        <v>81</v>
      </c>
      <c r="B1602" s="2">
        <v>40223</v>
      </c>
      <c r="C1602" t="s">
        <v>7</v>
      </c>
      <c r="D1602" t="str">
        <f t="shared" ref="D1602:D1665" si="150">INDEX($Q$2:$Q$11,MATCH(E1602,$R$2:$R$11,0),0,1)</f>
        <v>Importerad</v>
      </c>
      <c r="E1602" t="s">
        <v>15</v>
      </c>
      <c r="F1602" s="5">
        <f t="shared" ref="F1602:F1665" ca="1" si="151">ROUND(RANDBETWEEN(1,5)/100,3)</f>
        <v>0.04</v>
      </c>
      <c r="G1602">
        <v>335.5</v>
      </c>
      <c r="H1602" s="18">
        <f t="shared" ref="H1602:H1665" si="152">VLOOKUP(E1602,$R$2:$S$11,2,FALSE)</f>
        <v>7</v>
      </c>
      <c r="I1602" s="18">
        <f t="shared" ref="I1602:I1665" si="153">G1602*H1602</f>
        <v>2348.5</v>
      </c>
      <c r="J1602" s="18">
        <f t="shared" ref="J1602:J1665" si="154">I1602*25%</f>
        <v>587.125</v>
      </c>
      <c r="K1602" s="18">
        <f t="shared" ref="K1602:K1665" ca="1" si="155">I1602*F1602</f>
        <v>93.94</v>
      </c>
      <c r="L1602" s="1"/>
      <c r="M1602" s="1"/>
      <c r="N1602" s="1"/>
    </row>
    <row r="1603" spans="1:14" x14ac:dyDescent="0.25">
      <c r="A1603">
        <v>97</v>
      </c>
      <c r="B1603" s="2">
        <v>40230</v>
      </c>
      <c r="C1603" t="s">
        <v>0</v>
      </c>
      <c r="D1603" t="str">
        <f t="shared" si="150"/>
        <v>Importerad</v>
      </c>
      <c r="E1603" t="s">
        <v>15</v>
      </c>
      <c r="F1603" s="5">
        <f t="shared" ca="1" si="151"/>
        <v>0.01</v>
      </c>
      <c r="G1603">
        <v>210.5</v>
      </c>
      <c r="H1603" s="18">
        <f t="shared" si="152"/>
        <v>7</v>
      </c>
      <c r="I1603" s="18">
        <f t="shared" si="153"/>
        <v>1473.5</v>
      </c>
      <c r="J1603" s="18">
        <f t="shared" si="154"/>
        <v>368.375</v>
      </c>
      <c r="K1603" s="18">
        <f t="shared" ca="1" si="155"/>
        <v>14.734999999999999</v>
      </c>
      <c r="L1603" s="1"/>
      <c r="M1603" s="1"/>
      <c r="N1603" s="1"/>
    </row>
    <row r="1604" spans="1:14" x14ac:dyDescent="0.25">
      <c r="A1604">
        <v>110</v>
      </c>
      <c r="B1604" s="2">
        <v>40239</v>
      </c>
      <c r="C1604" t="s">
        <v>12</v>
      </c>
      <c r="D1604" t="str">
        <f t="shared" si="150"/>
        <v>Importerad</v>
      </c>
      <c r="E1604" t="s">
        <v>15</v>
      </c>
      <c r="F1604" s="5">
        <f t="shared" ca="1" si="151"/>
        <v>0.01</v>
      </c>
      <c r="G1604">
        <v>145.5</v>
      </c>
      <c r="H1604" s="18">
        <f t="shared" si="152"/>
        <v>7</v>
      </c>
      <c r="I1604" s="18">
        <f t="shared" si="153"/>
        <v>1018.5</v>
      </c>
      <c r="J1604" s="18">
        <f t="shared" si="154"/>
        <v>254.625</v>
      </c>
      <c r="K1604" s="18">
        <f t="shared" ca="1" si="155"/>
        <v>10.185</v>
      </c>
      <c r="L1604" s="1"/>
      <c r="M1604" s="1"/>
      <c r="N1604" s="1"/>
    </row>
    <row r="1605" spans="1:14" x14ac:dyDescent="0.25">
      <c r="A1605">
        <v>113</v>
      </c>
      <c r="B1605" s="2">
        <v>40239</v>
      </c>
      <c r="C1605" t="s">
        <v>8</v>
      </c>
      <c r="D1605" t="str">
        <f t="shared" si="150"/>
        <v>Importerad</v>
      </c>
      <c r="E1605" t="s">
        <v>15</v>
      </c>
      <c r="F1605" s="5">
        <f t="shared" ca="1" si="151"/>
        <v>0.05</v>
      </c>
      <c r="G1605">
        <v>213</v>
      </c>
      <c r="H1605" s="18">
        <f t="shared" si="152"/>
        <v>7</v>
      </c>
      <c r="I1605" s="18">
        <f t="shared" si="153"/>
        <v>1491</v>
      </c>
      <c r="J1605" s="18">
        <f t="shared" si="154"/>
        <v>372.75</v>
      </c>
      <c r="K1605" s="18">
        <f t="shared" ca="1" si="155"/>
        <v>74.55</v>
      </c>
      <c r="L1605" s="1"/>
      <c r="M1605" s="1"/>
      <c r="N1605" s="1"/>
    </row>
    <row r="1606" spans="1:14" x14ac:dyDescent="0.25">
      <c r="A1606">
        <v>114</v>
      </c>
      <c r="B1606" s="2">
        <v>40239</v>
      </c>
      <c r="C1606" t="s">
        <v>6</v>
      </c>
      <c r="D1606" t="str">
        <f t="shared" si="150"/>
        <v>Importerad</v>
      </c>
      <c r="E1606" t="s">
        <v>15</v>
      </c>
      <c r="F1606" s="5">
        <f t="shared" ca="1" si="151"/>
        <v>0.03</v>
      </c>
      <c r="G1606">
        <v>276.5</v>
      </c>
      <c r="H1606" s="18">
        <f t="shared" si="152"/>
        <v>7</v>
      </c>
      <c r="I1606" s="18">
        <f t="shared" si="153"/>
        <v>1935.5</v>
      </c>
      <c r="J1606" s="18">
        <f t="shared" si="154"/>
        <v>483.875</v>
      </c>
      <c r="K1606" s="18">
        <f t="shared" ca="1" si="155"/>
        <v>58.064999999999998</v>
      </c>
      <c r="L1606" s="1"/>
      <c r="M1606" s="1"/>
      <c r="N1606" s="1"/>
    </row>
    <row r="1607" spans="1:14" x14ac:dyDescent="0.25">
      <c r="A1607">
        <v>118</v>
      </c>
      <c r="B1607" s="2">
        <v>40242</v>
      </c>
      <c r="C1607" t="s">
        <v>6</v>
      </c>
      <c r="D1607" t="str">
        <f t="shared" si="150"/>
        <v>Importerad</v>
      </c>
      <c r="E1607" t="s">
        <v>15</v>
      </c>
      <c r="F1607" s="5">
        <f t="shared" ca="1" si="151"/>
        <v>0.04</v>
      </c>
      <c r="G1607">
        <v>206</v>
      </c>
      <c r="H1607" s="18">
        <f t="shared" si="152"/>
        <v>7</v>
      </c>
      <c r="I1607" s="18">
        <f t="shared" si="153"/>
        <v>1442</v>
      </c>
      <c r="J1607" s="18">
        <f t="shared" si="154"/>
        <v>360.5</v>
      </c>
      <c r="K1607" s="18">
        <f t="shared" ca="1" si="155"/>
        <v>57.68</v>
      </c>
      <c r="L1607" s="1"/>
      <c r="M1607" s="1"/>
      <c r="N1607" s="1"/>
    </row>
    <row r="1608" spans="1:14" x14ac:dyDescent="0.25">
      <c r="A1608">
        <v>121</v>
      </c>
      <c r="B1608" s="2">
        <v>40243</v>
      </c>
      <c r="C1608" t="s">
        <v>0</v>
      </c>
      <c r="D1608" t="str">
        <f t="shared" si="150"/>
        <v>Importerad</v>
      </c>
      <c r="E1608" t="s">
        <v>15</v>
      </c>
      <c r="F1608" s="5">
        <f t="shared" ca="1" si="151"/>
        <v>0.01</v>
      </c>
      <c r="G1608">
        <v>303.5</v>
      </c>
      <c r="H1608" s="18">
        <f t="shared" si="152"/>
        <v>7</v>
      </c>
      <c r="I1608" s="18">
        <f t="shared" si="153"/>
        <v>2124.5</v>
      </c>
      <c r="J1608" s="18">
        <f t="shared" si="154"/>
        <v>531.125</v>
      </c>
      <c r="K1608" s="18">
        <f t="shared" ca="1" si="155"/>
        <v>21.245000000000001</v>
      </c>
      <c r="L1608" s="1"/>
      <c r="M1608" s="1"/>
      <c r="N1608" s="1"/>
    </row>
    <row r="1609" spans="1:14" x14ac:dyDescent="0.25">
      <c r="A1609">
        <v>123</v>
      </c>
      <c r="B1609" s="2">
        <v>40243</v>
      </c>
      <c r="C1609" t="s">
        <v>10</v>
      </c>
      <c r="D1609" t="str">
        <f t="shared" si="150"/>
        <v>Importerad</v>
      </c>
      <c r="E1609" t="s">
        <v>15</v>
      </c>
      <c r="F1609" s="5">
        <f t="shared" ca="1" si="151"/>
        <v>0.03</v>
      </c>
      <c r="G1609">
        <v>300.5</v>
      </c>
      <c r="H1609" s="18">
        <f t="shared" si="152"/>
        <v>7</v>
      </c>
      <c r="I1609" s="18">
        <f t="shared" si="153"/>
        <v>2103.5</v>
      </c>
      <c r="J1609" s="18">
        <f t="shared" si="154"/>
        <v>525.875</v>
      </c>
      <c r="K1609" s="18">
        <f t="shared" ca="1" si="155"/>
        <v>63.104999999999997</v>
      </c>
      <c r="L1609" s="1"/>
      <c r="M1609" s="1"/>
      <c r="N1609" s="1"/>
    </row>
    <row r="1610" spans="1:14" x14ac:dyDescent="0.25">
      <c r="A1610">
        <v>142</v>
      </c>
      <c r="B1610" s="2">
        <v>40255</v>
      </c>
      <c r="C1610" t="s">
        <v>0</v>
      </c>
      <c r="D1610" t="str">
        <f t="shared" si="150"/>
        <v>Importerad</v>
      </c>
      <c r="E1610" t="s">
        <v>15</v>
      </c>
      <c r="F1610" s="5">
        <f t="shared" ca="1" si="151"/>
        <v>0.01</v>
      </c>
      <c r="G1610">
        <v>303</v>
      </c>
      <c r="H1610" s="18">
        <f t="shared" si="152"/>
        <v>7</v>
      </c>
      <c r="I1610" s="18">
        <f t="shared" si="153"/>
        <v>2121</v>
      </c>
      <c r="J1610" s="18">
        <f t="shared" si="154"/>
        <v>530.25</v>
      </c>
      <c r="K1610" s="18">
        <f t="shared" ca="1" si="155"/>
        <v>21.21</v>
      </c>
      <c r="L1610" s="1"/>
      <c r="M1610" s="1"/>
      <c r="N1610" s="1"/>
    </row>
    <row r="1611" spans="1:14" x14ac:dyDescent="0.25">
      <c r="A1611">
        <v>199</v>
      </c>
      <c r="B1611" s="2">
        <v>40282</v>
      </c>
      <c r="C1611" t="s">
        <v>5</v>
      </c>
      <c r="D1611" t="str">
        <f t="shared" si="150"/>
        <v>Importerad</v>
      </c>
      <c r="E1611" t="s">
        <v>15</v>
      </c>
      <c r="F1611" s="5">
        <f t="shared" ca="1" si="151"/>
        <v>0.04</v>
      </c>
      <c r="G1611">
        <v>181</v>
      </c>
      <c r="H1611" s="18">
        <f t="shared" si="152"/>
        <v>7</v>
      </c>
      <c r="I1611" s="18">
        <f t="shared" si="153"/>
        <v>1267</v>
      </c>
      <c r="J1611" s="18">
        <f t="shared" si="154"/>
        <v>316.75</v>
      </c>
      <c r="K1611" s="18">
        <f t="shared" ca="1" si="155"/>
        <v>50.68</v>
      </c>
      <c r="L1611" s="1"/>
      <c r="M1611" s="1"/>
      <c r="N1611" s="1"/>
    </row>
    <row r="1612" spans="1:14" x14ac:dyDescent="0.25">
      <c r="A1612">
        <v>211</v>
      </c>
      <c r="B1612" s="2">
        <v>40288</v>
      </c>
      <c r="C1612" t="s">
        <v>9</v>
      </c>
      <c r="D1612" t="str">
        <f t="shared" si="150"/>
        <v>Importerad</v>
      </c>
      <c r="E1612" t="s">
        <v>15</v>
      </c>
      <c r="F1612" s="5">
        <f t="shared" ca="1" si="151"/>
        <v>0.05</v>
      </c>
      <c r="G1612">
        <v>487</v>
      </c>
      <c r="H1612" s="18">
        <f t="shared" si="152"/>
        <v>7</v>
      </c>
      <c r="I1612" s="18">
        <f t="shared" si="153"/>
        <v>3409</v>
      </c>
      <c r="J1612" s="18">
        <f t="shared" si="154"/>
        <v>852.25</v>
      </c>
      <c r="K1612" s="18">
        <f t="shared" ca="1" si="155"/>
        <v>170.45000000000002</v>
      </c>
      <c r="L1612" s="1"/>
      <c r="M1612" s="1"/>
      <c r="N1612" s="1"/>
    </row>
    <row r="1613" spans="1:14" x14ac:dyDescent="0.25">
      <c r="A1613">
        <v>215</v>
      </c>
      <c r="B1613" s="2">
        <v>40291</v>
      </c>
      <c r="C1613" t="s">
        <v>9</v>
      </c>
      <c r="D1613" t="str">
        <f t="shared" si="150"/>
        <v>Importerad</v>
      </c>
      <c r="E1613" t="s">
        <v>15</v>
      </c>
      <c r="F1613" s="5">
        <f t="shared" ca="1" si="151"/>
        <v>0.05</v>
      </c>
      <c r="G1613">
        <v>276</v>
      </c>
      <c r="H1613" s="18">
        <f t="shared" si="152"/>
        <v>7</v>
      </c>
      <c r="I1613" s="18">
        <f t="shared" si="153"/>
        <v>1932</v>
      </c>
      <c r="J1613" s="18">
        <f t="shared" si="154"/>
        <v>483</v>
      </c>
      <c r="K1613" s="18">
        <f t="shared" ca="1" si="155"/>
        <v>96.600000000000009</v>
      </c>
      <c r="L1613" s="1"/>
      <c r="M1613" s="1"/>
      <c r="N1613" s="1"/>
    </row>
    <row r="1614" spans="1:14" x14ac:dyDescent="0.25">
      <c r="A1614">
        <v>249</v>
      </c>
      <c r="B1614" s="2">
        <v>40311</v>
      </c>
      <c r="C1614" t="s">
        <v>11</v>
      </c>
      <c r="D1614" t="str">
        <f t="shared" si="150"/>
        <v>Importerad</v>
      </c>
      <c r="E1614" t="s">
        <v>15</v>
      </c>
      <c r="F1614" s="5">
        <f t="shared" ca="1" si="151"/>
        <v>0.03</v>
      </c>
      <c r="G1614">
        <v>167</v>
      </c>
      <c r="H1614" s="18">
        <f t="shared" si="152"/>
        <v>7</v>
      </c>
      <c r="I1614" s="18">
        <f t="shared" si="153"/>
        <v>1169</v>
      </c>
      <c r="J1614" s="18">
        <f t="shared" si="154"/>
        <v>292.25</v>
      </c>
      <c r="K1614" s="18">
        <f t="shared" ca="1" si="155"/>
        <v>35.07</v>
      </c>
      <c r="L1614" s="1"/>
      <c r="M1614" s="1"/>
      <c r="N1614" s="1"/>
    </row>
    <row r="1615" spans="1:14" x14ac:dyDescent="0.25">
      <c r="A1615">
        <v>257</v>
      </c>
      <c r="B1615" s="2">
        <v>40314</v>
      </c>
      <c r="C1615" t="s">
        <v>7</v>
      </c>
      <c r="D1615" t="str">
        <f t="shared" si="150"/>
        <v>Importerad</v>
      </c>
      <c r="E1615" t="s">
        <v>15</v>
      </c>
      <c r="F1615" s="5">
        <f t="shared" ca="1" si="151"/>
        <v>0.02</v>
      </c>
      <c r="G1615">
        <v>451.5</v>
      </c>
      <c r="H1615" s="18">
        <f t="shared" si="152"/>
        <v>7</v>
      </c>
      <c r="I1615" s="18">
        <f t="shared" si="153"/>
        <v>3160.5</v>
      </c>
      <c r="J1615" s="18">
        <f t="shared" si="154"/>
        <v>790.125</v>
      </c>
      <c r="K1615" s="18">
        <f t="shared" ca="1" si="155"/>
        <v>63.21</v>
      </c>
      <c r="L1615" s="1"/>
      <c r="M1615" s="1"/>
      <c r="N1615" s="1"/>
    </row>
    <row r="1616" spans="1:14" x14ac:dyDescent="0.25">
      <c r="A1616">
        <v>298</v>
      </c>
      <c r="B1616" s="2">
        <v>40333</v>
      </c>
      <c r="C1616" t="s">
        <v>6</v>
      </c>
      <c r="D1616" t="str">
        <f t="shared" si="150"/>
        <v>Importerad</v>
      </c>
      <c r="E1616" t="s">
        <v>15</v>
      </c>
      <c r="F1616" s="5">
        <f t="shared" ca="1" si="151"/>
        <v>0.04</v>
      </c>
      <c r="G1616">
        <v>108.5</v>
      </c>
      <c r="H1616" s="18">
        <f t="shared" si="152"/>
        <v>7</v>
      </c>
      <c r="I1616" s="18">
        <f t="shared" si="153"/>
        <v>759.5</v>
      </c>
      <c r="J1616" s="18">
        <f t="shared" si="154"/>
        <v>189.875</v>
      </c>
      <c r="K1616" s="18">
        <f t="shared" ca="1" si="155"/>
        <v>30.38</v>
      </c>
      <c r="L1616" s="1"/>
      <c r="M1616" s="1"/>
      <c r="N1616" s="1"/>
    </row>
    <row r="1617" spans="1:14" x14ac:dyDescent="0.25">
      <c r="A1617">
        <v>302</v>
      </c>
      <c r="B1617" s="2">
        <v>40337</v>
      </c>
      <c r="C1617" t="s">
        <v>6</v>
      </c>
      <c r="D1617" t="str">
        <f t="shared" si="150"/>
        <v>Importerad</v>
      </c>
      <c r="E1617" t="s">
        <v>15</v>
      </c>
      <c r="F1617" s="5">
        <f t="shared" ca="1" si="151"/>
        <v>0.02</v>
      </c>
      <c r="G1617">
        <v>208</v>
      </c>
      <c r="H1617" s="18">
        <f t="shared" si="152"/>
        <v>7</v>
      </c>
      <c r="I1617" s="18">
        <f t="shared" si="153"/>
        <v>1456</v>
      </c>
      <c r="J1617" s="18">
        <f t="shared" si="154"/>
        <v>364</v>
      </c>
      <c r="K1617" s="18">
        <f t="shared" ca="1" si="155"/>
        <v>29.12</v>
      </c>
      <c r="L1617" s="1"/>
      <c r="M1617" s="1"/>
      <c r="N1617" s="1"/>
    </row>
    <row r="1618" spans="1:14" x14ac:dyDescent="0.25">
      <c r="A1618">
        <v>307</v>
      </c>
      <c r="B1618" s="2">
        <v>40339</v>
      </c>
      <c r="C1618" t="s">
        <v>12</v>
      </c>
      <c r="D1618" t="str">
        <f t="shared" si="150"/>
        <v>Importerad</v>
      </c>
      <c r="E1618" t="s">
        <v>15</v>
      </c>
      <c r="F1618" s="5">
        <f t="shared" ca="1" si="151"/>
        <v>0.01</v>
      </c>
      <c r="G1618">
        <v>274.5</v>
      </c>
      <c r="H1618" s="18">
        <f t="shared" si="152"/>
        <v>7</v>
      </c>
      <c r="I1618" s="18">
        <f t="shared" si="153"/>
        <v>1921.5</v>
      </c>
      <c r="J1618" s="18">
        <f t="shared" si="154"/>
        <v>480.375</v>
      </c>
      <c r="K1618" s="18">
        <f t="shared" ca="1" si="155"/>
        <v>19.215</v>
      </c>
      <c r="L1618" s="1"/>
      <c r="M1618" s="1"/>
      <c r="N1618" s="1"/>
    </row>
    <row r="1619" spans="1:14" x14ac:dyDescent="0.25">
      <c r="A1619">
        <v>322</v>
      </c>
      <c r="B1619" s="2">
        <v>40350</v>
      </c>
      <c r="C1619" t="s">
        <v>8</v>
      </c>
      <c r="D1619" t="str">
        <f t="shared" si="150"/>
        <v>Importerad</v>
      </c>
      <c r="E1619" t="s">
        <v>15</v>
      </c>
      <c r="F1619" s="5">
        <f t="shared" ca="1" si="151"/>
        <v>0.03</v>
      </c>
      <c r="G1619">
        <v>110</v>
      </c>
      <c r="H1619" s="18">
        <f t="shared" si="152"/>
        <v>7</v>
      </c>
      <c r="I1619" s="18">
        <f t="shared" si="153"/>
        <v>770</v>
      </c>
      <c r="J1619" s="18">
        <f t="shared" si="154"/>
        <v>192.5</v>
      </c>
      <c r="K1619" s="18">
        <f t="shared" ca="1" si="155"/>
        <v>23.099999999999998</v>
      </c>
      <c r="L1619" s="1"/>
      <c r="M1619" s="1"/>
      <c r="N1619" s="1"/>
    </row>
    <row r="1620" spans="1:14" x14ac:dyDescent="0.25">
      <c r="A1620">
        <v>323</v>
      </c>
      <c r="B1620" s="2">
        <v>40350</v>
      </c>
      <c r="C1620" t="s">
        <v>5</v>
      </c>
      <c r="D1620" t="str">
        <f t="shared" si="150"/>
        <v>Importerad</v>
      </c>
      <c r="E1620" t="s">
        <v>15</v>
      </c>
      <c r="F1620" s="5">
        <f t="shared" ca="1" si="151"/>
        <v>0.02</v>
      </c>
      <c r="G1620">
        <v>214.5</v>
      </c>
      <c r="H1620" s="18">
        <f t="shared" si="152"/>
        <v>7</v>
      </c>
      <c r="I1620" s="18">
        <f t="shared" si="153"/>
        <v>1501.5</v>
      </c>
      <c r="J1620" s="18">
        <f t="shared" si="154"/>
        <v>375.375</v>
      </c>
      <c r="K1620" s="18">
        <f t="shared" ca="1" si="155"/>
        <v>30.03</v>
      </c>
      <c r="L1620" s="1"/>
      <c r="M1620" s="1"/>
      <c r="N1620" s="1"/>
    </row>
    <row r="1621" spans="1:14" x14ac:dyDescent="0.25">
      <c r="A1621">
        <v>328</v>
      </c>
      <c r="B1621" s="2">
        <v>40353</v>
      </c>
      <c r="C1621" t="s">
        <v>0</v>
      </c>
      <c r="D1621" t="str">
        <f t="shared" si="150"/>
        <v>Importerad</v>
      </c>
      <c r="E1621" t="s">
        <v>15</v>
      </c>
      <c r="F1621" s="5">
        <f t="shared" ca="1" si="151"/>
        <v>0.04</v>
      </c>
      <c r="G1621">
        <v>303.5</v>
      </c>
      <c r="H1621" s="18">
        <f t="shared" si="152"/>
        <v>7</v>
      </c>
      <c r="I1621" s="18">
        <f t="shared" si="153"/>
        <v>2124.5</v>
      </c>
      <c r="J1621" s="18">
        <f t="shared" si="154"/>
        <v>531.125</v>
      </c>
      <c r="K1621" s="18">
        <f t="shared" ca="1" si="155"/>
        <v>84.98</v>
      </c>
      <c r="L1621" s="1"/>
      <c r="M1621" s="1"/>
      <c r="N1621" s="1"/>
    </row>
    <row r="1622" spans="1:14" x14ac:dyDescent="0.25">
      <c r="A1622">
        <v>345</v>
      </c>
      <c r="B1622" s="2">
        <v>40363</v>
      </c>
      <c r="C1622" t="s">
        <v>5</v>
      </c>
      <c r="D1622" t="str">
        <f t="shared" si="150"/>
        <v>Importerad</v>
      </c>
      <c r="E1622" t="s">
        <v>15</v>
      </c>
      <c r="F1622" s="5">
        <f t="shared" ca="1" si="151"/>
        <v>0.05</v>
      </c>
      <c r="G1622">
        <v>159.5</v>
      </c>
      <c r="H1622" s="18">
        <f t="shared" si="152"/>
        <v>7</v>
      </c>
      <c r="I1622" s="18">
        <f t="shared" si="153"/>
        <v>1116.5</v>
      </c>
      <c r="J1622" s="18">
        <f t="shared" si="154"/>
        <v>279.125</v>
      </c>
      <c r="K1622" s="18">
        <f t="shared" ca="1" si="155"/>
        <v>55.825000000000003</v>
      </c>
      <c r="L1622" s="1"/>
      <c r="M1622" s="1"/>
      <c r="N1622" s="1"/>
    </row>
    <row r="1623" spans="1:14" x14ac:dyDescent="0.25">
      <c r="A1623">
        <v>346</v>
      </c>
      <c r="B1623" s="2">
        <v>40364</v>
      </c>
      <c r="C1623" t="s">
        <v>7</v>
      </c>
      <c r="D1623" t="str">
        <f t="shared" si="150"/>
        <v>Importerad</v>
      </c>
      <c r="E1623" t="s">
        <v>15</v>
      </c>
      <c r="F1623" s="5">
        <f t="shared" ca="1" si="151"/>
        <v>0.02</v>
      </c>
      <c r="G1623">
        <v>124</v>
      </c>
      <c r="H1623" s="18">
        <f t="shared" si="152"/>
        <v>7</v>
      </c>
      <c r="I1623" s="18">
        <f t="shared" si="153"/>
        <v>868</v>
      </c>
      <c r="J1623" s="18">
        <f t="shared" si="154"/>
        <v>217</v>
      </c>
      <c r="K1623" s="18">
        <f t="shared" ca="1" si="155"/>
        <v>17.36</v>
      </c>
      <c r="L1623" s="1"/>
      <c r="M1623" s="1"/>
      <c r="N1623" s="1"/>
    </row>
    <row r="1624" spans="1:14" x14ac:dyDescent="0.25">
      <c r="A1624">
        <v>347</v>
      </c>
      <c r="B1624" s="2">
        <v>40364</v>
      </c>
      <c r="C1624" t="s">
        <v>9</v>
      </c>
      <c r="D1624" t="str">
        <f t="shared" si="150"/>
        <v>Importerad</v>
      </c>
      <c r="E1624" t="s">
        <v>15</v>
      </c>
      <c r="F1624" s="5">
        <f t="shared" ca="1" si="151"/>
        <v>0.01</v>
      </c>
      <c r="G1624">
        <v>440</v>
      </c>
      <c r="H1624" s="18">
        <f t="shared" si="152"/>
        <v>7</v>
      </c>
      <c r="I1624" s="18">
        <f t="shared" si="153"/>
        <v>3080</v>
      </c>
      <c r="J1624" s="18">
        <f t="shared" si="154"/>
        <v>770</v>
      </c>
      <c r="K1624" s="18">
        <f t="shared" ca="1" si="155"/>
        <v>30.8</v>
      </c>
      <c r="L1624" s="1"/>
      <c r="M1624" s="1"/>
      <c r="N1624" s="1"/>
    </row>
    <row r="1625" spans="1:14" x14ac:dyDescent="0.25">
      <c r="A1625">
        <v>352</v>
      </c>
      <c r="B1625" s="2">
        <v>40366</v>
      </c>
      <c r="C1625" t="s">
        <v>10</v>
      </c>
      <c r="D1625" t="str">
        <f t="shared" si="150"/>
        <v>Importerad</v>
      </c>
      <c r="E1625" t="s">
        <v>15</v>
      </c>
      <c r="F1625" s="5">
        <f t="shared" ca="1" si="151"/>
        <v>0.01</v>
      </c>
      <c r="G1625">
        <v>348.5</v>
      </c>
      <c r="H1625" s="18">
        <f t="shared" si="152"/>
        <v>7</v>
      </c>
      <c r="I1625" s="18">
        <f t="shared" si="153"/>
        <v>2439.5</v>
      </c>
      <c r="J1625" s="18">
        <f t="shared" si="154"/>
        <v>609.875</v>
      </c>
      <c r="K1625" s="18">
        <f t="shared" ca="1" si="155"/>
        <v>24.395</v>
      </c>
      <c r="L1625" s="1"/>
      <c r="M1625" s="1"/>
      <c r="N1625" s="1"/>
    </row>
    <row r="1626" spans="1:14" x14ac:dyDescent="0.25">
      <c r="A1626">
        <v>354</v>
      </c>
      <c r="B1626" s="2">
        <v>40366</v>
      </c>
      <c r="C1626" t="s">
        <v>5</v>
      </c>
      <c r="D1626" t="str">
        <f t="shared" si="150"/>
        <v>Importerad</v>
      </c>
      <c r="E1626" t="s">
        <v>15</v>
      </c>
      <c r="F1626" s="5">
        <f t="shared" ca="1" si="151"/>
        <v>0.01</v>
      </c>
      <c r="G1626">
        <v>53</v>
      </c>
      <c r="H1626" s="18">
        <f t="shared" si="152"/>
        <v>7</v>
      </c>
      <c r="I1626" s="18">
        <f t="shared" si="153"/>
        <v>371</v>
      </c>
      <c r="J1626" s="18">
        <f t="shared" si="154"/>
        <v>92.75</v>
      </c>
      <c r="K1626" s="18">
        <f t="shared" ca="1" si="155"/>
        <v>3.71</v>
      </c>
      <c r="L1626" s="1"/>
      <c r="M1626" s="1"/>
      <c r="N1626" s="1"/>
    </row>
    <row r="1627" spans="1:14" x14ac:dyDescent="0.25">
      <c r="A1627">
        <v>355</v>
      </c>
      <c r="B1627" s="2">
        <v>40367</v>
      </c>
      <c r="C1627" t="s">
        <v>12</v>
      </c>
      <c r="D1627" t="str">
        <f t="shared" si="150"/>
        <v>Importerad</v>
      </c>
      <c r="E1627" t="s">
        <v>15</v>
      </c>
      <c r="F1627" s="5">
        <f t="shared" ca="1" si="151"/>
        <v>0.04</v>
      </c>
      <c r="G1627">
        <v>200</v>
      </c>
      <c r="H1627" s="18">
        <f t="shared" si="152"/>
        <v>7</v>
      </c>
      <c r="I1627" s="18">
        <f t="shared" si="153"/>
        <v>1400</v>
      </c>
      <c r="J1627" s="18">
        <f t="shared" si="154"/>
        <v>350</v>
      </c>
      <c r="K1627" s="18">
        <f t="shared" ca="1" si="155"/>
        <v>56</v>
      </c>
      <c r="L1627" s="1"/>
      <c r="M1627" s="1"/>
      <c r="N1627" s="1"/>
    </row>
    <row r="1628" spans="1:14" x14ac:dyDescent="0.25">
      <c r="A1628">
        <v>363</v>
      </c>
      <c r="B1628" s="2">
        <v>40369</v>
      </c>
      <c r="C1628" t="s">
        <v>11</v>
      </c>
      <c r="D1628" t="str">
        <f t="shared" si="150"/>
        <v>Importerad</v>
      </c>
      <c r="E1628" t="s">
        <v>15</v>
      </c>
      <c r="F1628" s="5">
        <f t="shared" ca="1" si="151"/>
        <v>0.04</v>
      </c>
      <c r="G1628">
        <v>113</v>
      </c>
      <c r="H1628" s="18">
        <f t="shared" si="152"/>
        <v>7</v>
      </c>
      <c r="I1628" s="18">
        <f t="shared" si="153"/>
        <v>791</v>
      </c>
      <c r="J1628" s="18">
        <f t="shared" si="154"/>
        <v>197.75</v>
      </c>
      <c r="K1628" s="18">
        <f t="shared" ca="1" si="155"/>
        <v>31.64</v>
      </c>
      <c r="L1628" s="1"/>
      <c r="M1628" s="1"/>
      <c r="N1628" s="1"/>
    </row>
    <row r="1629" spans="1:14" x14ac:dyDescent="0.25">
      <c r="A1629">
        <v>378</v>
      </c>
      <c r="B1629" s="2">
        <v>40377</v>
      </c>
      <c r="C1629" t="s">
        <v>11</v>
      </c>
      <c r="D1629" t="str">
        <f t="shared" si="150"/>
        <v>Importerad</v>
      </c>
      <c r="E1629" t="s">
        <v>15</v>
      </c>
      <c r="F1629" s="5">
        <f t="shared" ca="1" si="151"/>
        <v>0.01</v>
      </c>
      <c r="G1629">
        <v>31</v>
      </c>
      <c r="H1629" s="18">
        <f t="shared" si="152"/>
        <v>7</v>
      </c>
      <c r="I1629" s="18">
        <f t="shared" si="153"/>
        <v>217</v>
      </c>
      <c r="J1629" s="18">
        <f t="shared" si="154"/>
        <v>54.25</v>
      </c>
      <c r="K1629" s="18">
        <f t="shared" ca="1" si="155"/>
        <v>2.17</v>
      </c>
      <c r="L1629" s="1"/>
      <c r="M1629" s="1"/>
      <c r="N1629" s="1"/>
    </row>
    <row r="1630" spans="1:14" x14ac:dyDescent="0.25">
      <c r="A1630">
        <v>392</v>
      </c>
      <c r="B1630" s="2">
        <v>40383</v>
      </c>
      <c r="C1630" t="s">
        <v>8</v>
      </c>
      <c r="D1630" t="str">
        <f t="shared" si="150"/>
        <v>Importerad</v>
      </c>
      <c r="E1630" t="s">
        <v>15</v>
      </c>
      <c r="F1630" s="5">
        <f t="shared" ca="1" si="151"/>
        <v>0.02</v>
      </c>
      <c r="G1630">
        <v>491</v>
      </c>
      <c r="H1630" s="18">
        <f t="shared" si="152"/>
        <v>7</v>
      </c>
      <c r="I1630" s="18">
        <f t="shared" si="153"/>
        <v>3437</v>
      </c>
      <c r="J1630" s="18">
        <f t="shared" si="154"/>
        <v>859.25</v>
      </c>
      <c r="K1630" s="18">
        <f t="shared" ca="1" si="155"/>
        <v>68.739999999999995</v>
      </c>
      <c r="L1630" s="1"/>
      <c r="M1630" s="1"/>
      <c r="N1630" s="1"/>
    </row>
    <row r="1631" spans="1:14" x14ac:dyDescent="0.25">
      <c r="A1631">
        <v>410</v>
      </c>
      <c r="B1631" s="2">
        <v>40391</v>
      </c>
      <c r="C1631" t="s">
        <v>6</v>
      </c>
      <c r="D1631" t="str">
        <f t="shared" si="150"/>
        <v>Importerad</v>
      </c>
      <c r="E1631" t="s">
        <v>15</v>
      </c>
      <c r="F1631" s="5">
        <f t="shared" ca="1" si="151"/>
        <v>0.01</v>
      </c>
      <c r="G1631">
        <v>249.5</v>
      </c>
      <c r="H1631" s="18">
        <f t="shared" si="152"/>
        <v>7</v>
      </c>
      <c r="I1631" s="18">
        <f t="shared" si="153"/>
        <v>1746.5</v>
      </c>
      <c r="J1631" s="18">
        <f t="shared" si="154"/>
        <v>436.625</v>
      </c>
      <c r="K1631" s="18">
        <f t="shared" ca="1" si="155"/>
        <v>17.465</v>
      </c>
      <c r="L1631" s="1"/>
      <c r="M1631" s="1"/>
      <c r="N1631" s="1"/>
    </row>
    <row r="1632" spans="1:14" x14ac:dyDescent="0.25">
      <c r="A1632">
        <v>449</v>
      </c>
      <c r="B1632" s="2">
        <v>40411</v>
      </c>
      <c r="C1632" t="s">
        <v>12</v>
      </c>
      <c r="D1632" t="str">
        <f t="shared" si="150"/>
        <v>Importerad</v>
      </c>
      <c r="E1632" t="s">
        <v>15</v>
      </c>
      <c r="F1632" s="5">
        <f t="shared" ca="1" si="151"/>
        <v>0.04</v>
      </c>
      <c r="G1632">
        <v>275.5</v>
      </c>
      <c r="H1632" s="18">
        <f t="shared" si="152"/>
        <v>7</v>
      </c>
      <c r="I1632" s="18">
        <f t="shared" si="153"/>
        <v>1928.5</v>
      </c>
      <c r="J1632" s="18">
        <f t="shared" si="154"/>
        <v>482.125</v>
      </c>
      <c r="K1632" s="18">
        <f t="shared" ca="1" si="155"/>
        <v>77.14</v>
      </c>
      <c r="L1632" s="1"/>
      <c r="M1632" s="1"/>
      <c r="N1632" s="1"/>
    </row>
    <row r="1633" spans="1:14" x14ac:dyDescent="0.25">
      <c r="A1633">
        <v>457</v>
      </c>
      <c r="B1633" s="2">
        <v>40416</v>
      </c>
      <c r="C1633" t="s">
        <v>7</v>
      </c>
      <c r="D1633" t="str">
        <f t="shared" si="150"/>
        <v>Importerad</v>
      </c>
      <c r="E1633" t="s">
        <v>15</v>
      </c>
      <c r="F1633" s="5">
        <f t="shared" ca="1" si="151"/>
        <v>0.01</v>
      </c>
      <c r="G1633">
        <v>76.5</v>
      </c>
      <c r="H1633" s="18">
        <f t="shared" si="152"/>
        <v>7</v>
      </c>
      <c r="I1633" s="18">
        <f t="shared" si="153"/>
        <v>535.5</v>
      </c>
      <c r="J1633" s="18">
        <f t="shared" si="154"/>
        <v>133.875</v>
      </c>
      <c r="K1633" s="18">
        <f t="shared" ca="1" si="155"/>
        <v>5.3550000000000004</v>
      </c>
      <c r="L1633" s="1"/>
      <c r="M1633" s="1"/>
      <c r="N1633" s="1"/>
    </row>
    <row r="1634" spans="1:14" x14ac:dyDescent="0.25">
      <c r="A1634">
        <v>460</v>
      </c>
      <c r="B1634" s="2">
        <v>40417</v>
      </c>
      <c r="C1634" t="s">
        <v>11</v>
      </c>
      <c r="D1634" t="str">
        <f t="shared" si="150"/>
        <v>Importerad</v>
      </c>
      <c r="E1634" t="s">
        <v>15</v>
      </c>
      <c r="F1634" s="5">
        <f t="shared" ca="1" si="151"/>
        <v>0.05</v>
      </c>
      <c r="G1634">
        <v>73.5</v>
      </c>
      <c r="H1634" s="18">
        <f t="shared" si="152"/>
        <v>7</v>
      </c>
      <c r="I1634" s="18">
        <f t="shared" si="153"/>
        <v>514.5</v>
      </c>
      <c r="J1634" s="18">
        <f t="shared" si="154"/>
        <v>128.625</v>
      </c>
      <c r="K1634" s="18">
        <f t="shared" ca="1" si="155"/>
        <v>25.725000000000001</v>
      </c>
      <c r="L1634" s="1"/>
      <c r="M1634" s="1"/>
      <c r="N1634" s="1"/>
    </row>
    <row r="1635" spans="1:14" x14ac:dyDescent="0.25">
      <c r="A1635">
        <v>466</v>
      </c>
      <c r="B1635" s="2">
        <v>40420</v>
      </c>
      <c r="C1635" t="s">
        <v>11</v>
      </c>
      <c r="D1635" t="str">
        <f t="shared" si="150"/>
        <v>Importerad</v>
      </c>
      <c r="E1635" t="s">
        <v>15</v>
      </c>
      <c r="F1635" s="5">
        <f t="shared" ca="1" si="151"/>
        <v>0.03</v>
      </c>
      <c r="G1635">
        <v>492</v>
      </c>
      <c r="H1635" s="18">
        <f t="shared" si="152"/>
        <v>7</v>
      </c>
      <c r="I1635" s="18">
        <f t="shared" si="153"/>
        <v>3444</v>
      </c>
      <c r="J1635" s="18">
        <f t="shared" si="154"/>
        <v>861</v>
      </c>
      <c r="K1635" s="18">
        <f t="shared" ca="1" si="155"/>
        <v>103.32</v>
      </c>
      <c r="L1635" s="1"/>
      <c r="M1635" s="1"/>
      <c r="N1635" s="1"/>
    </row>
    <row r="1636" spans="1:14" x14ac:dyDescent="0.25">
      <c r="A1636">
        <v>474</v>
      </c>
      <c r="B1636" s="2">
        <v>40422</v>
      </c>
      <c r="C1636" t="s">
        <v>5</v>
      </c>
      <c r="D1636" t="str">
        <f t="shared" si="150"/>
        <v>Importerad</v>
      </c>
      <c r="E1636" t="s">
        <v>15</v>
      </c>
      <c r="F1636" s="5">
        <f t="shared" ca="1" si="151"/>
        <v>0.03</v>
      </c>
      <c r="G1636">
        <v>195</v>
      </c>
      <c r="H1636" s="18">
        <f t="shared" si="152"/>
        <v>7</v>
      </c>
      <c r="I1636" s="18">
        <f t="shared" si="153"/>
        <v>1365</v>
      </c>
      <c r="J1636" s="18">
        <f t="shared" si="154"/>
        <v>341.25</v>
      </c>
      <c r="K1636" s="18">
        <f t="shared" ca="1" si="155"/>
        <v>40.949999999999996</v>
      </c>
      <c r="L1636" s="1"/>
      <c r="M1636" s="1"/>
      <c r="N1636" s="1"/>
    </row>
    <row r="1637" spans="1:14" x14ac:dyDescent="0.25">
      <c r="A1637">
        <v>493</v>
      </c>
      <c r="B1637" s="2">
        <v>40428</v>
      </c>
      <c r="C1637" t="s">
        <v>0</v>
      </c>
      <c r="D1637" t="str">
        <f t="shared" si="150"/>
        <v>Importerad</v>
      </c>
      <c r="E1637" t="s">
        <v>15</v>
      </c>
      <c r="F1637" s="5">
        <f t="shared" ca="1" si="151"/>
        <v>0.04</v>
      </c>
      <c r="G1637">
        <v>165.5</v>
      </c>
      <c r="H1637" s="18">
        <f t="shared" si="152"/>
        <v>7</v>
      </c>
      <c r="I1637" s="18">
        <f t="shared" si="153"/>
        <v>1158.5</v>
      </c>
      <c r="J1637" s="18">
        <f t="shared" si="154"/>
        <v>289.625</v>
      </c>
      <c r="K1637" s="18">
        <f t="shared" ca="1" si="155"/>
        <v>46.34</v>
      </c>
      <c r="L1637" s="1"/>
      <c r="M1637" s="1"/>
      <c r="N1637" s="1"/>
    </row>
    <row r="1638" spans="1:14" x14ac:dyDescent="0.25">
      <c r="A1638">
        <v>508</v>
      </c>
      <c r="B1638" s="2">
        <v>40432</v>
      </c>
      <c r="C1638" t="s">
        <v>12</v>
      </c>
      <c r="D1638" t="str">
        <f t="shared" si="150"/>
        <v>Importerad</v>
      </c>
      <c r="E1638" t="s">
        <v>15</v>
      </c>
      <c r="F1638" s="5">
        <f t="shared" ca="1" si="151"/>
        <v>0.01</v>
      </c>
      <c r="G1638">
        <v>303.5</v>
      </c>
      <c r="H1638" s="18">
        <f t="shared" si="152"/>
        <v>7</v>
      </c>
      <c r="I1638" s="18">
        <f t="shared" si="153"/>
        <v>2124.5</v>
      </c>
      <c r="J1638" s="18">
        <f t="shared" si="154"/>
        <v>531.125</v>
      </c>
      <c r="K1638" s="18">
        <f t="shared" ca="1" si="155"/>
        <v>21.245000000000001</v>
      </c>
      <c r="L1638" s="1"/>
      <c r="M1638" s="1"/>
      <c r="N1638" s="1"/>
    </row>
    <row r="1639" spans="1:14" x14ac:dyDescent="0.25">
      <c r="A1639">
        <v>511</v>
      </c>
      <c r="B1639" s="2">
        <v>40432</v>
      </c>
      <c r="C1639" t="s">
        <v>0</v>
      </c>
      <c r="D1639" t="str">
        <f t="shared" si="150"/>
        <v>Importerad</v>
      </c>
      <c r="E1639" t="s">
        <v>15</v>
      </c>
      <c r="F1639" s="5">
        <f t="shared" ca="1" si="151"/>
        <v>0.02</v>
      </c>
      <c r="G1639">
        <v>326.5</v>
      </c>
      <c r="H1639" s="18">
        <f t="shared" si="152"/>
        <v>7</v>
      </c>
      <c r="I1639" s="18">
        <f t="shared" si="153"/>
        <v>2285.5</v>
      </c>
      <c r="J1639" s="18">
        <f t="shared" si="154"/>
        <v>571.375</v>
      </c>
      <c r="K1639" s="18">
        <f t="shared" ca="1" si="155"/>
        <v>45.71</v>
      </c>
      <c r="L1639" s="1"/>
      <c r="M1639" s="1"/>
      <c r="N1639" s="1"/>
    </row>
    <row r="1640" spans="1:14" x14ac:dyDescent="0.25">
      <c r="A1640">
        <v>520</v>
      </c>
      <c r="B1640" s="2">
        <v>40437</v>
      </c>
      <c r="C1640" t="s">
        <v>8</v>
      </c>
      <c r="D1640" t="str">
        <f t="shared" si="150"/>
        <v>Importerad</v>
      </c>
      <c r="E1640" t="s">
        <v>15</v>
      </c>
      <c r="F1640" s="5">
        <f t="shared" ca="1" si="151"/>
        <v>0.02</v>
      </c>
      <c r="G1640">
        <v>176.5</v>
      </c>
      <c r="H1640" s="18">
        <f t="shared" si="152"/>
        <v>7</v>
      </c>
      <c r="I1640" s="18">
        <f t="shared" si="153"/>
        <v>1235.5</v>
      </c>
      <c r="J1640" s="18">
        <f t="shared" si="154"/>
        <v>308.875</v>
      </c>
      <c r="K1640" s="18">
        <f t="shared" ca="1" si="155"/>
        <v>24.71</v>
      </c>
      <c r="L1640" s="1"/>
      <c r="M1640" s="1"/>
      <c r="N1640" s="1"/>
    </row>
    <row r="1641" spans="1:14" x14ac:dyDescent="0.25">
      <c r="A1641">
        <v>522</v>
      </c>
      <c r="B1641" s="2">
        <v>40437</v>
      </c>
      <c r="C1641" t="s">
        <v>12</v>
      </c>
      <c r="D1641" t="str">
        <f t="shared" si="150"/>
        <v>Importerad</v>
      </c>
      <c r="E1641" t="s">
        <v>15</v>
      </c>
      <c r="F1641" s="5">
        <f t="shared" ca="1" si="151"/>
        <v>0.02</v>
      </c>
      <c r="G1641">
        <v>243</v>
      </c>
      <c r="H1641" s="18">
        <f t="shared" si="152"/>
        <v>7</v>
      </c>
      <c r="I1641" s="18">
        <f t="shared" si="153"/>
        <v>1701</v>
      </c>
      <c r="J1641" s="18">
        <f t="shared" si="154"/>
        <v>425.25</v>
      </c>
      <c r="K1641" s="18">
        <f t="shared" ca="1" si="155"/>
        <v>34.020000000000003</v>
      </c>
      <c r="L1641" s="1"/>
      <c r="M1641" s="1"/>
      <c r="N1641" s="1"/>
    </row>
    <row r="1642" spans="1:14" x14ac:dyDescent="0.25">
      <c r="A1642">
        <v>526</v>
      </c>
      <c r="B1642" s="2">
        <v>40439</v>
      </c>
      <c r="C1642" t="s">
        <v>0</v>
      </c>
      <c r="D1642" t="str">
        <f t="shared" si="150"/>
        <v>Importerad</v>
      </c>
      <c r="E1642" t="s">
        <v>15</v>
      </c>
      <c r="F1642" s="5">
        <f t="shared" ca="1" si="151"/>
        <v>0.01</v>
      </c>
      <c r="G1642">
        <v>70.5</v>
      </c>
      <c r="H1642" s="18">
        <f t="shared" si="152"/>
        <v>7</v>
      </c>
      <c r="I1642" s="18">
        <f t="shared" si="153"/>
        <v>493.5</v>
      </c>
      <c r="J1642" s="18">
        <f t="shared" si="154"/>
        <v>123.375</v>
      </c>
      <c r="K1642" s="18">
        <f t="shared" ca="1" si="155"/>
        <v>4.9350000000000005</v>
      </c>
      <c r="L1642" s="1"/>
      <c r="M1642" s="1"/>
      <c r="N1642" s="1"/>
    </row>
    <row r="1643" spans="1:14" x14ac:dyDescent="0.25">
      <c r="A1643">
        <v>533</v>
      </c>
      <c r="B1643" s="2">
        <v>40444</v>
      </c>
      <c r="C1643" t="s">
        <v>8</v>
      </c>
      <c r="D1643" t="str">
        <f t="shared" si="150"/>
        <v>Importerad</v>
      </c>
      <c r="E1643" t="s">
        <v>15</v>
      </c>
      <c r="F1643" s="5">
        <f t="shared" ca="1" si="151"/>
        <v>0.04</v>
      </c>
      <c r="G1643">
        <v>315</v>
      </c>
      <c r="H1643" s="18">
        <f t="shared" si="152"/>
        <v>7</v>
      </c>
      <c r="I1643" s="18">
        <f t="shared" si="153"/>
        <v>2205</v>
      </c>
      <c r="J1643" s="18">
        <f t="shared" si="154"/>
        <v>551.25</v>
      </c>
      <c r="K1643" s="18">
        <f t="shared" ca="1" si="155"/>
        <v>88.2</v>
      </c>
      <c r="L1643" s="1"/>
      <c r="M1643" s="1"/>
      <c r="N1643" s="1"/>
    </row>
    <row r="1644" spans="1:14" x14ac:dyDescent="0.25">
      <c r="A1644">
        <v>535</v>
      </c>
      <c r="B1644" s="2">
        <v>40445</v>
      </c>
      <c r="C1644" t="s">
        <v>10</v>
      </c>
      <c r="D1644" t="str">
        <f t="shared" si="150"/>
        <v>Importerad</v>
      </c>
      <c r="E1644" t="s">
        <v>15</v>
      </c>
      <c r="F1644" s="5">
        <f t="shared" ca="1" si="151"/>
        <v>0.05</v>
      </c>
      <c r="G1644">
        <v>213</v>
      </c>
      <c r="H1644" s="18">
        <f t="shared" si="152"/>
        <v>7</v>
      </c>
      <c r="I1644" s="18">
        <f t="shared" si="153"/>
        <v>1491</v>
      </c>
      <c r="J1644" s="18">
        <f t="shared" si="154"/>
        <v>372.75</v>
      </c>
      <c r="K1644" s="18">
        <f t="shared" ca="1" si="155"/>
        <v>74.55</v>
      </c>
      <c r="L1644" s="1"/>
      <c r="M1644" s="1"/>
      <c r="N1644" s="1"/>
    </row>
    <row r="1645" spans="1:14" x14ac:dyDescent="0.25">
      <c r="A1645">
        <v>542</v>
      </c>
      <c r="B1645" s="2">
        <v>40450</v>
      </c>
      <c r="C1645" t="s">
        <v>0</v>
      </c>
      <c r="D1645" t="str">
        <f t="shared" si="150"/>
        <v>Importerad</v>
      </c>
      <c r="E1645" t="s">
        <v>15</v>
      </c>
      <c r="F1645" s="5">
        <f t="shared" ca="1" si="151"/>
        <v>0.03</v>
      </c>
      <c r="G1645">
        <v>267</v>
      </c>
      <c r="H1645" s="18">
        <f t="shared" si="152"/>
        <v>7</v>
      </c>
      <c r="I1645" s="18">
        <f t="shared" si="153"/>
        <v>1869</v>
      </c>
      <c r="J1645" s="18">
        <f t="shared" si="154"/>
        <v>467.25</v>
      </c>
      <c r="K1645" s="18">
        <f t="shared" ca="1" si="155"/>
        <v>56.07</v>
      </c>
      <c r="L1645" s="1"/>
      <c r="M1645" s="1"/>
      <c r="N1645" s="1"/>
    </row>
    <row r="1646" spans="1:14" x14ac:dyDescent="0.25">
      <c r="A1646">
        <v>556</v>
      </c>
      <c r="B1646" s="2">
        <v>40459</v>
      </c>
      <c r="C1646" t="s">
        <v>7</v>
      </c>
      <c r="D1646" t="str">
        <f t="shared" si="150"/>
        <v>Importerad</v>
      </c>
      <c r="E1646" t="s">
        <v>15</v>
      </c>
      <c r="F1646" s="5">
        <f t="shared" ca="1" si="151"/>
        <v>0.02</v>
      </c>
      <c r="G1646">
        <v>317.5</v>
      </c>
      <c r="H1646" s="18">
        <f t="shared" si="152"/>
        <v>7</v>
      </c>
      <c r="I1646" s="18">
        <f t="shared" si="153"/>
        <v>2222.5</v>
      </c>
      <c r="J1646" s="18">
        <f t="shared" si="154"/>
        <v>555.625</v>
      </c>
      <c r="K1646" s="18">
        <f t="shared" ca="1" si="155"/>
        <v>44.45</v>
      </c>
      <c r="L1646" s="1"/>
      <c r="M1646" s="1"/>
      <c r="N1646" s="1"/>
    </row>
    <row r="1647" spans="1:14" x14ac:dyDescent="0.25">
      <c r="A1647">
        <v>569</v>
      </c>
      <c r="B1647" s="2">
        <v>40467</v>
      </c>
      <c r="C1647" t="s">
        <v>7</v>
      </c>
      <c r="D1647" t="str">
        <f t="shared" si="150"/>
        <v>Importerad</v>
      </c>
      <c r="E1647" t="s">
        <v>15</v>
      </c>
      <c r="F1647" s="5">
        <f t="shared" ca="1" si="151"/>
        <v>0.01</v>
      </c>
      <c r="G1647">
        <v>139</v>
      </c>
      <c r="H1647" s="18">
        <f t="shared" si="152"/>
        <v>7</v>
      </c>
      <c r="I1647" s="18">
        <f t="shared" si="153"/>
        <v>973</v>
      </c>
      <c r="J1647" s="18">
        <f t="shared" si="154"/>
        <v>243.25</v>
      </c>
      <c r="K1647" s="18">
        <f t="shared" ca="1" si="155"/>
        <v>9.73</v>
      </c>
      <c r="L1647" s="1"/>
      <c r="M1647" s="1"/>
      <c r="N1647" s="1"/>
    </row>
    <row r="1648" spans="1:14" x14ac:dyDescent="0.25">
      <c r="A1648">
        <v>576</v>
      </c>
      <c r="B1648" s="2">
        <v>40470</v>
      </c>
      <c r="C1648" t="s">
        <v>8</v>
      </c>
      <c r="D1648" t="str">
        <f t="shared" si="150"/>
        <v>Importerad</v>
      </c>
      <c r="E1648" t="s">
        <v>15</v>
      </c>
      <c r="F1648" s="5">
        <f t="shared" ca="1" si="151"/>
        <v>0.01</v>
      </c>
      <c r="G1648">
        <v>214</v>
      </c>
      <c r="H1648" s="18">
        <f t="shared" si="152"/>
        <v>7</v>
      </c>
      <c r="I1648" s="18">
        <f t="shared" si="153"/>
        <v>1498</v>
      </c>
      <c r="J1648" s="18">
        <f t="shared" si="154"/>
        <v>374.5</v>
      </c>
      <c r="K1648" s="18">
        <f t="shared" ca="1" si="155"/>
        <v>14.98</v>
      </c>
      <c r="L1648" s="1"/>
      <c r="M1648" s="1"/>
      <c r="N1648" s="1"/>
    </row>
    <row r="1649" spans="1:14" x14ac:dyDescent="0.25">
      <c r="A1649">
        <v>580</v>
      </c>
      <c r="B1649" s="2">
        <v>40472</v>
      </c>
      <c r="C1649" t="s">
        <v>12</v>
      </c>
      <c r="D1649" t="str">
        <f t="shared" si="150"/>
        <v>Importerad</v>
      </c>
      <c r="E1649" t="s">
        <v>15</v>
      </c>
      <c r="F1649" s="5">
        <f t="shared" ca="1" si="151"/>
        <v>0.01</v>
      </c>
      <c r="G1649">
        <v>81</v>
      </c>
      <c r="H1649" s="18">
        <f t="shared" si="152"/>
        <v>7</v>
      </c>
      <c r="I1649" s="18">
        <f t="shared" si="153"/>
        <v>567</v>
      </c>
      <c r="J1649" s="18">
        <f t="shared" si="154"/>
        <v>141.75</v>
      </c>
      <c r="K1649" s="18">
        <f t="shared" ca="1" si="155"/>
        <v>5.67</v>
      </c>
      <c r="L1649" s="1"/>
      <c r="M1649" s="1"/>
      <c r="N1649" s="1"/>
    </row>
    <row r="1650" spans="1:14" x14ac:dyDescent="0.25">
      <c r="A1650">
        <v>587</v>
      </c>
      <c r="B1650" s="2">
        <v>40477</v>
      </c>
      <c r="C1650" t="s">
        <v>6</v>
      </c>
      <c r="D1650" t="str">
        <f t="shared" si="150"/>
        <v>Importerad</v>
      </c>
      <c r="E1650" t="s">
        <v>15</v>
      </c>
      <c r="F1650" s="5">
        <f t="shared" ca="1" si="151"/>
        <v>0.04</v>
      </c>
      <c r="G1650">
        <v>239.5</v>
      </c>
      <c r="H1650" s="18">
        <f t="shared" si="152"/>
        <v>7</v>
      </c>
      <c r="I1650" s="18">
        <f t="shared" si="153"/>
        <v>1676.5</v>
      </c>
      <c r="J1650" s="18">
        <f t="shared" si="154"/>
        <v>419.125</v>
      </c>
      <c r="K1650" s="18">
        <f t="shared" ca="1" si="155"/>
        <v>67.06</v>
      </c>
      <c r="L1650" s="1"/>
      <c r="M1650" s="1"/>
      <c r="N1650" s="1"/>
    </row>
    <row r="1651" spans="1:14" x14ac:dyDescent="0.25">
      <c r="A1651">
        <v>590</v>
      </c>
      <c r="B1651" s="2">
        <v>40477</v>
      </c>
      <c r="C1651" t="s">
        <v>0</v>
      </c>
      <c r="D1651" t="str">
        <f t="shared" si="150"/>
        <v>Importerad</v>
      </c>
      <c r="E1651" t="s">
        <v>15</v>
      </c>
      <c r="F1651" s="5">
        <f t="shared" ca="1" si="151"/>
        <v>0.02</v>
      </c>
      <c r="G1651">
        <v>86.5</v>
      </c>
      <c r="H1651" s="18">
        <f t="shared" si="152"/>
        <v>7</v>
      </c>
      <c r="I1651" s="18">
        <f t="shared" si="153"/>
        <v>605.5</v>
      </c>
      <c r="J1651" s="18">
        <f t="shared" si="154"/>
        <v>151.375</v>
      </c>
      <c r="K1651" s="18">
        <f t="shared" ca="1" si="155"/>
        <v>12.11</v>
      </c>
      <c r="L1651" s="1"/>
      <c r="M1651" s="1"/>
      <c r="N1651" s="1"/>
    </row>
    <row r="1652" spans="1:14" x14ac:dyDescent="0.25">
      <c r="A1652">
        <v>593</v>
      </c>
      <c r="B1652" s="2">
        <v>40480</v>
      </c>
      <c r="C1652" t="s">
        <v>8</v>
      </c>
      <c r="D1652" t="str">
        <f t="shared" si="150"/>
        <v>Importerad</v>
      </c>
      <c r="E1652" t="s">
        <v>15</v>
      </c>
      <c r="F1652" s="5">
        <f t="shared" ca="1" si="151"/>
        <v>0.05</v>
      </c>
      <c r="G1652">
        <v>448</v>
      </c>
      <c r="H1652" s="18">
        <f t="shared" si="152"/>
        <v>7</v>
      </c>
      <c r="I1652" s="18">
        <f t="shared" si="153"/>
        <v>3136</v>
      </c>
      <c r="J1652" s="18">
        <f t="shared" si="154"/>
        <v>784</v>
      </c>
      <c r="K1652" s="18">
        <f t="shared" ca="1" si="155"/>
        <v>156.80000000000001</v>
      </c>
      <c r="L1652" s="1"/>
      <c r="M1652" s="1"/>
      <c r="N1652" s="1"/>
    </row>
    <row r="1653" spans="1:14" x14ac:dyDescent="0.25">
      <c r="A1653">
        <v>596</v>
      </c>
      <c r="B1653" s="2">
        <v>40481</v>
      </c>
      <c r="C1653" t="s">
        <v>11</v>
      </c>
      <c r="D1653" t="str">
        <f t="shared" si="150"/>
        <v>Importerad</v>
      </c>
      <c r="E1653" t="s">
        <v>15</v>
      </c>
      <c r="F1653" s="5">
        <f t="shared" ca="1" si="151"/>
        <v>0.04</v>
      </c>
      <c r="G1653">
        <v>483</v>
      </c>
      <c r="H1653" s="18">
        <f t="shared" si="152"/>
        <v>7</v>
      </c>
      <c r="I1653" s="18">
        <f t="shared" si="153"/>
        <v>3381</v>
      </c>
      <c r="J1653" s="18">
        <f t="shared" si="154"/>
        <v>845.25</v>
      </c>
      <c r="K1653" s="18">
        <f t="shared" ca="1" si="155"/>
        <v>135.24</v>
      </c>
      <c r="L1653" s="1"/>
      <c r="M1653" s="1"/>
      <c r="N1653" s="1"/>
    </row>
    <row r="1654" spans="1:14" x14ac:dyDescent="0.25">
      <c r="A1654">
        <v>599</v>
      </c>
      <c r="B1654" s="2">
        <v>40483</v>
      </c>
      <c r="C1654" t="s">
        <v>9</v>
      </c>
      <c r="D1654" t="str">
        <f t="shared" si="150"/>
        <v>Importerad</v>
      </c>
      <c r="E1654" t="s">
        <v>15</v>
      </c>
      <c r="F1654" s="5">
        <f t="shared" ca="1" si="151"/>
        <v>0.02</v>
      </c>
      <c r="G1654">
        <v>226</v>
      </c>
      <c r="H1654" s="18">
        <f t="shared" si="152"/>
        <v>7</v>
      </c>
      <c r="I1654" s="18">
        <f t="shared" si="153"/>
        <v>1582</v>
      </c>
      <c r="J1654" s="18">
        <f t="shared" si="154"/>
        <v>395.5</v>
      </c>
      <c r="K1654" s="18">
        <f t="shared" ca="1" si="155"/>
        <v>31.64</v>
      </c>
      <c r="L1654" s="1"/>
      <c r="M1654" s="1"/>
      <c r="N1654" s="1"/>
    </row>
    <row r="1655" spans="1:14" x14ac:dyDescent="0.25">
      <c r="A1655">
        <v>604</v>
      </c>
      <c r="B1655" s="2">
        <v>40486</v>
      </c>
      <c r="C1655" t="s">
        <v>0</v>
      </c>
      <c r="D1655" t="str">
        <f t="shared" si="150"/>
        <v>Importerad</v>
      </c>
      <c r="E1655" t="s">
        <v>15</v>
      </c>
      <c r="F1655" s="5">
        <f t="shared" ca="1" si="151"/>
        <v>0.02</v>
      </c>
      <c r="G1655">
        <v>292</v>
      </c>
      <c r="H1655" s="18">
        <f t="shared" si="152"/>
        <v>7</v>
      </c>
      <c r="I1655" s="18">
        <f t="shared" si="153"/>
        <v>2044</v>
      </c>
      <c r="J1655" s="18">
        <f t="shared" si="154"/>
        <v>511</v>
      </c>
      <c r="K1655" s="18">
        <f t="shared" ca="1" si="155"/>
        <v>40.880000000000003</v>
      </c>
      <c r="L1655" s="1"/>
      <c r="M1655" s="1"/>
      <c r="N1655" s="1"/>
    </row>
    <row r="1656" spans="1:14" x14ac:dyDescent="0.25">
      <c r="A1656">
        <v>605</v>
      </c>
      <c r="B1656" s="2">
        <v>40487</v>
      </c>
      <c r="C1656" t="s">
        <v>0</v>
      </c>
      <c r="D1656" t="str">
        <f t="shared" si="150"/>
        <v>Importerad</v>
      </c>
      <c r="E1656" t="s">
        <v>15</v>
      </c>
      <c r="F1656" s="5">
        <f t="shared" ca="1" si="151"/>
        <v>0.01</v>
      </c>
      <c r="G1656">
        <v>431.5</v>
      </c>
      <c r="H1656" s="18">
        <f t="shared" si="152"/>
        <v>7</v>
      </c>
      <c r="I1656" s="18">
        <f t="shared" si="153"/>
        <v>3020.5</v>
      </c>
      <c r="J1656" s="18">
        <f t="shared" si="154"/>
        <v>755.125</v>
      </c>
      <c r="K1656" s="18">
        <f t="shared" ca="1" si="155"/>
        <v>30.205000000000002</v>
      </c>
      <c r="L1656" s="1"/>
      <c r="M1656" s="1"/>
      <c r="N1656" s="1"/>
    </row>
    <row r="1657" spans="1:14" x14ac:dyDescent="0.25">
      <c r="A1657">
        <v>617</v>
      </c>
      <c r="B1657" s="2">
        <v>40492</v>
      </c>
      <c r="C1657" t="s">
        <v>10</v>
      </c>
      <c r="D1657" t="str">
        <f t="shared" si="150"/>
        <v>Importerad</v>
      </c>
      <c r="E1657" t="s">
        <v>15</v>
      </c>
      <c r="F1657" s="5">
        <f t="shared" ca="1" si="151"/>
        <v>0.04</v>
      </c>
      <c r="G1657">
        <v>272</v>
      </c>
      <c r="H1657" s="18">
        <f t="shared" si="152"/>
        <v>7</v>
      </c>
      <c r="I1657" s="18">
        <f t="shared" si="153"/>
        <v>1904</v>
      </c>
      <c r="J1657" s="18">
        <f t="shared" si="154"/>
        <v>476</v>
      </c>
      <c r="K1657" s="18">
        <f t="shared" ca="1" si="155"/>
        <v>76.16</v>
      </c>
      <c r="L1657" s="1"/>
      <c r="M1657" s="1"/>
      <c r="N1657" s="1"/>
    </row>
    <row r="1658" spans="1:14" x14ac:dyDescent="0.25">
      <c r="A1658">
        <v>619</v>
      </c>
      <c r="B1658" s="2">
        <v>40493</v>
      </c>
      <c r="C1658" t="s">
        <v>6</v>
      </c>
      <c r="D1658" t="str">
        <f t="shared" si="150"/>
        <v>Importerad</v>
      </c>
      <c r="E1658" t="s">
        <v>15</v>
      </c>
      <c r="F1658" s="5">
        <f t="shared" ca="1" si="151"/>
        <v>0.04</v>
      </c>
      <c r="G1658">
        <v>110.5</v>
      </c>
      <c r="H1658" s="18">
        <f t="shared" si="152"/>
        <v>7</v>
      </c>
      <c r="I1658" s="18">
        <f t="shared" si="153"/>
        <v>773.5</v>
      </c>
      <c r="J1658" s="18">
        <f t="shared" si="154"/>
        <v>193.375</v>
      </c>
      <c r="K1658" s="18">
        <f t="shared" ca="1" si="155"/>
        <v>30.94</v>
      </c>
      <c r="L1658" s="1"/>
      <c r="M1658" s="1"/>
      <c r="N1658" s="1"/>
    </row>
    <row r="1659" spans="1:14" x14ac:dyDescent="0.25">
      <c r="A1659">
        <v>620</v>
      </c>
      <c r="B1659" s="2">
        <v>40493</v>
      </c>
      <c r="C1659" t="s">
        <v>6</v>
      </c>
      <c r="D1659" t="str">
        <f t="shared" si="150"/>
        <v>Importerad</v>
      </c>
      <c r="E1659" t="s">
        <v>15</v>
      </c>
      <c r="F1659" s="5">
        <f t="shared" ca="1" si="151"/>
        <v>0.03</v>
      </c>
      <c r="G1659">
        <v>104.5</v>
      </c>
      <c r="H1659" s="18">
        <f t="shared" si="152"/>
        <v>7</v>
      </c>
      <c r="I1659" s="18">
        <f t="shared" si="153"/>
        <v>731.5</v>
      </c>
      <c r="J1659" s="18">
        <f t="shared" si="154"/>
        <v>182.875</v>
      </c>
      <c r="K1659" s="18">
        <f t="shared" ca="1" si="155"/>
        <v>21.945</v>
      </c>
      <c r="L1659" s="1"/>
      <c r="M1659" s="1"/>
      <c r="N1659" s="1"/>
    </row>
    <row r="1660" spans="1:14" x14ac:dyDescent="0.25">
      <c r="A1660">
        <v>629</v>
      </c>
      <c r="B1660" s="2">
        <v>40498</v>
      </c>
      <c r="C1660" t="s">
        <v>5</v>
      </c>
      <c r="D1660" t="str">
        <f t="shared" si="150"/>
        <v>Importerad</v>
      </c>
      <c r="E1660" t="s">
        <v>15</v>
      </c>
      <c r="F1660" s="5">
        <f t="shared" ca="1" si="151"/>
        <v>0.04</v>
      </c>
      <c r="G1660">
        <v>146.5</v>
      </c>
      <c r="H1660" s="18">
        <f t="shared" si="152"/>
        <v>7</v>
      </c>
      <c r="I1660" s="18">
        <f t="shared" si="153"/>
        <v>1025.5</v>
      </c>
      <c r="J1660" s="18">
        <f t="shared" si="154"/>
        <v>256.375</v>
      </c>
      <c r="K1660" s="18">
        <f t="shared" ca="1" si="155"/>
        <v>41.02</v>
      </c>
      <c r="L1660" s="1"/>
      <c r="M1660" s="1"/>
      <c r="N1660" s="1"/>
    </row>
    <row r="1661" spans="1:14" x14ac:dyDescent="0.25">
      <c r="A1661">
        <v>631</v>
      </c>
      <c r="B1661" s="2">
        <v>40499</v>
      </c>
      <c r="C1661" t="s">
        <v>9</v>
      </c>
      <c r="D1661" t="str">
        <f t="shared" si="150"/>
        <v>Importerad</v>
      </c>
      <c r="E1661" t="s">
        <v>15</v>
      </c>
      <c r="F1661" s="5">
        <f t="shared" ca="1" si="151"/>
        <v>0.04</v>
      </c>
      <c r="G1661">
        <v>157</v>
      </c>
      <c r="H1661" s="18">
        <f t="shared" si="152"/>
        <v>7</v>
      </c>
      <c r="I1661" s="18">
        <f t="shared" si="153"/>
        <v>1099</v>
      </c>
      <c r="J1661" s="18">
        <f t="shared" si="154"/>
        <v>274.75</v>
      </c>
      <c r="K1661" s="18">
        <f t="shared" ca="1" si="155"/>
        <v>43.96</v>
      </c>
      <c r="L1661" s="1"/>
      <c r="M1661" s="1"/>
      <c r="N1661" s="1"/>
    </row>
    <row r="1662" spans="1:14" x14ac:dyDescent="0.25">
      <c r="A1662">
        <v>639</v>
      </c>
      <c r="B1662" s="2">
        <v>40505</v>
      </c>
      <c r="C1662" t="s">
        <v>11</v>
      </c>
      <c r="D1662" t="str">
        <f t="shared" si="150"/>
        <v>Importerad</v>
      </c>
      <c r="E1662" t="s">
        <v>15</v>
      </c>
      <c r="F1662" s="5">
        <f t="shared" ca="1" si="151"/>
        <v>0.04</v>
      </c>
      <c r="G1662">
        <v>332</v>
      </c>
      <c r="H1662" s="18">
        <f t="shared" si="152"/>
        <v>7</v>
      </c>
      <c r="I1662" s="18">
        <f t="shared" si="153"/>
        <v>2324</v>
      </c>
      <c r="J1662" s="18">
        <f t="shared" si="154"/>
        <v>581</v>
      </c>
      <c r="K1662" s="18">
        <f t="shared" ca="1" si="155"/>
        <v>92.960000000000008</v>
      </c>
      <c r="L1662" s="1"/>
      <c r="M1662" s="1"/>
      <c r="N1662" s="1"/>
    </row>
    <row r="1663" spans="1:14" x14ac:dyDescent="0.25">
      <c r="A1663">
        <v>656</v>
      </c>
      <c r="B1663" s="2">
        <v>40517</v>
      </c>
      <c r="C1663" t="s">
        <v>11</v>
      </c>
      <c r="D1663" t="str">
        <f t="shared" si="150"/>
        <v>Importerad</v>
      </c>
      <c r="E1663" t="s">
        <v>15</v>
      </c>
      <c r="F1663" s="5">
        <f t="shared" ca="1" si="151"/>
        <v>0.01</v>
      </c>
      <c r="G1663">
        <v>336.5</v>
      </c>
      <c r="H1663" s="18">
        <f t="shared" si="152"/>
        <v>7</v>
      </c>
      <c r="I1663" s="18">
        <f t="shared" si="153"/>
        <v>2355.5</v>
      </c>
      <c r="J1663" s="18">
        <f t="shared" si="154"/>
        <v>588.875</v>
      </c>
      <c r="K1663" s="18">
        <f t="shared" ca="1" si="155"/>
        <v>23.555</v>
      </c>
      <c r="L1663" s="1"/>
      <c r="M1663" s="1"/>
      <c r="N1663" s="1"/>
    </row>
    <row r="1664" spans="1:14" x14ac:dyDescent="0.25">
      <c r="A1664">
        <v>669</v>
      </c>
      <c r="B1664" s="2">
        <v>40529</v>
      </c>
      <c r="C1664" t="s">
        <v>8</v>
      </c>
      <c r="D1664" t="str">
        <f t="shared" si="150"/>
        <v>Importerad</v>
      </c>
      <c r="E1664" t="s">
        <v>15</v>
      </c>
      <c r="F1664" s="5">
        <f t="shared" ca="1" si="151"/>
        <v>0.01</v>
      </c>
      <c r="G1664">
        <v>446</v>
      </c>
      <c r="H1664" s="18">
        <f t="shared" si="152"/>
        <v>7</v>
      </c>
      <c r="I1664" s="18">
        <f t="shared" si="153"/>
        <v>3122</v>
      </c>
      <c r="J1664" s="18">
        <f t="shared" si="154"/>
        <v>780.5</v>
      </c>
      <c r="K1664" s="18">
        <f t="shared" ca="1" si="155"/>
        <v>31.220000000000002</v>
      </c>
      <c r="L1664" s="1"/>
      <c r="M1664" s="1"/>
      <c r="N1664" s="1"/>
    </row>
    <row r="1665" spans="1:14" x14ac:dyDescent="0.25">
      <c r="A1665">
        <v>675</v>
      </c>
      <c r="B1665" s="2">
        <v>40533</v>
      </c>
      <c r="C1665" t="s">
        <v>8</v>
      </c>
      <c r="D1665" t="str">
        <f t="shared" si="150"/>
        <v>Importerad</v>
      </c>
      <c r="E1665" t="s">
        <v>15</v>
      </c>
      <c r="F1665" s="5">
        <f t="shared" ca="1" si="151"/>
        <v>0.03</v>
      </c>
      <c r="G1665">
        <v>27</v>
      </c>
      <c r="H1665" s="18">
        <f t="shared" si="152"/>
        <v>7</v>
      </c>
      <c r="I1665" s="18">
        <f t="shared" si="153"/>
        <v>189</v>
      </c>
      <c r="J1665" s="18">
        <f t="shared" si="154"/>
        <v>47.25</v>
      </c>
      <c r="K1665" s="18">
        <f t="shared" ca="1" si="155"/>
        <v>5.67</v>
      </c>
      <c r="L1665" s="1"/>
      <c r="M1665" s="1"/>
      <c r="N1665" s="1"/>
    </row>
    <row r="1666" spans="1:14" x14ac:dyDescent="0.25">
      <c r="A1666">
        <v>723</v>
      </c>
      <c r="B1666" s="2">
        <v>40560</v>
      </c>
      <c r="C1666" t="s">
        <v>0</v>
      </c>
      <c r="D1666" t="str">
        <f t="shared" ref="D1666:D1729" si="156">INDEX($Q$2:$Q$11,MATCH(E1666,$R$2:$R$11,0),0,1)</f>
        <v>Importerad</v>
      </c>
      <c r="E1666" t="s">
        <v>15</v>
      </c>
      <c r="F1666" s="5">
        <f t="shared" ref="F1666:F1729" ca="1" si="157">ROUND(RANDBETWEEN(1,5)/100,3)</f>
        <v>0.05</v>
      </c>
      <c r="G1666">
        <v>483.5</v>
      </c>
      <c r="H1666" s="18">
        <f t="shared" ref="H1666:H1729" si="158">VLOOKUP(E1666,$R$2:$S$11,2,FALSE)</f>
        <v>7</v>
      </c>
      <c r="I1666" s="18">
        <f t="shared" ref="I1666:I1729" si="159">G1666*H1666</f>
        <v>3384.5</v>
      </c>
      <c r="J1666" s="18">
        <f t="shared" ref="J1666:J1729" si="160">I1666*25%</f>
        <v>846.125</v>
      </c>
      <c r="K1666" s="18">
        <f t="shared" ref="K1666:K1729" ca="1" si="161">I1666*F1666</f>
        <v>169.22500000000002</v>
      </c>
      <c r="L1666" s="1"/>
      <c r="M1666" s="1"/>
      <c r="N1666" s="1"/>
    </row>
    <row r="1667" spans="1:14" x14ac:dyDescent="0.25">
      <c r="A1667">
        <v>726</v>
      </c>
      <c r="B1667" s="2">
        <v>40560</v>
      </c>
      <c r="C1667" t="s">
        <v>6</v>
      </c>
      <c r="D1667" t="str">
        <f t="shared" si="156"/>
        <v>Importerad</v>
      </c>
      <c r="E1667" t="s">
        <v>15</v>
      </c>
      <c r="F1667" s="5">
        <f t="shared" ca="1" si="157"/>
        <v>0.03</v>
      </c>
      <c r="G1667">
        <v>68</v>
      </c>
      <c r="H1667" s="18">
        <f t="shared" si="158"/>
        <v>7</v>
      </c>
      <c r="I1667" s="18">
        <f t="shared" si="159"/>
        <v>476</v>
      </c>
      <c r="J1667" s="18">
        <f t="shared" si="160"/>
        <v>119</v>
      </c>
      <c r="K1667" s="18">
        <f t="shared" ca="1" si="161"/>
        <v>14.28</v>
      </c>
      <c r="L1667" s="1"/>
      <c r="M1667" s="1"/>
      <c r="N1667" s="1"/>
    </row>
    <row r="1668" spans="1:14" x14ac:dyDescent="0.25">
      <c r="A1668">
        <v>728</v>
      </c>
      <c r="B1668" s="2">
        <v>40561</v>
      </c>
      <c r="C1668" t="s">
        <v>12</v>
      </c>
      <c r="D1668" t="str">
        <f t="shared" si="156"/>
        <v>Importerad</v>
      </c>
      <c r="E1668" t="s">
        <v>15</v>
      </c>
      <c r="F1668" s="5">
        <f t="shared" ca="1" si="157"/>
        <v>0.03</v>
      </c>
      <c r="G1668">
        <v>138.5</v>
      </c>
      <c r="H1668" s="18">
        <f t="shared" si="158"/>
        <v>7</v>
      </c>
      <c r="I1668" s="18">
        <f t="shared" si="159"/>
        <v>969.5</v>
      </c>
      <c r="J1668" s="18">
        <f t="shared" si="160"/>
        <v>242.375</v>
      </c>
      <c r="K1668" s="18">
        <f t="shared" ca="1" si="161"/>
        <v>29.084999999999997</v>
      </c>
      <c r="L1668" s="1"/>
      <c r="M1668" s="1"/>
      <c r="N1668" s="1"/>
    </row>
    <row r="1669" spans="1:14" x14ac:dyDescent="0.25">
      <c r="A1669">
        <v>732</v>
      </c>
      <c r="B1669" s="2">
        <v>40561</v>
      </c>
      <c r="C1669" t="s">
        <v>5</v>
      </c>
      <c r="D1669" t="str">
        <f t="shared" si="156"/>
        <v>Importerad</v>
      </c>
      <c r="E1669" t="s">
        <v>15</v>
      </c>
      <c r="F1669" s="5">
        <f t="shared" ca="1" si="157"/>
        <v>0.03</v>
      </c>
      <c r="G1669">
        <v>123.5</v>
      </c>
      <c r="H1669" s="18">
        <f t="shared" si="158"/>
        <v>7</v>
      </c>
      <c r="I1669" s="18">
        <f t="shared" si="159"/>
        <v>864.5</v>
      </c>
      <c r="J1669" s="18">
        <f t="shared" si="160"/>
        <v>216.125</v>
      </c>
      <c r="K1669" s="18">
        <f t="shared" ca="1" si="161"/>
        <v>25.934999999999999</v>
      </c>
      <c r="L1669" s="1"/>
      <c r="M1669" s="1"/>
      <c r="N1669" s="1"/>
    </row>
    <row r="1670" spans="1:14" x14ac:dyDescent="0.25">
      <c r="A1670">
        <v>736</v>
      </c>
      <c r="B1670" s="2">
        <v>40563</v>
      </c>
      <c r="C1670" t="s">
        <v>12</v>
      </c>
      <c r="D1670" t="str">
        <f t="shared" si="156"/>
        <v>Importerad</v>
      </c>
      <c r="E1670" t="s">
        <v>15</v>
      </c>
      <c r="F1670" s="5">
        <f t="shared" ca="1" si="157"/>
        <v>0.02</v>
      </c>
      <c r="G1670">
        <v>410</v>
      </c>
      <c r="H1670" s="18">
        <f t="shared" si="158"/>
        <v>7</v>
      </c>
      <c r="I1670" s="18">
        <f t="shared" si="159"/>
        <v>2870</v>
      </c>
      <c r="J1670" s="18">
        <f t="shared" si="160"/>
        <v>717.5</v>
      </c>
      <c r="K1670" s="18">
        <f t="shared" ca="1" si="161"/>
        <v>57.4</v>
      </c>
      <c r="L1670" s="1"/>
      <c r="M1670" s="1"/>
      <c r="N1670" s="1"/>
    </row>
    <row r="1671" spans="1:14" x14ac:dyDescent="0.25">
      <c r="A1671">
        <v>767</v>
      </c>
      <c r="B1671" s="2">
        <v>40577</v>
      </c>
      <c r="C1671" t="s">
        <v>6</v>
      </c>
      <c r="D1671" t="str">
        <f t="shared" si="156"/>
        <v>Importerad</v>
      </c>
      <c r="E1671" t="s">
        <v>15</v>
      </c>
      <c r="F1671" s="5">
        <f t="shared" ca="1" si="157"/>
        <v>0.03</v>
      </c>
      <c r="G1671">
        <v>169.5</v>
      </c>
      <c r="H1671" s="18">
        <f t="shared" si="158"/>
        <v>7</v>
      </c>
      <c r="I1671" s="18">
        <f t="shared" si="159"/>
        <v>1186.5</v>
      </c>
      <c r="J1671" s="18">
        <f t="shared" si="160"/>
        <v>296.625</v>
      </c>
      <c r="K1671" s="18">
        <f t="shared" ca="1" si="161"/>
        <v>35.594999999999999</v>
      </c>
      <c r="L1671" s="1"/>
      <c r="M1671" s="1"/>
      <c r="N1671" s="1"/>
    </row>
    <row r="1672" spans="1:14" x14ac:dyDescent="0.25">
      <c r="A1672">
        <v>771</v>
      </c>
      <c r="B1672" s="2">
        <v>40580</v>
      </c>
      <c r="C1672" t="s">
        <v>0</v>
      </c>
      <c r="D1672" t="str">
        <f t="shared" si="156"/>
        <v>Importerad</v>
      </c>
      <c r="E1672" t="s">
        <v>15</v>
      </c>
      <c r="F1672" s="5">
        <f t="shared" ca="1" si="157"/>
        <v>0.05</v>
      </c>
      <c r="G1672">
        <v>248</v>
      </c>
      <c r="H1672" s="18">
        <f t="shared" si="158"/>
        <v>7</v>
      </c>
      <c r="I1672" s="18">
        <f t="shared" si="159"/>
        <v>1736</v>
      </c>
      <c r="J1672" s="18">
        <f t="shared" si="160"/>
        <v>434</v>
      </c>
      <c r="K1672" s="18">
        <f t="shared" ca="1" si="161"/>
        <v>86.800000000000011</v>
      </c>
      <c r="L1672" s="1"/>
      <c r="M1672" s="1"/>
      <c r="N1672" s="1"/>
    </row>
    <row r="1673" spans="1:14" x14ac:dyDescent="0.25">
      <c r="A1673">
        <v>772</v>
      </c>
      <c r="B1673" s="2">
        <v>40580</v>
      </c>
      <c r="C1673" t="s">
        <v>0</v>
      </c>
      <c r="D1673" t="str">
        <f t="shared" si="156"/>
        <v>Importerad</v>
      </c>
      <c r="E1673" t="s">
        <v>15</v>
      </c>
      <c r="F1673" s="5">
        <f t="shared" ca="1" si="157"/>
        <v>0.03</v>
      </c>
      <c r="G1673">
        <v>417.5</v>
      </c>
      <c r="H1673" s="18">
        <f t="shared" si="158"/>
        <v>7</v>
      </c>
      <c r="I1673" s="18">
        <f t="shared" si="159"/>
        <v>2922.5</v>
      </c>
      <c r="J1673" s="18">
        <f t="shared" si="160"/>
        <v>730.625</v>
      </c>
      <c r="K1673" s="18">
        <f t="shared" ca="1" si="161"/>
        <v>87.674999999999997</v>
      </c>
      <c r="L1673" s="1"/>
      <c r="M1673" s="1"/>
      <c r="N1673" s="1"/>
    </row>
    <row r="1674" spans="1:14" x14ac:dyDescent="0.25">
      <c r="A1674">
        <v>773</v>
      </c>
      <c r="B1674" s="2">
        <v>40581</v>
      </c>
      <c r="C1674" t="s">
        <v>10</v>
      </c>
      <c r="D1674" t="str">
        <f t="shared" si="156"/>
        <v>Importerad</v>
      </c>
      <c r="E1674" t="s">
        <v>15</v>
      </c>
      <c r="F1674" s="5">
        <f t="shared" ca="1" si="157"/>
        <v>0.02</v>
      </c>
      <c r="G1674">
        <v>173</v>
      </c>
      <c r="H1674" s="18">
        <f t="shared" si="158"/>
        <v>7</v>
      </c>
      <c r="I1674" s="18">
        <f t="shared" si="159"/>
        <v>1211</v>
      </c>
      <c r="J1674" s="18">
        <f t="shared" si="160"/>
        <v>302.75</v>
      </c>
      <c r="K1674" s="18">
        <f t="shared" ca="1" si="161"/>
        <v>24.22</v>
      </c>
      <c r="L1674" s="1"/>
      <c r="M1674" s="1"/>
      <c r="N1674" s="1"/>
    </row>
    <row r="1675" spans="1:14" x14ac:dyDescent="0.25">
      <c r="A1675">
        <v>779</v>
      </c>
      <c r="B1675" s="2">
        <v>40585</v>
      </c>
      <c r="C1675" t="s">
        <v>5</v>
      </c>
      <c r="D1675" t="str">
        <f t="shared" si="156"/>
        <v>Importerad</v>
      </c>
      <c r="E1675" t="s">
        <v>15</v>
      </c>
      <c r="F1675" s="5">
        <f t="shared" ca="1" si="157"/>
        <v>0.02</v>
      </c>
      <c r="G1675">
        <v>176</v>
      </c>
      <c r="H1675" s="18">
        <f t="shared" si="158"/>
        <v>7</v>
      </c>
      <c r="I1675" s="18">
        <f t="shared" si="159"/>
        <v>1232</v>
      </c>
      <c r="J1675" s="18">
        <f t="shared" si="160"/>
        <v>308</v>
      </c>
      <c r="K1675" s="18">
        <f t="shared" ca="1" si="161"/>
        <v>24.64</v>
      </c>
      <c r="L1675" s="1"/>
      <c r="M1675" s="1"/>
      <c r="N1675" s="1"/>
    </row>
    <row r="1676" spans="1:14" x14ac:dyDescent="0.25">
      <c r="A1676">
        <v>782</v>
      </c>
      <c r="B1676" s="2">
        <v>40588</v>
      </c>
      <c r="C1676" t="s">
        <v>8</v>
      </c>
      <c r="D1676" t="str">
        <f t="shared" si="156"/>
        <v>Importerad</v>
      </c>
      <c r="E1676" t="s">
        <v>15</v>
      </c>
      <c r="F1676" s="5">
        <f t="shared" ca="1" si="157"/>
        <v>0.05</v>
      </c>
      <c r="G1676">
        <v>155</v>
      </c>
      <c r="H1676" s="18">
        <f t="shared" si="158"/>
        <v>7</v>
      </c>
      <c r="I1676" s="18">
        <f t="shared" si="159"/>
        <v>1085</v>
      </c>
      <c r="J1676" s="18">
        <f t="shared" si="160"/>
        <v>271.25</v>
      </c>
      <c r="K1676" s="18">
        <f t="shared" ca="1" si="161"/>
        <v>54.25</v>
      </c>
      <c r="L1676" s="1"/>
      <c r="M1676" s="1"/>
      <c r="N1676" s="1"/>
    </row>
    <row r="1677" spans="1:14" x14ac:dyDescent="0.25">
      <c r="A1677">
        <v>790</v>
      </c>
      <c r="B1677" s="2">
        <v>40590</v>
      </c>
      <c r="C1677" t="s">
        <v>6</v>
      </c>
      <c r="D1677" t="str">
        <f t="shared" si="156"/>
        <v>Importerad</v>
      </c>
      <c r="E1677" t="s">
        <v>15</v>
      </c>
      <c r="F1677" s="5">
        <f t="shared" ca="1" si="157"/>
        <v>0.02</v>
      </c>
      <c r="G1677">
        <v>380</v>
      </c>
      <c r="H1677" s="18">
        <f t="shared" si="158"/>
        <v>7</v>
      </c>
      <c r="I1677" s="18">
        <f t="shared" si="159"/>
        <v>2660</v>
      </c>
      <c r="J1677" s="18">
        <f t="shared" si="160"/>
        <v>665</v>
      </c>
      <c r="K1677" s="18">
        <f t="shared" ca="1" si="161"/>
        <v>53.2</v>
      </c>
      <c r="L1677" s="1"/>
      <c r="M1677" s="1"/>
      <c r="N1677" s="1"/>
    </row>
    <row r="1678" spans="1:14" x14ac:dyDescent="0.25">
      <c r="A1678">
        <v>805</v>
      </c>
      <c r="B1678" s="2">
        <v>40597</v>
      </c>
      <c r="C1678" t="s">
        <v>0</v>
      </c>
      <c r="D1678" t="str">
        <f t="shared" si="156"/>
        <v>Importerad</v>
      </c>
      <c r="E1678" t="s">
        <v>15</v>
      </c>
      <c r="F1678" s="5">
        <f t="shared" ca="1" si="157"/>
        <v>0.04</v>
      </c>
      <c r="G1678">
        <v>64</v>
      </c>
      <c r="H1678" s="18">
        <f t="shared" si="158"/>
        <v>7</v>
      </c>
      <c r="I1678" s="18">
        <f t="shared" si="159"/>
        <v>448</v>
      </c>
      <c r="J1678" s="18">
        <f t="shared" si="160"/>
        <v>112</v>
      </c>
      <c r="K1678" s="18">
        <f t="shared" ca="1" si="161"/>
        <v>17.920000000000002</v>
      </c>
      <c r="L1678" s="1"/>
      <c r="M1678" s="1"/>
      <c r="N1678" s="1"/>
    </row>
    <row r="1679" spans="1:14" x14ac:dyDescent="0.25">
      <c r="A1679">
        <v>825</v>
      </c>
      <c r="B1679" s="2">
        <v>40608</v>
      </c>
      <c r="C1679" t="s">
        <v>7</v>
      </c>
      <c r="D1679" t="str">
        <f t="shared" si="156"/>
        <v>Importerad</v>
      </c>
      <c r="E1679" t="s">
        <v>15</v>
      </c>
      <c r="F1679" s="5">
        <f t="shared" ca="1" si="157"/>
        <v>0.03</v>
      </c>
      <c r="G1679">
        <v>376.5</v>
      </c>
      <c r="H1679" s="18">
        <f t="shared" si="158"/>
        <v>7</v>
      </c>
      <c r="I1679" s="18">
        <f t="shared" si="159"/>
        <v>2635.5</v>
      </c>
      <c r="J1679" s="18">
        <f t="shared" si="160"/>
        <v>658.875</v>
      </c>
      <c r="K1679" s="18">
        <f t="shared" ca="1" si="161"/>
        <v>79.064999999999998</v>
      </c>
      <c r="L1679" s="1"/>
      <c r="M1679" s="1"/>
      <c r="N1679" s="1"/>
    </row>
    <row r="1680" spans="1:14" x14ac:dyDescent="0.25">
      <c r="A1680">
        <v>837</v>
      </c>
      <c r="B1680" s="2">
        <v>40617</v>
      </c>
      <c r="C1680" t="s">
        <v>0</v>
      </c>
      <c r="D1680" t="str">
        <f t="shared" si="156"/>
        <v>Importerad</v>
      </c>
      <c r="E1680" t="s">
        <v>15</v>
      </c>
      <c r="F1680" s="5">
        <f t="shared" ca="1" si="157"/>
        <v>0.01</v>
      </c>
      <c r="G1680">
        <v>164.5</v>
      </c>
      <c r="H1680" s="18">
        <f t="shared" si="158"/>
        <v>7</v>
      </c>
      <c r="I1680" s="18">
        <f t="shared" si="159"/>
        <v>1151.5</v>
      </c>
      <c r="J1680" s="18">
        <f t="shared" si="160"/>
        <v>287.875</v>
      </c>
      <c r="K1680" s="18">
        <f t="shared" ca="1" si="161"/>
        <v>11.515000000000001</v>
      </c>
      <c r="L1680" s="1"/>
      <c r="M1680" s="1"/>
      <c r="N1680" s="1"/>
    </row>
    <row r="1681" spans="1:14" x14ac:dyDescent="0.25">
      <c r="A1681">
        <v>845</v>
      </c>
      <c r="B1681" s="2">
        <v>40620</v>
      </c>
      <c r="C1681" t="s">
        <v>10</v>
      </c>
      <c r="D1681" t="str">
        <f t="shared" si="156"/>
        <v>Importerad</v>
      </c>
      <c r="E1681" t="s">
        <v>15</v>
      </c>
      <c r="F1681" s="5">
        <f t="shared" ca="1" si="157"/>
        <v>0.01</v>
      </c>
      <c r="G1681">
        <v>126.5</v>
      </c>
      <c r="H1681" s="18">
        <f t="shared" si="158"/>
        <v>7</v>
      </c>
      <c r="I1681" s="18">
        <f t="shared" si="159"/>
        <v>885.5</v>
      </c>
      <c r="J1681" s="18">
        <f t="shared" si="160"/>
        <v>221.375</v>
      </c>
      <c r="K1681" s="18">
        <f t="shared" ca="1" si="161"/>
        <v>8.8550000000000004</v>
      </c>
      <c r="L1681" s="1"/>
      <c r="M1681" s="1"/>
      <c r="N1681" s="1"/>
    </row>
    <row r="1682" spans="1:14" x14ac:dyDescent="0.25">
      <c r="A1682">
        <v>861</v>
      </c>
      <c r="B1682" s="2">
        <v>40630</v>
      </c>
      <c r="C1682" t="s">
        <v>10</v>
      </c>
      <c r="D1682" t="str">
        <f t="shared" si="156"/>
        <v>Importerad</v>
      </c>
      <c r="E1682" t="s">
        <v>15</v>
      </c>
      <c r="F1682" s="5">
        <f t="shared" ca="1" si="157"/>
        <v>0.05</v>
      </c>
      <c r="G1682">
        <v>336.5</v>
      </c>
      <c r="H1682" s="18">
        <f t="shared" si="158"/>
        <v>7</v>
      </c>
      <c r="I1682" s="18">
        <f t="shared" si="159"/>
        <v>2355.5</v>
      </c>
      <c r="J1682" s="18">
        <f t="shared" si="160"/>
        <v>588.875</v>
      </c>
      <c r="K1682" s="18">
        <f t="shared" ca="1" si="161"/>
        <v>117.77500000000001</v>
      </c>
      <c r="L1682" s="1"/>
      <c r="M1682" s="1"/>
      <c r="N1682" s="1"/>
    </row>
    <row r="1683" spans="1:14" x14ac:dyDescent="0.25">
      <c r="A1683">
        <v>869</v>
      </c>
      <c r="B1683" s="2">
        <v>40635</v>
      </c>
      <c r="C1683" t="s">
        <v>5</v>
      </c>
      <c r="D1683" t="str">
        <f t="shared" si="156"/>
        <v>Importerad</v>
      </c>
      <c r="E1683" t="s">
        <v>15</v>
      </c>
      <c r="F1683" s="5">
        <f t="shared" ca="1" si="157"/>
        <v>0.05</v>
      </c>
      <c r="G1683">
        <v>427.5</v>
      </c>
      <c r="H1683" s="18">
        <f t="shared" si="158"/>
        <v>7</v>
      </c>
      <c r="I1683" s="18">
        <f t="shared" si="159"/>
        <v>2992.5</v>
      </c>
      <c r="J1683" s="18">
        <f t="shared" si="160"/>
        <v>748.125</v>
      </c>
      <c r="K1683" s="18">
        <f t="shared" ca="1" si="161"/>
        <v>149.625</v>
      </c>
      <c r="L1683" s="1"/>
      <c r="M1683" s="1"/>
      <c r="N1683" s="1"/>
    </row>
    <row r="1684" spans="1:14" x14ac:dyDescent="0.25">
      <c r="A1684">
        <v>872</v>
      </c>
      <c r="B1684" s="2">
        <v>40636</v>
      </c>
      <c r="C1684" t="s">
        <v>6</v>
      </c>
      <c r="D1684" t="str">
        <f t="shared" si="156"/>
        <v>Importerad</v>
      </c>
      <c r="E1684" t="s">
        <v>15</v>
      </c>
      <c r="F1684" s="5">
        <f t="shared" ca="1" si="157"/>
        <v>0.03</v>
      </c>
      <c r="G1684">
        <v>137.5</v>
      </c>
      <c r="H1684" s="18">
        <f t="shared" si="158"/>
        <v>7</v>
      </c>
      <c r="I1684" s="18">
        <f t="shared" si="159"/>
        <v>962.5</v>
      </c>
      <c r="J1684" s="18">
        <f t="shared" si="160"/>
        <v>240.625</v>
      </c>
      <c r="K1684" s="18">
        <f t="shared" ca="1" si="161"/>
        <v>28.875</v>
      </c>
      <c r="L1684" s="1"/>
      <c r="M1684" s="1"/>
      <c r="N1684" s="1"/>
    </row>
    <row r="1685" spans="1:14" x14ac:dyDescent="0.25">
      <c r="A1685">
        <v>876</v>
      </c>
      <c r="B1685" s="2">
        <v>40639</v>
      </c>
      <c r="C1685" t="s">
        <v>7</v>
      </c>
      <c r="D1685" t="str">
        <f t="shared" si="156"/>
        <v>Importerad</v>
      </c>
      <c r="E1685" t="s">
        <v>15</v>
      </c>
      <c r="F1685" s="5">
        <f t="shared" ca="1" si="157"/>
        <v>0.02</v>
      </c>
      <c r="G1685">
        <v>252</v>
      </c>
      <c r="H1685" s="18">
        <f t="shared" si="158"/>
        <v>7</v>
      </c>
      <c r="I1685" s="18">
        <f t="shared" si="159"/>
        <v>1764</v>
      </c>
      <c r="J1685" s="18">
        <f t="shared" si="160"/>
        <v>441</v>
      </c>
      <c r="K1685" s="18">
        <f t="shared" ca="1" si="161"/>
        <v>35.28</v>
      </c>
      <c r="L1685" s="1"/>
      <c r="M1685" s="1"/>
      <c r="N1685" s="1"/>
    </row>
    <row r="1686" spans="1:14" x14ac:dyDescent="0.25">
      <c r="A1686">
        <v>890</v>
      </c>
      <c r="B1686" s="2">
        <v>40645</v>
      </c>
      <c r="C1686" t="s">
        <v>7</v>
      </c>
      <c r="D1686" t="str">
        <f t="shared" si="156"/>
        <v>Importerad</v>
      </c>
      <c r="E1686" t="s">
        <v>15</v>
      </c>
      <c r="F1686" s="5">
        <f t="shared" ca="1" si="157"/>
        <v>0.03</v>
      </c>
      <c r="G1686">
        <v>368</v>
      </c>
      <c r="H1686" s="18">
        <f t="shared" si="158"/>
        <v>7</v>
      </c>
      <c r="I1686" s="18">
        <f t="shared" si="159"/>
        <v>2576</v>
      </c>
      <c r="J1686" s="18">
        <f t="shared" si="160"/>
        <v>644</v>
      </c>
      <c r="K1686" s="18">
        <f t="shared" ca="1" si="161"/>
        <v>77.28</v>
      </c>
      <c r="L1686" s="1"/>
      <c r="M1686" s="1"/>
      <c r="N1686" s="1"/>
    </row>
    <row r="1687" spans="1:14" x14ac:dyDescent="0.25">
      <c r="A1687">
        <v>898</v>
      </c>
      <c r="B1687" s="2">
        <v>40650</v>
      </c>
      <c r="C1687" t="s">
        <v>6</v>
      </c>
      <c r="D1687" t="str">
        <f t="shared" si="156"/>
        <v>Importerad</v>
      </c>
      <c r="E1687" t="s">
        <v>15</v>
      </c>
      <c r="F1687" s="5">
        <f t="shared" ca="1" si="157"/>
        <v>0.05</v>
      </c>
      <c r="G1687">
        <v>368</v>
      </c>
      <c r="H1687" s="18">
        <f t="shared" si="158"/>
        <v>7</v>
      </c>
      <c r="I1687" s="18">
        <f t="shared" si="159"/>
        <v>2576</v>
      </c>
      <c r="J1687" s="18">
        <f t="shared" si="160"/>
        <v>644</v>
      </c>
      <c r="K1687" s="18">
        <f t="shared" ca="1" si="161"/>
        <v>128.80000000000001</v>
      </c>
      <c r="L1687" s="1"/>
      <c r="M1687" s="1"/>
      <c r="N1687" s="1"/>
    </row>
    <row r="1688" spans="1:14" x14ac:dyDescent="0.25">
      <c r="A1688">
        <v>912</v>
      </c>
      <c r="B1688" s="2">
        <v>40659</v>
      </c>
      <c r="C1688" t="s">
        <v>10</v>
      </c>
      <c r="D1688" t="str">
        <f t="shared" si="156"/>
        <v>Importerad</v>
      </c>
      <c r="E1688" t="s">
        <v>15</v>
      </c>
      <c r="F1688" s="5">
        <f t="shared" ca="1" si="157"/>
        <v>0.04</v>
      </c>
      <c r="G1688">
        <v>78</v>
      </c>
      <c r="H1688" s="18">
        <f t="shared" si="158"/>
        <v>7</v>
      </c>
      <c r="I1688" s="18">
        <f t="shared" si="159"/>
        <v>546</v>
      </c>
      <c r="J1688" s="18">
        <f t="shared" si="160"/>
        <v>136.5</v>
      </c>
      <c r="K1688" s="18">
        <f t="shared" ca="1" si="161"/>
        <v>21.84</v>
      </c>
      <c r="L1688" s="1"/>
      <c r="M1688" s="1"/>
      <c r="N1688" s="1"/>
    </row>
    <row r="1689" spans="1:14" x14ac:dyDescent="0.25">
      <c r="A1689">
        <v>931</v>
      </c>
      <c r="B1689" s="2">
        <v>40668</v>
      </c>
      <c r="C1689" t="s">
        <v>9</v>
      </c>
      <c r="D1689" t="str">
        <f t="shared" si="156"/>
        <v>Importerad</v>
      </c>
      <c r="E1689" t="s">
        <v>15</v>
      </c>
      <c r="F1689" s="5">
        <f t="shared" ca="1" si="157"/>
        <v>0.03</v>
      </c>
      <c r="G1689">
        <v>124.5</v>
      </c>
      <c r="H1689" s="18">
        <f t="shared" si="158"/>
        <v>7</v>
      </c>
      <c r="I1689" s="18">
        <f t="shared" si="159"/>
        <v>871.5</v>
      </c>
      <c r="J1689" s="18">
        <f t="shared" si="160"/>
        <v>217.875</v>
      </c>
      <c r="K1689" s="18">
        <f t="shared" ca="1" si="161"/>
        <v>26.145</v>
      </c>
      <c r="L1689" s="1"/>
      <c r="M1689" s="1"/>
      <c r="N1689" s="1"/>
    </row>
    <row r="1690" spans="1:14" x14ac:dyDescent="0.25">
      <c r="A1690">
        <v>938</v>
      </c>
      <c r="B1690" s="2">
        <v>40673</v>
      </c>
      <c r="C1690" t="s">
        <v>5</v>
      </c>
      <c r="D1690" t="str">
        <f t="shared" si="156"/>
        <v>Importerad</v>
      </c>
      <c r="E1690" t="s">
        <v>15</v>
      </c>
      <c r="F1690" s="5">
        <f t="shared" ca="1" si="157"/>
        <v>0.03</v>
      </c>
      <c r="G1690">
        <v>119.5</v>
      </c>
      <c r="H1690" s="18">
        <f t="shared" si="158"/>
        <v>7</v>
      </c>
      <c r="I1690" s="18">
        <f t="shared" si="159"/>
        <v>836.5</v>
      </c>
      <c r="J1690" s="18">
        <f t="shared" si="160"/>
        <v>209.125</v>
      </c>
      <c r="K1690" s="18">
        <f t="shared" ca="1" si="161"/>
        <v>25.094999999999999</v>
      </c>
      <c r="L1690" s="1"/>
      <c r="M1690" s="1"/>
      <c r="N1690" s="1"/>
    </row>
    <row r="1691" spans="1:14" x14ac:dyDescent="0.25">
      <c r="A1691">
        <v>949</v>
      </c>
      <c r="B1691" s="2">
        <v>40678</v>
      </c>
      <c r="C1691" t="s">
        <v>5</v>
      </c>
      <c r="D1691" t="str">
        <f t="shared" si="156"/>
        <v>Importerad</v>
      </c>
      <c r="E1691" t="s">
        <v>15</v>
      </c>
      <c r="F1691" s="5">
        <f t="shared" ca="1" si="157"/>
        <v>0.04</v>
      </c>
      <c r="G1691">
        <v>361</v>
      </c>
      <c r="H1691" s="18">
        <f t="shared" si="158"/>
        <v>7</v>
      </c>
      <c r="I1691" s="18">
        <f t="shared" si="159"/>
        <v>2527</v>
      </c>
      <c r="J1691" s="18">
        <f t="shared" si="160"/>
        <v>631.75</v>
      </c>
      <c r="K1691" s="18">
        <f t="shared" ca="1" si="161"/>
        <v>101.08</v>
      </c>
      <c r="L1691" s="1"/>
      <c r="M1691" s="1"/>
      <c r="N1691" s="1"/>
    </row>
    <row r="1692" spans="1:14" x14ac:dyDescent="0.25">
      <c r="A1692">
        <v>965</v>
      </c>
      <c r="B1692" s="2">
        <v>40690</v>
      </c>
      <c r="C1692" t="s">
        <v>9</v>
      </c>
      <c r="D1692" t="str">
        <f t="shared" si="156"/>
        <v>Importerad</v>
      </c>
      <c r="E1692" t="s">
        <v>15</v>
      </c>
      <c r="F1692" s="5">
        <f t="shared" ca="1" si="157"/>
        <v>0.04</v>
      </c>
      <c r="G1692">
        <v>241</v>
      </c>
      <c r="H1692" s="18">
        <f t="shared" si="158"/>
        <v>7</v>
      </c>
      <c r="I1692" s="18">
        <f t="shared" si="159"/>
        <v>1687</v>
      </c>
      <c r="J1692" s="18">
        <f t="shared" si="160"/>
        <v>421.75</v>
      </c>
      <c r="K1692" s="18">
        <f t="shared" ca="1" si="161"/>
        <v>67.48</v>
      </c>
      <c r="L1692" s="1"/>
      <c r="M1692" s="1"/>
      <c r="N1692" s="1"/>
    </row>
    <row r="1693" spans="1:14" x14ac:dyDescent="0.25">
      <c r="A1693">
        <v>970</v>
      </c>
      <c r="B1693" s="2">
        <v>40691</v>
      </c>
      <c r="C1693" t="s">
        <v>10</v>
      </c>
      <c r="D1693" t="str">
        <f t="shared" si="156"/>
        <v>Importerad</v>
      </c>
      <c r="E1693" t="s">
        <v>15</v>
      </c>
      <c r="F1693" s="5">
        <f t="shared" ca="1" si="157"/>
        <v>0.01</v>
      </c>
      <c r="G1693">
        <v>317</v>
      </c>
      <c r="H1693" s="18">
        <f t="shared" si="158"/>
        <v>7</v>
      </c>
      <c r="I1693" s="18">
        <f t="shared" si="159"/>
        <v>2219</v>
      </c>
      <c r="J1693" s="18">
        <f t="shared" si="160"/>
        <v>554.75</v>
      </c>
      <c r="K1693" s="18">
        <f t="shared" ca="1" si="161"/>
        <v>22.19</v>
      </c>
      <c r="L1693" s="1"/>
      <c r="M1693" s="1"/>
      <c r="N1693" s="1"/>
    </row>
    <row r="1694" spans="1:14" x14ac:dyDescent="0.25">
      <c r="A1694">
        <v>971</v>
      </c>
      <c r="B1694" s="2">
        <v>40692</v>
      </c>
      <c r="C1694" t="s">
        <v>12</v>
      </c>
      <c r="D1694" t="str">
        <f t="shared" si="156"/>
        <v>Importerad</v>
      </c>
      <c r="E1694" t="s">
        <v>15</v>
      </c>
      <c r="F1694" s="5">
        <f t="shared" ca="1" si="157"/>
        <v>0.04</v>
      </c>
      <c r="G1694">
        <v>345</v>
      </c>
      <c r="H1694" s="18">
        <f t="shared" si="158"/>
        <v>7</v>
      </c>
      <c r="I1694" s="18">
        <f t="shared" si="159"/>
        <v>2415</v>
      </c>
      <c r="J1694" s="18">
        <f t="shared" si="160"/>
        <v>603.75</v>
      </c>
      <c r="K1694" s="18">
        <f t="shared" ca="1" si="161"/>
        <v>96.600000000000009</v>
      </c>
      <c r="L1694" s="1"/>
      <c r="M1694" s="1"/>
      <c r="N1694" s="1"/>
    </row>
    <row r="1695" spans="1:14" x14ac:dyDescent="0.25">
      <c r="A1695">
        <v>975</v>
      </c>
      <c r="B1695" s="2">
        <v>40694</v>
      </c>
      <c r="C1695" t="s">
        <v>6</v>
      </c>
      <c r="D1695" t="str">
        <f t="shared" si="156"/>
        <v>Importerad</v>
      </c>
      <c r="E1695" t="s">
        <v>15</v>
      </c>
      <c r="F1695" s="5">
        <f t="shared" ca="1" si="157"/>
        <v>0.01</v>
      </c>
      <c r="G1695">
        <v>90.5</v>
      </c>
      <c r="H1695" s="18">
        <f t="shared" si="158"/>
        <v>7</v>
      </c>
      <c r="I1695" s="18">
        <f t="shared" si="159"/>
        <v>633.5</v>
      </c>
      <c r="J1695" s="18">
        <f t="shared" si="160"/>
        <v>158.375</v>
      </c>
      <c r="K1695" s="18">
        <f t="shared" ca="1" si="161"/>
        <v>6.335</v>
      </c>
      <c r="L1695" s="1"/>
      <c r="M1695" s="1"/>
      <c r="N1695" s="1"/>
    </row>
    <row r="1696" spans="1:14" x14ac:dyDescent="0.25">
      <c r="A1696">
        <v>981</v>
      </c>
      <c r="B1696" s="2">
        <v>40696</v>
      </c>
      <c r="C1696" t="s">
        <v>8</v>
      </c>
      <c r="D1696" t="str">
        <f t="shared" si="156"/>
        <v>Importerad</v>
      </c>
      <c r="E1696" t="s">
        <v>15</v>
      </c>
      <c r="F1696" s="5">
        <f t="shared" ca="1" si="157"/>
        <v>0.02</v>
      </c>
      <c r="G1696">
        <v>84.5</v>
      </c>
      <c r="H1696" s="18">
        <f t="shared" si="158"/>
        <v>7</v>
      </c>
      <c r="I1696" s="18">
        <f t="shared" si="159"/>
        <v>591.5</v>
      </c>
      <c r="J1696" s="18">
        <f t="shared" si="160"/>
        <v>147.875</v>
      </c>
      <c r="K1696" s="18">
        <f t="shared" ca="1" si="161"/>
        <v>11.83</v>
      </c>
      <c r="L1696" s="1"/>
      <c r="M1696" s="1"/>
      <c r="N1696" s="1"/>
    </row>
    <row r="1697" spans="1:14" x14ac:dyDescent="0.25">
      <c r="A1697">
        <v>983</v>
      </c>
      <c r="B1697" s="2">
        <v>40697</v>
      </c>
      <c r="C1697" t="s">
        <v>11</v>
      </c>
      <c r="D1697" t="str">
        <f t="shared" si="156"/>
        <v>Importerad</v>
      </c>
      <c r="E1697" t="s">
        <v>15</v>
      </c>
      <c r="F1697" s="5">
        <f t="shared" ca="1" si="157"/>
        <v>0.03</v>
      </c>
      <c r="G1697">
        <v>85.5</v>
      </c>
      <c r="H1697" s="18">
        <f t="shared" si="158"/>
        <v>7</v>
      </c>
      <c r="I1697" s="18">
        <f t="shared" si="159"/>
        <v>598.5</v>
      </c>
      <c r="J1697" s="18">
        <f t="shared" si="160"/>
        <v>149.625</v>
      </c>
      <c r="K1697" s="18">
        <f t="shared" ca="1" si="161"/>
        <v>17.954999999999998</v>
      </c>
      <c r="L1697" s="1"/>
      <c r="M1697" s="1"/>
      <c r="N1697" s="1"/>
    </row>
    <row r="1698" spans="1:14" x14ac:dyDescent="0.25">
      <c r="A1698">
        <v>991</v>
      </c>
      <c r="B1698" s="2">
        <v>40701</v>
      </c>
      <c r="C1698" t="s">
        <v>9</v>
      </c>
      <c r="D1698" t="str">
        <f t="shared" si="156"/>
        <v>Importerad</v>
      </c>
      <c r="E1698" t="s">
        <v>15</v>
      </c>
      <c r="F1698" s="5">
        <f t="shared" ca="1" si="157"/>
        <v>0.05</v>
      </c>
      <c r="G1698">
        <v>106.5</v>
      </c>
      <c r="H1698" s="18">
        <f t="shared" si="158"/>
        <v>7</v>
      </c>
      <c r="I1698" s="18">
        <f t="shared" si="159"/>
        <v>745.5</v>
      </c>
      <c r="J1698" s="18">
        <f t="shared" si="160"/>
        <v>186.375</v>
      </c>
      <c r="K1698" s="18">
        <f t="shared" ca="1" si="161"/>
        <v>37.274999999999999</v>
      </c>
      <c r="L1698" s="1"/>
      <c r="M1698" s="1"/>
      <c r="N1698" s="1"/>
    </row>
    <row r="1699" spans="1:14" x14ac:dyDescent="0.25">
      <c r="A1699">
        <v>996</v>
      </c>
      <c r="B1699" s="2">
        <v>40707</v>
      </c>
      <c r="C1699" t="s">
        <v>8</v>
      </c>
      <c r="D1699" t="str">
        <f t="shared" si="156"/>
        <v>Importerad</v>
      </c>
      <c r="E1699" t="s">
        <v>15</v>
      </c>
      <c r="F1699" s="5">
        <f t="shared" ca="1" si="157"/>
        <v>0.04</v>
      </c>
      <c r="G1699">
        <v>286.5</v>
      </c>
      <c r="H1699" s="18">
        <f t="shared" si="158"/>
        <v>7</v>
      </c>
      <c r="I1699" s="18">
        <f t="shared" si="159"/>
        <v>2005.5</v>
      </c>
      <c r="J1699" s="18">
        <f t="shared" si="160"/>
        <v>501.375</v>
      </c>
      <c r="K1699" s="18">
        <f t="shared" ca="1" si="161"/>
        <v>80.22</v>
      </c>
      <c r="L1699" s="1"/>
      <c r="M1699" s="1"/>
      <c r="N1699" s="1"/>
    </row>
    <row r="1700" spans="1:14" x14ac:dyDescent="0.25">
      <c r="A1700">
        <v>1003</v>
      </c>
      <c r="B1700" s="2">
        <v>40709</v>
      </c>
      <c r="C1700" t="s">
        <v>8</v>
      </c>
      <c r="D1700" t="str">
        <f t="shared" si="156"/>
        <v>Importerad</v>
      </c>
      <c r="E1700" t="s">
        <v>15</v>
      </c>
      <c r="F1700" s="5">
        <f t="shared" ca="1" si="157"/>
        <v>0.04</v>
      </c>
      <c r="G1700">
        <v>97.5</v>
      </c>
      <c r="H1700" s="18">
        <f t="shared" si="158"/>
        <v>7</v>
      </c>
      <c r="I1700" s="18">
        <f t="shared" si="159"/>
        <v>682.5</v>
      </c>
      <c r="J1700" s="18">
        <f t="shared" si="160"/>
        <v>170.625</v>
      </c>
      <c r="K1700" s="18">
        <f t="shared" ca="1" si="161"/>
        <v>27.3</v>
      </c>
      <c r="L1700" s="1"/>
      <c r="M1700" s="1"/>
      <c r="N1700" s="1"/>
    </row>
    <row r="1701" spans="1:14" x14ac:dyDescent="0.25">
      <c r="A1701">
        <v>1005</v>
      </c>
      <c r="B1701" s="2">
        <v>40710</v>
      </c>
      <c r="C1701" t="s">
        <v>0</v>
      </c>
      <c r="D1701" t="str">
        <f t="shared" si="156"/>
        <v>Importerad</v>
      </c>
      <c r="E1701" t="s">
        <v>15</v>
      </c>
      <c r="F1701" s="5">
        <f t="shared" ca="1" si="157"/>
        <v>0.05</v>
      </c>
      <c r="G1701">
        <v>409.5</v>
      </c>
      <c r="H1701" s="18">
        <f t="shared" si="158"/>
        <v>7</v>
      </c>
      <c r="I1701" s="18">
        <f t="shared" si="159"/>
        <v>2866.5</v>
      </c>
      <c r="J1701" s="18">
        <f t="shared" si="160"/>
        <v>716.625</v>
      </c>
      <c r="K1701" s="18">
        <f t="shared" ca="1" si="161"/>
        <v>143.32500000000002</v>
      </c>
      <c r="L1701" s="1"/>
      <c r="M1701" s="1"/>
      <c r="N1701" s="1"/>
    </row>
    <row r="1702" spans="1:14" x14ac:dyDescent="0.25">
      <c r="A1702">
        <v>1014</v>
      </c>
      <c r="B1702" s="2">
        <v>40716</v>
      </c>
      <c r="C1702" t="s">
        <v>5</v>
      </c>
      <c r="D1702" t="str">
        <f t="shared" si="156"/>
        <v>Importerad</v>
      </c>
      <c r="E1702" t="s">
        <v>15</v>
      </c>
      <c r="F1702" s="5">
        <f t="shared" ca="1" si="157"/>
        <v>0.02</v>
      </c>
      <c r="G1702">
        <v>268</v>
      </c>
      <c r="H1702" s="18">
        <f t="shared" si="158"/>
        <v>7</v>
      </c>
      <c r="I1702" s="18">
        <f t="shared" si="159"/>
        <v>1876</v>
      </c>
      <c r="J1702" s="18">
        <f t="shared" si="160"/>
        <v>469</v>
      </c>
      <c r="K1702" s="18">
        <f t="shared" ca="1" si="161"/>
        <v>37.520000000000003</v>
      </c>
      <c r="L1702" s="1"/>
      <c r="M1702" s="1"/>
      <c r="N1702" s="1"/>
    </row>
    <row r="1703" spans="1:14" x14ac:dyDescent="0.25">
      <c r="A1703">
        <v>1026</v>
      </c>
      <c r="B1703" s="2">
        <v>40724</v>
      </c>
      <c r="C1703" t="s">
        <v>12</v>
      </c>
      <c r="D1703" t="str">
        <f t="shared" si="156"/>
        <v>Importerad</v>
      </c>
      <c r="E1703" t="s">
        <v>15</v>
      </c>
      <c r="F1703" s="5">
        <f t="shared" ca="1" si="157"/>
        <v>0.04</v>
      </c>
      <c r="G1703">
        <v>472.5</v>
      </c>
      <c r="H1703" s="18">
        <f t="shared" si="158"/>
        <v>7</v>
      </c>
      <c r="I1703" s="18">
        <f t="shared" si="159"/>
        <v>3307.5</v>
      </c>
      <c r="J1703" s="18">
        <f t="shared" si="160"/>
        <v>826.875</v>
      </c>
      <c r="K1703" s="18">
        <f t="shared" ca="1" si="161"/>
        <v>132.30000000000001</v>
      </c>
      <c r="L1703" s="1"/>
      <c r="M1703" s="1"/>
      <c r="N1703" s="1"/>
    </row>
    <row r="1704" spans="1:14" x14ac:dyDescent="0.25">
      <c r="A1704">
        <v>1032</v>
      </c>
      <c r="B1704" s="2">
        <v>40724</v>
      </c>
      <c r="C1704" t="s">
        <v>9</v>
      </c>
      <c r="D1704" t="str">
        <f t="shared" si="156"/>
        <v>Importerad</v>
      </c>
      <c r="E1704" t="s">
        <v>15</v>
      </c>
      <c r="F1704" s="5">
        <f t="shared" ca="1" si="157"/>
        <v>0.03</v>
      </c>
      <c r="G1704">
        <v>130</v>
      </c>
      <c r="H1704" s="18">
        <f t="shared" si="158"/>
        <v>7</v>
      </c>
      <c r="I1704" s="18">
        <f t="shared" si="159"/>
        <v>910</v>
      </c>
      <c r="J1704" s="18">
        <f t="shared" si="160"/>
        <v>227.5</v>
      </c>
      <c r="K1704" s="18">
        <f t="shared" ca="1" si="161"/>
        <v>27.3</v>
      </c>
      <c r="L1704" s="1"/>
      <c r="M1704" s="1"/>
      <c r="N1704" s="1"/>
    </row>
    <row r="1705" spans="1:14" x14ac:dyDescent="0.25">
      <c r="A1705">
        <v>1042</v>
      </c>
      <c r="B1705" s="2">
        <v>40733</v>
      </c>
      <c r="C1705" t="s">
        <v>6</v>
      </c>
      <c r="D1705" t="str">
        <f t="shared" si="156"/>
        <v>Importerad</v>
      </c>
      <c r="E1705" t="s">
        <v>15</v>
      </c>
      <c r="F1705" s="5">
        <f t="shared" ca="1" si="157"/>
        <v>0.04</v>
      </c>
      <c r="G1705">
        <v>467.5</v>
      </c>
      <c r="H1705" s="18">
        <f t="shared" si="158"/>
        <v>7</v>
      </c>
      <c r="I1705" s="18">
        <f t="shared" si="159"/>
        <v>3272.5</v>
      </c>
      <c r="J1705" s="18">
        <f t="shared" si="160"/>
        <v>818.125</v>
      </c>
      <c r="K1705" s="18">
        <f t="shared" ca="1" si="161"/>
        <v>130.9</v>
      </c>
      <c r="L1705" s="1"/>
      <c r="M1705" s="1"/>
      <c r="N1705" s="1"/>
    </row>
    <row r="1706" spans="1:14" x14ac:dyDescent="0.25">
      <c r="A1706">
        <v>1054</v>
      </c>
      <c r="B1706" s="2">
        <v>40740</v>
      </c>
      <c r="C1706" t="s">
        <v>6</v>
      </c>
      <c r="D1706" t="str">
        <f t="shared" si="156"/>
        <v>Importerad</v>
      </c>
      <c r="E1706" t="s">
        <v>15</v>
      </c>
      <c r="F1706" s="5">
        <f t="shared" ca="1" si="157"/>
        <v>0.03</v>
      </c>
      <c r="G1706">
        <v>38</v>
      </c>
      <c r="H1706" s="18">
        <f t="shared" si="158"/>
        <v>7</v>
      </c>
      <c r="I1706" s="18">
        <f t="shared" si="159"/>
        <v>266</v>
      </c>
      <c r="J1706" s="18">
        <f t="shared" si="160"/>
        <v>66.5</v>
      </c>
      <c r="K1706" s="18">
        <f t="shared" ca="1" si="161"/>
        <v>7.9799999999999995</v>
      </c>
      <c r="L1706" s="1"/>
      <c r="M1706" s="1"/>
      <c r="N1706" s="1"/>
    </row>
    <row r="1707" spans="1:14" x14ac:dyDescent="0.25">
      <c r="A1707">
        <v>1057</v>
      </c>
      <c r="B1707" s="2">
        <v>40742</v>
      </c>
      <c r="C1707" t="s">
        <v>9</v>
      </c>
      <c r="D1707" t="str">
        <f t="shared" si="156"/>
        <v>Importerad</v>
      </c>
      <c r="E1707" t="s">
        <v>15</v>
      </c>
      <c r="F1707" s="5">
        <f t="shared" ca="1" si="157"/>
        <v>0.04</v>
      </c>
      <c r="G1707">
        <v>388.5</v>
      </c>
      <c r="H1707" s="18">
        <f t="shared" si="158"/>
        <v>7</v>
      </c>
      <c r="I1707" s="18">
        <f t="shared" si="159"/>
        <v>2719.5</v>
      </c>
      <c r="J1707" s="18">
        <f t="shared" si="160"/>
        <v>679.875</v>
      </c>
      <c r="K1707" s="18">
        <f t="shared" ca="1" si="161"/>
        <v>108.78</v>
      </c>
      <c r="L1707" s="1"/>
      <c r="M1707" s="1"/>
      <c r="N1707" s="1"/>
    </row>
    <row r="1708" spans="1:14" x14ac:dyDescent="0.25">
      <c r="A1708">
        <v>1064</v>
      </c>
      <c r="B1708" s="2">
        <v>40746</v>
      </c>
      <c r="C1708" t="s">
        <v>10</v>
      </c>
      <c r="D1708" t="str">
        <f t="shared" si="156"/>
        <v>Importerad</v>
      </c>
      <c r="E1708" t="s">
        <v>15</v>
      </c>
      <c r="F1708" s="5">
        <f t="shared" ca="1" si="157"/>
        <v>0.05</v>
      </c>
      <c r="G1708">
        <v>173</v>
      </c>
      <c r="H1708" s="18">
        <f t="shared" si="158"/>
        <v>7</v>
      </c>
      <c r="I1708" s="18">
        <f t="shared" si="159"/>
        <v>1211</v>
      </c>
      <c r="J1708" s="18">
        <f t="shared" si="160"/>
        <v>302.75</v>
      </c>
      <c r="K1708" s="18">
        <f t="shared" ca="1" si="161"/>
        <v>60.550000000000004</v>
      </c>
      <c r="L1708" s="1"/>
      <c r="M1708" s="1"/>
      <c r="N1708" s="1"/>
    </row>
    <row r="1709" spans="1:14" x14ac:dyDescent="0.25">
      <c r="A1709">
        <v>1068</v>
      </c>
      <c r="B1709" s="2">
        <v>40746</v>
      </c>
      <c r="C1709" t="s">
        <v>10</v>
      </c>
      <c r="D1709" t="str">
        <f t="shared" si="156"/>
        <v>Importerad</v>
      </c>
      <c r="E1709" t="s">
        <v>15</v>
      </c>
      <c r="F1709" s="5">
        <f t="shared" ca="1" si="157"/>
        <v>0.04</v>
      </c>
      <c r="G1709">
        <v>322.5</v>
      </c>
      <c r="H1709" s="18">
        <f t="shared" si="158"/>
        <v>7</v>
      </c>
      <c r="I1709" s="18">
        <f t="shared" si="159"/>
        <v>2257.5</v>
      </c>
      <c r="J1709" s="18">
        <f t="shared" si="160"/>
        <v>564.375</v>
      </c>
      <c r="K1709" s="18">
        <f t="shared" ca="1" si="161"/>
        <v>90.3</v>
      </c>
      <c r="L1709" s="1"/>
      <c r="M1709" s="1"/>
      <c r="N1709" s="1"/>
    </row>
    <row r="1710" spans="1:14" x14ac:dyDescent="0.25">
      <c r="A1710">
        <v>1108</v>
      </c>
      <c r="B1710" s="2">
        <v>40768</v>
      </c>
      <c r="C1710" t="s">
        <v>9</v>
      </c>
      <c r="D1710" t="str">
        <f t="shared" si="156"/>
        <v>Importerad</v>
      </c>
      <c r="E1710" t="s">
        <v>15</v>
      </c>
      <c r="F1710" s="5">
        <f t="shared" ca="1" si="157"/>
        <v>0.02</v>
      </c>
      <c r="G1710">
        <v>438.5</v>
      </c>
      <c r="H1710" s="18">
        <f t="shared" si="158"/>
        <v>7</v>
      </c>
      <c r="I1710" s="18">
        <f t="shared" si="159"/>
        <v>3069.5</v>
      </c>
      <c r="J1710" s="18">
        <f t="shared" si="160"/>
        <v>767.375</v>
      </c>
      <c r="K1710" s="18">
        <f t="shared" ca="1" si="161"/>
        <v>61.39</v>
      </c>
      <c r="L1710" s="1"/>
      <c r="M1710" s="1"/>
      <c r="N1710" s="1"/>
    </row>
    <row r="1711" spans="1:14" x14ac:dyDescent="0.25">
      <c r="A1711">
        <v>1118</v>
      </c>
      <c r="B1711" s="2">
        <v>40772</v>
      </c>
      <c r="C1711" t="s">
        <v>0</v>
      </c>
      <c r="D1711" t="str">
        <f t="shared" si="156"/>
        <v>Importerad</v>
      </c>
      <c r="E1711" t="s">
        <v>15</v>
      </c>
      <c r="F1711" s="5">
        <f t="shared" ca="1" si="157"/>
        <v>0.05</v>
      </c>
      <c r="G1711">
        <v>289.5</v>
      </c>
      <c r="H1711" s="18">
        <f t="shared" si="158"/>
        <v>7</v>
      </c>
      <c r="I1711" s="18">
        <f t="shared" si="159"/>
        <v>2026.5</v>
      </c>
      <c r="J1711" s="18">
        <f t="shared" si="160"/>
        <v>506.625</v>
      </c>
      <c r="K1711" s="18">
        <f t="shared" ca="1" si="161"/>
        <v>101.325</v>
      </c>
      <c r="L1711" s="1"/>
      <c r="M1711" s="1"/>
      <c r="N1711" s="1"/>
    </row>
    <row r="1712" spans="1:14" x14ac:dyDescent="0.25">
      <c r="A1712">
        <v>1130</v>
      </c>
      <c r="B1712" s="2">
        <v>40781</v>
      </c>
      <c r="C1712" t="s">
        <v>0</v>
      </c>
      <c r="D1712" t="str">
        <f t="shared" si="156"/>
        <v>Importerad</v>
      </c>
      <c r="E1712" t="s">
        <v>15</v>
      </c>
      <c r="F1712" s="5">
        <f t="shared" ca="1" si="157"/>
        <v>0.01</v>
      </c>
      <c r="G1712">
        <v>483.5</v>
      </c>
      <c r="H1712" s="18">
        <f t="shared" si="158"/>
        <v>7</v>
      </c>
      <c r="I1712" s="18">
        <f t="shared" si="159"/>
        <v>3384.5</v>
      </c>
      <c r="J1712" s="18">
        <f t="shared" si="160"/>
        <v>846.125</v>
      </c>
      <c r="K1712" s="18">
        <f t="shared" ca="1" si="161"/>
        <v>33.844999999999999</v>
      </c>
      <c r="L1712" s="1"/>
      <c r="M1712" s="1"/>
      <c r="N1712" s="1"/>
    </row>
    <row r="1713" spans="1:14" x14ac:dyDescent="0.25">
      <c r="A1713">
        <v>1138</v>
      </c>
      <c r="B1713" s="2">
        <v>40784</v>
      </c>
      <c r="C1713" t="s">
        <v>6</v>
      </c>
      <c r="D1713" t="str">
        <f t="shared" si="156"/>
        <v>Importerad</v>
      </c>
      <c r="E1713" t="s">
        <v>15</v>
      </c>
      <c r="F1713" s="5">
        <f t="shared" ca="1" si="157"/>
        <v>0.01</v>
      </c>
      <c r="G1713">
        <v>334</v>
      </c>
      <c r="H1713" s="18">
        <f t="shared" si="158"/>
        <v>7</v>
      </c>
      <c r="I1713" s="18">
        <f t="shared" si="159"/>
        <v>2338</v>
      </c>
      <c r="J1713" s="18">
        <f t="shared" si="160"/>
        <v>584.5</v>
      </c>
      <c r="K1713" s="18">
        <f t="shared" ca="1" si="161"/>
        <v>23.38</v>
      </c>
      <c r="L1713" s="1"/>
      <c r="M1713" s="1"/>
      <c r="N1713" s="1"/>
    </row>
    <row r="1714" spans="1:14" x14ac:dyDescent="0.25">
      <c r="A1714">
        <v>1140</v>
      </c>
      <c r="B1714" s="2">
        <v>40786</v>
      </c>
      <c r="C1714" t="s">
        <v>7</v>
      </c>
      <c r="D1714" t="str">
        <f t="shared" si="156"/>
        <v>Importerad</v>
      </c>
      <c r="E1714" t="s">
        <v>15</v>
      </c>
      <c r="F1714" s="5">
        <f t="shared" ca="1" si="157"/>
        <v>0.02</v>
      </c>
      <c r="G1714">
        <v>229</v>
      </c>
      <c r="H1714" s="18">
        <f t="shared" si="158"/>
        <v>7</v>
      </c>
      <c r="I1714" s="18">
        <f t="shared" si="159"/>
        <v>1603</v>
      </c>
      <c r="J1714" s="18">
        <f t="shared" si="160"/>
        <v>400.75</v>
      </c>
      <c r="K1714" s="18">
        <f t="shared" ca="1" si="161"/>
        <v>32.06</v>
      </c>
      <c r="L1714" s="1"/>
      <c r="M1714" s="1"/>
      <c r="N1714" s="1"/>
    </row>
    <row r="1715" spans="1:14" x14ac:dyDescent="0.25">
      <c r="A1715">
        <v>1149</v>
      </c>
      <c r="B1715" s="2">
        <v>40794</v>
      </c>
      <c r="C1715" t="s">
        <v>0</v>
      </c>
      <c r="D1715" t="str">
        <f t="shared" si="156"/>
        <v>Importerad</v>
      </c>
      <c r="E1715" t="s">
        <v>15</v>
      </c>
      <c r="F1715" s="5">
        <f t="shared" ca="1" si="157"/>
        <v>0.02</v>
      </c>
      <c r="G1715">
        <v>433.5</v>
      </c>
      <c r="H1715" s="18">
        <f t="shared" si="158"/>
        <v>7</v>
      </c>
      <c r="I1715" s="18">
        <f t="shared" si="159"/>
        <v>3034.5</v>
      </c>
      <c r="J1715" s="18">
        <f t="shared" si="160"/>
        <v>758.625</v>
      </c>
      <c r="K1715" s="18">
        <f t="shared" ca="1" si="161"/>
        <v>60.69</v>
      </c>
      <c r="L1715" s="1"/>
      <c r="M1715" s="1"/>
      <c r="N1715" s="1"/>
    </row>
    <row r="1716" spans="1:14" x14ac:dyDescent="0.25">
      <c r="A1716">
        <v>1160</v>
      </c>
      <c r="B1716" s="2">
        <v>40797</v>
      </c>
      <c r="C1716" t="s">
        <v>5</v>
      </c>
      <c r="D1716" t="str">
        <f t="shared" si="156"/>
        <v>Importerad</v>
      </c>
      <c r="E1716" t="s">
        <v>15</v>
      </c>
      <c r="F1716" s="5">
        <f t="shared" ca="1" si="157"/>
        <v>0.01</v>
      </c>
      <c r="G1716">
        <v>173.5</v>
      </c>
      <c r="H1716" s="18">
        <f t="shared" si="158"/>
        <v>7</v>
      </c>
      <c r="I1716" s="18">
        <f t="shared" si="159"/>
        <v>1214.5</v>
      </c>
      <c r="J1716" s="18">
        <f t="shared" si="160"/>
        <v>303.625</v>
      </c>
      <c r="K1716" s="18">
        <f t="shared" ca="1" si="161"/>
        <v>12.145</v>
      </c>
      <c r="L1716" s="1"/>
      <c r="M1716" s="1"/>
      <c r="N1716" s="1"/>
    </row>
    <row r="1717" spans="1:14" x14ac:dyDescent="0.25">
      <c r="A1717">
        <v>1167</v>
      </c>
      <c r="B1717" s="2">
        <v>40802</v>
      </c>
      <c r="C1717" t="s">
        <v>12</v>
      </c>
      <c r="D1717" t="str">
        <f t="shared" si="156"/>
        <v>Importerad</v>
      </c>
      <c r="E1717" t="s">
        <v>15</v>
      </c>
      <c r="F1717" s="5">
        <f t="shared" ca="1" si="157"/>
        <v>0.05</v>
      </c>
      <c r="G1717">
        <v>463.5</v>
      </c>
      <c r="H1717" s="18">
        <f t="shared" si="158"/>
        <v>7</v>
      </c>
      <c r="I1717" s="18">
        <f t="shared" si="159"/>
        <v>3244.5</v>
      </c>
      <c r="J1717" s="18">
        <f t="shared" si="160"/>
        <v>811.125</v>
      </c>
      <c r="K1717" s="18">
        <f t="shared" ca="1" si="161"/>
        <v>162.22500000000002</v>
      </c>
      <c r="L1717" s="1"/>
      <c r="M1717" s="1"/>
      <c r="N1717" s="1"/>
    </row>
    <row r="1718" spans="1:14" x14ac:dyDescent="0.25">
      <c r="A1718">
        <v>1168</v>
      </c>
      <c r="B1718" s="2">
        <v>40803</v>
      </c>
      <c r="C1718" t="s">
        <v>5</v>
      </c>
      <c r="D1718" t="str">
        <f t="shared" si="156"/>
        <v>Importerad</v>
      </c>
      <c r="E1718" t="s">
        <v>15</v>
      </c>
      <c r="F1718" s="5">
        <f t="shared" ca="1" si="157"/>
        <v>0.02</v>
      </c>
      <c r="G1718">
        <v>354.5</v>
      </c>
      <c r="H1718" s="18">
        <f t="shared" si="158"/>
        <v>7</v>
      </c>
      <c r="I1718" s="18">
        <f t="shared" si="159"/>
        <v>2481.5</v>
      </c>
      <c r="J1718" s="18">
        <f t="shared" si="160"/>
        <v>620.375</v>
      </c>
      <c r="K1718" s="18">
        <f t="shared" ca="1" si="161"/>
        <v>49.63</v>
      </c>
      <c r="L1718" s="1"/>
      <c r="M1718" s="1"/>
      <c r="N1718" s="1"/>
    </row>
    <row r="1719" spans="1:14" x14ac:dyDescent="0.25">
      <c r="A1719">
        <v>1171</v>
      </c>
      <c r="B1719" s="2">
        <v>40805</v>
      </c>
      <c r="C1719" t="s">
        <v>11</v>
      </c>
      <c r="D1719" t="str">
        <f t="shared" si="156"/>
        <v>Importerad</v>
      </c>
      <c r="E1719" t="s">
        <v>15</v>
      </c>
      <c r="F1719" s="5">
        <f t="shared" ca="1" si="157"/>
        <v>0.03</v>
      </c>
      <c r="G1719">
        <v>164</v>
      </c>
      <c r="H1719" s="18">
        <f t="shared" si="158"/>
        <v>7</v>
      </c>
      <c r="I1719" s="18">
        <f t="shared" si="159"/>
        <v>1148</v>
      </c>
      <c r="J1719" s="18">
        <f t="shared" si="160"/>
        <v>287</v>
      </c>
      <c r="K1719" s="18">
        <f t="shared" ca="1" si="161"/>
        <v>34.44</v>
      </c>
      <c r="L1719" s="1"/>
      <c r="M1719" s="1"/>
      <c r="N1719" s="1"/>
    </row>
    <row r="1720" spans="1:14" x14ac:dyDescent="0.25">
      <c r="A1720">
        <v>1174</v>
      </c>
      <c r="B1720" s="2">
        <v>40806</v>
      </c>
      <c r="C1720" t="s">
        <v>10</v>
      </c>
      <c r="D1720" t="str">
        <f t="shared" si="156"/>
        <v>Importerad</v>
      </c>
      <c r="E1720" t="s">
        <v>15</v>
      </c>
      <c r="F1720" s="5">
        <f t="shared" ca="1" si="157"/>
        <v>0.04</v>
      </c>
      <c r="G1720">
        <v>53.5</v>
      </c>
      <c r="H1720" s="18">
        <f t="shared" si="158"/>
        <v>7</v>
      </c>
      <c r="I1720" s="18">
        <f t="shared" si="159"/>
        <v>374.5</v>
      </c>
      <c r="J1720" s="18">
        <f t="shared" si="160"/>
        <v>93.625</v>
      </c>
      <c r="K1720" s="18">
        <f t="shared" ca="1" si="161"/>
        <v>14.98</v>
      </c>
      <c r="L1720" s="1"/>
      <c r="M1720" s="1"/>
      <c r="N1720" s="1"/>
    </row>
    <row r="1721" spans="1:14" x14ac:dyDescent="0.25">
      <c r="A1721">
        <v>1178</v>
      </c>
      <c r="B1721" s="2">
        <v>40810</v>
      </c>
      <c r="C1721" t="s">
        <v>9</v>
      </c>
      <c r="D1721" t="str">
        <f t="shared" si="156"/>
        <v>Importerad</v>
      </c>
      <c r="E1721" t="s">
        <v>15</v>
      </c>
      <c r="F1721" s="5">
        <f t="shared" ca="1" si="157"/>
        <v>0.05</v>
      </c>
      <c r="G1721">
        <v>386</v>
      </c>
      <c r="H1721" s="18">
        <f t="shared" si="158"/>
        <v>7</v>
      </c>
      <c r="I1721" s="18">
        <f t="shared" si="159"/>
        <v>2702</v>
      </c>
      <c r="J1721" s="18">
        <f t="shared" si="160"/>
        <v>675.5</v>
      </c>
      <c r="K1721" s="18">
        <f t="shared" ca="1" si="161"/>
        <v>135.1</v>
      </c>
      <c r="L1721" s="1"/>
      <c r="M1721" s="1"/>
      <c r="N1721" s="1"/>
    </row>
    <row r="1722" spans="1:14" x14ac:dyDescent="0.25">
      <c r="A1722">
        <v>1188</v>
      </c>
      <c r="B1722" s="2">
        <v>40813</v>
      </c>
      <c r="C1722" t="s">
        <v>7</v>
      </c>
      <c r="D1722" t="str">
        <f t="shared" si="156"/>
        <v>Importerad</v>
      </c>
      <c r="E1722" t="s">
        <v>15</v>
      </c>
      <c r="F1722" s="5">
        <f t="shared" ca="1" si="157"/>
        <v>0.03</v>
      </c>
      <c r="G1722">
        <v>434</v>
      </c>
      <c r="H1722" s="18">
        <f t="shared" si="158"/>
        <v>7</v>
      </c>
      <c r="I1722" s="18">
        <f t="shared" si="159"/>
        <v>3038</v>
      </c>
      <c r="J1722" s="18">
        <f t="shared" si="160"/>
        <v>759.5</v>
      </c>
      <c r="K1722" s="18">
        <f t="shared" ca="1" si="161"/>
        <v>91.14</v>
      </c>
      <c r="L1722" s="1"/>
      <c r="M1722" s="1"/>
      <c r="N1722" s="1"/>
    </row>
    <row r="1723" spans="1:14" x14ac:dyDescent="0.25">
      <c r="A1723">
        <v>1197</v>
      </c>
      <c r="B1723" s="2">
        <v>40819</v>
      </c>
      <c r="C1723" t="s">
        <v>10</v>
      </c>
      <c r="D1723" t="str">
        <f t="shared" si="156"/>
        <v>Importerad</v>
      </c>
      <c r="E1723" t="s">
        <v>15</v>
      </c>
      <c r="F1723" s="5">
        <f t="shared" ca="1" si="157"/>
        <v>0.02</v>
      </c>
      <c r="G1723">
        <v>98.5</v>
      </c>
      <c r="H1723" s="18">
        <f t="shared" si="158"/>
        <v>7</v>
      </c>
      <c r="I1723" s="18">
        <f t="shared" si="159"/>
        <v>689.5</v>
      </c>
      <c r="J1723" s="18">
        <f t="shared" si="160"/>
        <v>172.375</v>
      </c>
      <c r="K1723" s="18">
        <f t="shared" ca="1" si="161"/>
        <v>13.790000000000001</v>
      </c>
      <c r="L1723" s="1"/>
      <c r="M1723" s="1"/>
      <c r="N1723" s="1"/>
    </row>
    <row r="1724" spans="1:14" x14ac:dyDescent="0.25">
      <c r="A1724">
        <v>1199</v>
      </c>
      <c r="B1724" s="2">
        <v>40821</v>
      </c>
      <c r="C1724" t="s">
        <v>9</v>
      </c>
      <c r="D1724" t="str">
        <f t="shared" si="156"/>
        <v>Importerad</v>
      </c>
      <c r="E1724" t="s">
        <v>15</v>
      </c>
      <c r="F1724" s="5">
        <f t="shared" ca="1" si="157"/>
        <v>0.03</v>
      </c>
      <c r="G1724">
        <v>38.5</v>
      </c>
      <c r="H1724" s="18">
        <f t="shared" si="158"/>
        <v>7</v>
      </c>
      <c r="I1724" s="18">
        <f t="shared" si="159"/>
        <v>269.5</v>
      </c>
      <c r="J1724" s="18">
        <f t="shared" si="160"/>
        <v>67.375</v>
      </c>
      <c r="K1724" s="18">
        <f t="shared" ca="1" si="161"/>
        <v>8.0849999999999991</v>
      </c>
      <c r="L1724" s="1"/>
      <c r="M1724" s="1"/>
      <c r="N1724" s="1"/>
    </row>
    <row r="1725" spans="1:14" x14ac:dyDescent="0.25">
      <c r="A1725">
        <v>1212</v>
      </c>
      <c r="B1725" s="2">
        <v>40829</v>
      </c>
      <c r="C1725" t="s">
        <v>9</v>
      </c>
      <c r="D1725" t="str">
        <f t="shared" si="156"/>
        <v>Importerad</v>
      </c>
      <c r="E1725" t="s">
        <v>15</v>
      </c>
      <c r="F1725" s="5">
        <f t="shared" ca="1" si="157"/>
        <v>0.02</v>
      </c>
      <c r="G1725">
        <v>208.5</v>
      </c>
      <c r="H1725" s="18">
        <f t="shared" si="158"/>
        <v>7</v>
      </c>
      <c r="I1725" s="18">
        <f t="shared" si="159"/>
        <v>1459.5</v>
      </c>
      <c r="J1725" s="18">
        <f t="shared" si="160"/>
        <v>364.875</v>
      </c>
      <c r="K1725" s="18">
        <f t="shared" ca="1" si="161"/>
        <v>29.19</v>
      </c>
      <c r="L1725" s="1"/>
      <c r="M1725" s="1"/>
      <c r="N1725" s="1"/>
    </row>
    <row r="1726" spans="1:14" x14ac:dyDescent="0.25">
      <c r="A1726">
        <v>1213</v>
      </c>
      <c r="B1726" s="2">
        <v>40831</v>
      </c>
      <c r="C1726" t="s">
        <v>8</v>
      </c>
      <c r="D1726" t="str">
        <f t="shared" si="156"/>
        <v>Importerad</v>
      </c>
      <c r="E1726" t="s">
        <v>15</v>
      </c>
      <c r="F1726" s="5">
        <f t="shared" ca="1" si="157"/>
        <v>0.01</v>
      </c>
      <c r="G1726">
        <v>72.5</v>
      </c>
      <c r="H1726" s="18">
        <f t="shared" si="158"/>
        <v>7</v>
      </c>
      <c r="I1726" s="18">
        <f t="shared" si="159"/>
        <v>507.5</v>
      </c>
      <c r="J1726" s="18">
        <f t="shared" si="160"/>
        <v>126.875</v>
      </c>
      <c r="K1726" s="18">
        <f t="shared" ca="1" si="161"/>
        <v>5.0750000000000002</v>
      </c>
      <c r="L1726" s="1"/>
      <c r="M1726" s="1"/>
      <c r="N1726" s="1"/>
    </row>
    <row r="1727" spans="1:14" x14ac:dyDescent="0.25">
      <c r="A1727">
        <v>1230</v>
      </c>
      <c r="B1727" s="2">
        <v>40837</v>
      </c>
      <c r="C1727" t="s">
        <v>5</v>
      </c>
      <c r="D1727" t="str">
        <f t="shared" si="156"/>
        <v>Importerad</v>
      </c>
      <c r="E1727" t="s">
        <v>15</v>
      </c>
      <c r="F1727" s="5">
        <f t="shared" ca="1" si="157"/>
        <v>0.02</v>
      </c>
      <c r="G1727">
        <v>487</v>
      </c>
      <c r="H1727" s="18">
        <f t="shared" si="158"/>
        <v>7</v>
      </c>
      <c r="I1727" s="18">
        <f t="shared" si="159"/>
        <v>3409</v>
      </c>
      <c r="J1727" s="18">
        <f t="shared" si="160"/>
        <v>852.25</v>
      </c>
      <c r="K1727" s="18">
        <f t="shared" ca="1" si="161"/>
        <v>68.180000000000007</v>
      </c>
      <c r="L1727" s="1"/>
      <c r="M1727" s="1"/>
      <c r="N1727" s="1"/>
    </row>
    <row r="1728" spans="1:14" x14ac:dyDescent="0.25">
      <c r="A1728">
        <v>1238</v>
      </c>
      <c r="B1728" s="2">
        <v>40842</v>
      </c>
      <c r="C1728" t="s">
        <v>12</v>
      </c>
      <c r="D1728" t="str">
        <f t="shared" si="156"/>
        <v>Importerad</v>
      </c>
      <c r="E1728" t="s">
        <v>15</v>
      </c>
      <c r="F1728" s="5">
        <f t="shared" ca="1" si="157"/>
        <v>0.05</v>
      </c>
      <c r="G1728">
        <v>293.5</v>
      </c>
      <c r="H1728" s="18">
        <f t="shared" si="158"/>
        <v>7</v>
      </c>
      <c r="I1728" s="18">
        <f t="shared" si="159"/>
        <v>2054.5</v>
      </c>
      <c r="J1728" s="18">
        <f t="shared" si="160"/>
        <v>513.625</v>
      </c>
      <c r="K1728" s="18">
        <f t="shared" ca="1" si="161"/>
        <v>102.72500000000001</v>
      </c>
      <c r="L1728" s="1"/>
      <c r="M1728" s="1"/>
      <c r="N1728" s="1"/>
    </row>
    <row r="1729" spans="1:14" x14ac:dyDescent="0.25">
      <c r="A1729">
        <v>1255</v>
      </c>
      <c r="B1729" s="2">
        <v>40850</v>
      </c>
      <c r="C1729" t="s">
        <v>12</v>
      </c>
      <c r="D1729" t="str">
        <f t="shared" si="156"/>
        <v>Importerad</v>
      </c>
      <c r="E1729" t="s">
        <v>15</v>
      </c>
      <c r="F1729" s="5">
        <f t="shared" ca="1" si="157"/>
        <v>0.05</v>
      </c>
      <c r="G1729">
        <v>107.5</v>
      </c>
      <c r="H1729" s="18">
        <f t="shared" si="158"/>
        <v>7</v>
      </c>
      <c r="I1729" s="18">
        <f t="shared" si="159"/>
        <v>752.5</v>
      </c>
      <c r="J1729" s="18">
        <f t="shared" si="160"/>
        <v>188.125</v>
      </c>
      <c r="K1729" s="18">
        <f t="shared" ca="1" si="161"/>
        <v>37.625</v>
      </c>
      <c r="L1729" s="1"/>
      <c r="M1729" s="1"/>
      <c r="N1729" s="1"/>
    </row>
    <row r="1730" spans="1:14" x14ac:dyDescent="0.25">
      <c r="A1730">
        <v>1260</v>
      </c>
      <c r="B1730" s="2">
        <v>40853</v>
      </c>
      <c r="C1730" t="s">
        <v>7</v>
      </c>
      <c r="D1730" t="str">
        <f t="shared" ref="D1730:D1793" si="162">INDEX($Q$2:$Q$11,MATCH(E1730,$R$2:$R$11,0),0,1)</f>
        <v>Importerad</v>
      </c>
      <c r="E1730" t="s">
        <v>15</v>
      </c>
      <c r="F1730" s="5">
        <f t="shared" ref="F1730:F1793" ca="1" si="163">ROUND(RANDBETWEEN(1,5)/100,3)</f>
        <v>0.03</v>
      </c>
      <c r="G1730">
        <v>252.5</v>
      </c>
      <c r="H1730" s="18">
        <f t="shared" ref="H1730:H1793" si="164">VLOOKUP(E1730,$R$2:$S$11,2,FALSE)</f>
        <v>7</v>
      </c>
      <c r="I1730" s="18">
        <f t="shared" ref="I1730:I1793" si="165">G1730*H1730</f>
        <v>1767.5</v>
      </c>
      <c r="J1730" s="18">
        <f t="shared" ref="J1730:J1793" si="166">I1730*25%</f>
        <v>441.875</v>
      </c>
      <c r="K1730" s="18">
        <f t="shared" ref="K1730:K1793" ca="1" si="167">I1730*F1730</f>
        <v>53.024999999999999</v>
      </c>
      <c r="L1730" s="1"/>
      <c r="M1730" s="1"/>
      <c r="N1730" s="1"/>
    </row>
    <row r="1731" spans="1:14" x14ac:dyDescent="0.25">
      <c r="A1731">
        <v>1270</v>
      </c>
      <c r="B1731" s="2">
        <v>40860</v>
      </c>
      <c r="C1731" t="s">
        <v>10</v>
      </c>
      <c r="D1731" t="str">
        <f t="shared" si="162"/>
        <v>Importerad</v>
      </c>
      <c r="E1731" t="s">
        <v>15</v>
      </c>
      <c r="F1731" s="5">
        <f t="shared" ca="1" si="163"/>
        <v>0.05</v>
      </c>
      <c r="G1731">
        <v>304.5</v>
      </c>
      <c r="H1731" s="18">
        <f t="shared" si="164"/>
        <v>7</v>
      </c>
      <c r="I1731" s="18">
        <f t="shared" si="165"/>
        <v>2131.5</v>
      </c>
      <c r="J1731" s="18">
        <f t="shared" si="166"/>
        <v>532.875</v>
      </c>
      <c r="K1731" s="18">
        <f t="shared" ca="1" si="167"/>
        <v>106.575</v>
      </c>
      <c r="L1731" s="1"/>
      <c r="M1731" s="1"/>
      <c r="N1731" s="1"/>
    </row>
    <row r="1732" spans="1:14" x14ac:dyDescent="0.25">
      <c r="A1732">
        <v>1274</v>
      </c>
      <c r="B1732" s="2">
        <v>40862</v>
      </c>
      <c r="C1732" t="s">
        <v>5</v>
      </c>
      <c r="D1732" t="str">
        <f t="shared" si="162"/>
        <v>Importerad</v>
      </c>
      <c r="E1732" t="s">
        <v>15</v>
      </c>
      <c r="F1732" s="5">
        <f t="shared" ca="1" si="163"/>
        <v>0.01</v>
      </c>
      <c r="G1732">
        <v>265.5</v>
      </c>
      <c r="H1732" s="18">
        <f t="shared" si="164"/>
        <v>7</v>
      </c>
      <c r="I1732" s="18">
        <f t="shared" si="165"/>
        <v>1858.5</v>
      </c>
      <c r="J1732" s="18">
        <f t="shared" si="166"/>
        <v>464.625</v>
      </c>
      <c r="K1732" s="18">
        <f t="shared" ca="1" si="167"/>
        <v>18.585000000000001</v>
      </c>
      <c r="L1732" s="1"/>
      <c r="M1732" s="1"/>
      <c r="N1732" s="1"/>
    </row>
    <row r="1733" spans="1:14" x14ac:dyDescent="0.25">
      <c r="A1733">
        <v>1277</v>
      </c>
      <c r="B1733" s="2">
        <v>40863</v>
      </c>
      <c r="C1733" t="s">
        <v>0</v>
      </c>
      <c r="D1733" t="str">
        <f t="shared" si="162"/>
        <v>Importerad</v>
      </c>
      <c r="E1733" t="s">
        <v>15</v>
      </c>
      <c r="F1733" s="5">
        <f t="shared" ca="1" si="163"/>
        <v>0.05</v>
      </c>
      <c r="G1733">
        <v>408.5</v>
      </c>
      <c r="H1733" s="18">
        <f t="shared" si="164"/>
        <v>7</v>
      </c>
      <c r="I1733" s="18">
        <f t="shared" si="165"/>
        <v>2859.5</v>
      </c>
      <c r="J1733" s="18">
        <f t="shared" si="166"/>
        <v>714.875</v>
      </c>
      <c r="K1733" s="18">
        <f t="shared" ca="1" si="167"/>
        <v>142.97499999999999</v>
      </c>
      <c r="L1733" s="1"/>
      <c r="M1733" s="1"/>
      <c r="N1733" s="1"/>
    </row>
    <row r="1734" spans="1:14" x14ac:dyDescent="0.25">
      <c r="A1734">
        <v>1286</v>
      </c>
      <c r="B1734" s="2">
        <v>40867</v>
      </c>
      <c r="C1734" t="s">
        <v>0</v>
      </c>
      <c r="D1734" t="str">
        <f t="shared" si="162"/>
        <v>Importerad</v>
      </c>
      <c r="E1734" t="s">
        <v>15</v>
      </c>
      <c r="F1734" s="5">
        <f t="shared" ca="1" si="163"/>
        <v>0.01</v>
      </c>
      <c r="G1734">
        <v>204</v>
      </c>
      <c r="H1734" s="18">
        <f t="shared" si="164"/>
        <v>7</v>
      </c>
      <c r="I1734" s="18">
        <f t="shared" si="165"/>
        <v>1428</v>
      </c>
      <c r="J1734" s="18">
        <f t="shared" si="166"/>
        <v>357</v>
      </c>
      <c r="K1734" s="18">
        <f t="shared" ca="1" si="167"/>
        <v>14.280000000000001</v>
      </c>
      <c r="L1734" s="1"/>
      <c r="M1734" s="1"/>
      <c r="N1734" s="1"/>
    </row>
    <row r="1735" spans="1:14" x14ac:dyDescent="0.25">
      <c r="A1735">
        <v>1293</v>
      </c>
      <c r="B1735" s="2">
        <v>40872</v>
      </c>
      <c r="C1735" t="s">
        <v>0</v>
      </c>
      <c r="D1735" t="str">
        <f t="shared" si="162"/>
        <v>Importerad</v>
      </c>
      <c r="E1735" t="s">
        <v>15</v>
      </c>
      <c r="F1735" s="5">
        <f t="shared" ca="1" si="163"/>
        <v>0.01</v>
      </c>
      <c r="G1735">
        <v>264</v>
      </c>
      <c r="H1735" s="18">
        <f t="shared" si="164"/>
        <v>7</v>
      </c>
      <c r="I1735" s="18">
        <f t="shared" si="165"/>
        <v>1848</v>
      </c>
      <c r="J1735" s="18">
        <f t="shared" si="166"/>
        <v>462</v>
      </c>
      <c r="K1735" s="18">
        <f t="shared" ca="1" si="167"/>
        <v>18.48</v>
      </c>
      <c r="L1735" s="1"/>
      <c r="M1735" s="1"/>
      <c r="N1735" s="1"/>
    </row>
    <row r="1736" spans="1:14" x14ac:dyDescent="0.25">
      <c r="A1736">
        <v>1306</v>
      </c>
      <c r="B1736" s="2">
        <v>40883</v>
      </c>
      <c r="C1736" t="s">
        <v>10</v>
      </c>
      <c r="D1736" t="str">
        <f t="shared" si="162"/>
        <v>Importerad</v>
      </c>
      <c r="E1736" t="s">
        <v>15</v>
      </c>
      <c r="F1736" s="5">
        <f t="shared" ca="1" si="163"/>
        <v>0.01</v>
      </c>
      <c r="G1736">
        <v>373</v>
      </c>
      <c r="H1736" s="18">
        <f t="shared" si="164"/>
        <v>7</v>
      </c>
      <c r="I1736" s="18">
        <f t="shared" si="165"/>
        <v>2611</v>
      </c>
      <c r="J1736" s="18">
        <f t="shared" si="166"/>
        <v>652.75</v>
      </c>
      <c r="K1736" s="18">
        <f t="shared" ca="1" si="167"/>
        <v>26.11</v>
      </c>
      <c r="L1736" s="1"/>
      <c r="M1736" s="1"/>
      <c r="N1736" s="1"/>
    </row>
    <row r="1737" spans="1:14" x14ac:dyDescent="0.25">
      <c r="A1737">
        <v>1309</v>
      </c>
      <c r="B1737" s="2">
        <v>40887</v>
      </c>
      <c r="C1737" t="s">
        <v>8</v>
      </c>
      <c r="D1737" t="str">
        <f t="shared" si="162"/>
        <v>Importerad</v>
      </c>
      <c r="E1737" t="s">
        <v>15</v>
      </c>
      <c r="F1737" s="5">
        <f t="shared" ca="1" si="163"/>
        <v>0.01</v>
      </c>
      <c r="G1737">
        <v>226.5</v>
      </c>
      <c r="H1737" s="18">
        <f t="shared" si="164"/>
        <v>7</v>
      </c>
      <c r="I1737" s="18">
        <f t="shared" si="165"/>
        <v>1585.5</v>
      </c>
      <c r="J1737" s="18">
        <f t="shared" si="166"/>
        <v>396.375</v>
      </c>
      <c r="K1737" s="18">
        <f t="shared" ca="1" si="167"/>
        <v>15.855</v>
      </c>
      <c r="L1737" s="1"/>
      <c r="M1737" s="1"/>
      <c r="N1737" s="1"/>
    </row>
    <row r="1738" spans="1:14" x14ac:dyDescent="0.25">
      <c r="A1738">
        <v>1312</v>
      </c>
      <c r="B1738" s="2">
        <v>40889</v>
      </c>
      <c r="C1738" t="s">
        <v>7</v>
      </c>
      <c r="D1738" t="str">
        <f t="shared" si="162"/>
        <v>Importerad</v>
      </c>
      <c r="E1738" t="s">
        <v>15</v>
      </c>
      <c r="F1738" s="5">
        <f t="shared" ca="1" si="163"/>
        <v>0.03</v>
      </c>
      <c r="G1738">
        <v>325.5</v>
      </c>
      <c r="H1738" s="18">
        <f t="shared" si="164"/>
        <v>7</v>
      </c>
      <c r="I1738" s="18">
        <f t="shared" si="165"/>
        <v>2278.5</v>
      </c>
      <c r="J1738" s="18">
        <f t="shared" si="166"/>
        <v>569.625</v>
      </c>
      <c r="K1738" s="18">
        <f t="shared" ca="1" si="167"/>
        <v>68.355000000000004</v>
      </c>
      <c r="L1738" s="1"/>
      <c r="M1738" s="1"/>
      <c r="N1738" s="1"/>
    </row>
    <row r="1739" spans="1:14" x14ac:dyDescent="0.25">
      <c r="A1739">
        <v>1318</v>
      </c>
      <c r="B1739" s="2">
        <v>40896</v>
      </c>
      <c r="C1739" t="s">
        <v>0</v>
      </c>
      <c r="D1739" t="str">
        <f t="shared" si="162"/>
        <v>Importerad</v>
      </c>
      <c r="E1739" t="s">
        <v>15</v>
      </c>
      <c r="F1739" s="5">
        <f t="shared" ca="1" si="163"/>
        <v>0.04</v>
      </c>
      <c r="G1739">
        <v>65.5</v>
      </c>
      <c r="H1739" s="18">
        <f t="shared" si="164"/>
        <v>7</v>
      </c>
      <c r="I1739" s="18">
        <f t="shared" si="165"/>
        <v>458.5</v>
      </c>
      <c r="J1739" s="18">
        <f t="shared" si="166"/>
        <v>114.625</v>
      </c>
      <c r="K1739" s="18">
        <f t="shared" ca="1" si="167"/>
        <v>18.34</v>
      </c>
      <c r="L1739" s="1"/>
      <c r="M1739" s="1"/>
      <c r="N1739" s="1"/>
    </row>
    <row r="1740" spans="1:14" x14ac:dyDescent="0.25">
      <c r="A1740">
        <v>1325</v>
      </c>
      <c r="B1740" s="2">
        <v>40897</v>
      </c>
      <c r="C1740" t="s">
        <v>0</v>
      </c>
      <c r="D1740" t="str">
        <f t="shared" si="162"/>
        <v>Importerad</v>
      </c>
      <c r="E1740" t="s">
        <v>15</v>
      </c>
      <c r="F1740" s="5">
        <f t="shared" ca="1" si="163"/>
        <v>0.03</v>
      </c>
      <c r="G1740">
        <v>167</v>
      </c>
      <c r="H1740" s="18">
        <f t="shared" si="164"/>
        <v>7</v>
      </c>
      <c r="I1740" s="18">
        <f t="shared" si="165"/>
        <v>1169</v>
      </c>
      <c r="J1740" s="18">
        <f t="shared" si="166"/>
        <v>292.25</v>
      </c>
      <c r="K1740" s="18">
        <f t="shared" ca="1" si="167"/>
        <v>35.07</v>
      </c>
      <c r="L1740" s="1"/>
      <c r="M1740" s="1"/>
      <c r="N1740" s="1"/>
    </row>
    <row r="1741" spans="1:14" x14ac:dyDescent="0.25">
      <c r="A1741">
        <v>1334</v>
      </c>
      <c r="B1741" s="2">
        <v>40905</v>
      </c>
      <c r="C1741" t="s">
        <v>6</v>
      </c>
      <c r="D1741" t="str">
        <f t="shared" si="162"/>
        <v>Importerad</v>
      </c>
      <c r="E1741" t="s">
        <v>15</v>
      </c>
      <c r="F1741" s="5">
        <f t="shared" ca="1" si="163"/>
        <v>0.01</v>
      </c>
      <c r="G1741">
        <v>309.5</v>
      </c>
      <c r="H1741" s="18">
        <f t="shared" si="164"/>
        <v>7</v>
      </c>
      <c r="I1741" s="18">
        <f t="shared" si="165"/>
        <v>2166.5</v>
      </c>
      <c r="J1741" s="18">
        <f t="shared" si="166"/>
        <v>541.625</v>
      </c>
      <c r="K1741" s="18">
        <f t="shared" ca="1" si="167"/>
        <v>21.664999999999999</v>
      </c>
      <c r="L1741" s="1"/>
      <c r="M1741" s="1"/>
      <c r="N1741" s="1"/>
    </row>
    <row r="1742" spans="1:14" x14ac:dyDescent="0.25">
      <c r="A1742">
        <v>1347</v>
      </c>
      <c r="B1742" s="2">
        <v>40908</v>
      </c>
      <c r="C1742" t="s">
        <v>0</v>
      </c>
      <c r="D1742" t="str">
        <f t="shared" si="162"/>
        <v>Importerad</v>
      </c>
      <c r="E1742" t="s">
        <v>15</v>
      </c>
      <c r="F1742" s="5">
        <f t="shared" ca="1" si="163"/>
        <v>0.02</v>
      </c>
      <c r="G1742">
        <v>330</v>
      </c>
      <c r="H1742" s="18">
        <f t="shared" si="164"/>
        <v>7</v>
      </c>
      <c r="I1742" s="18">
        <f t="shared" si="165"/>
        <v>2310</v>
      </c>
      <c r="J1742" s="18">
        <f t="shared" si="166"/>
        <v>577.5</v>
      </c>
      <c r="K1742" s="18">
        <f t="shared" ca="1" si="167"/>
        <v>46.2</v>
      </c>
      <c r="L1742" s="1"/>
      <c r="M1742" s="1"/>
      <c r="N1742" s="1"/>
    </row>
    <row r="1743" spans="1:14" x14ac:dyDescent="0.25">
      <c r="A1743">
        <v>1390</v>
      </c>
      <c r="B1743" s="2">
        <v>40934</v>
      </c>
      <c r="C1743" t="s">
        <v>10</v>
      </c>
      <c r="D1743" t="str">
        <f t="shared" si="162"/>
        <v>Importerad</v>
      </c>
      <c r="E1743" t="s">
        <v>15</v>
      </c>
      <c r="F1743" s="5">
        <f t="shared" ca="1" si="163"/>
        <v>0.02</v>
      </c>
      <c r="G1743">
        <v>245</v>
      </c>
      <c r="H1743" s="18">
        <f t="shared" si="164"/>
        <v>7</v>
      </c>
      <c r="I1743" s="18">
        <f t="shared" si="165"/>
        <v>1715</v>
      </c>
      <c r="J1743" s="18">
        <f t="shared" si="166"/>
        <v>428.75</v>
      </c>
      <c r="K1743" s="18">
        <f t="shared" ca="1" si="167"/>
        <v>34.300000000000004</v>
      </c>
      <c r="L1743" s="1"/>
      <c r="M1743" s="1"/>
      <c r="N1743" s="1"/>
    </row>
    <row r="1744" spans="1:14" x14ac:dyDescent="0.25">
      <c r="A1744">
        <v>1400</v>
      </c>
      <c r="B1744" s="2">
        <v>40941</v>
      </c>
      <c r="C1744" t="s">
        <v>0</v>
      </c>
      <c r="D1744" t="str">
        <f t="shared" si="162"/>
        <v>Importerad</v>
      </c>
      <c r="E1744" t="s">
        <v>15</v>
      </c>
      <c r="F1744" s="5">
        <f t="shared" ca="1" si="163"/>
        <v>0.02</v>
      </c>
      <c r="G1744">
        <v>403</v>
      </c>
      <c r="H1744" s="18">
        <f t="shared" si="164"/>
        <v>7</v>
      </c>
      <c r="I1744" s="18">
        <f t="shared" si="165"/>
        <v>2821</v>
      </c>
      <c r="J1744" s="18">
        <f t="shared" si="166"/>
        <v>705.25</v>
      </c>
      <c r="K1744" s="18">
        <f t="shared" ca="1" si="167"/>
        <v>56.42</v>
      </c>
      <c r="L1744" s="1"/>
      <c r="M1744" s="1"/>
      <c r="N1744" s="1"/>
    </row>
    <row r="1745" spans="1:14" x14ac:dyDescent="0.25">
      <c r="A1745">
        <v>1408</v>
      </c>
      <c r="B1745" s="2">
        <v>40943</v>
      </c>
      <c r="C1745" t="s">
        <v>8</v>
      </c>
      <c r="D1745" t="str">
        <f t="shared" si="162"/>
        <v>Importerad</v>
      </c>
      <c r="E1745" t="s">
        <v>15</v>
      </c>
      <c r="F1745" s="5">
        <f t="shared" ca="1" si="163"/>
        <v>0.04</v>
      </c>
      <c r="G1745">
        <v>449</v>
      </c>
      <c r="H1745" s="18">
        <f t="shared" si="164"/>
        <v>7</v>
      </c>
      <c r="I1745" s="18">
        <f t="shared" si="165"/>
        <v>3143</v>
      </c>
      <c r="J1745" s="18">
        <f t="shared" si="166"/>
        <v>785.75</v>
      </c>
      <c r="K1745" s="18">
        <f t="shared" ca="1" si="167"/>
        <v>125.72</v>
      </c>
      <c r="L1745" s="1"/>
      <c r="M1745" s="1"/>
      <c r="N1745" s="1"/>
    </row>
    <row r="1746" spans="1:14" x14ac:dyDescent="0.25">
      <c r="A1746">
        <v>1415</v>
      </c>
      <c r="B1746" s="2">
        <v>40948</v>
      </c>
      <c r="C1746" t="s">
        <v>6</v>
      </c>
      <c r="D1746" t="str">
        <f t="shared" si="162"/>
        <v>Importerad</v>
      </c>
      <c r="E1746" t="s">
        <v>15</v>
      </c>
      <c r="F1746" s="5">
        <f t="shared" ca="1" si="163"/>
        <v>0.02</v>
      </c>
      <c r="G1746">
        <v>299.5</v>
      </c>
      <c r="H1746" s="18">
        <f t="shared" si="164"/>
        <v>7</v>
      </c>
      <c r="I1746" s="18">
        <f t="shared" si="165"/>
        <v>2096.5</v>
      </c>
      <c r="J1746" s="18">
        <f t="shared" si="166"/>
        <v>524.125</v>
      </c>
      <c r="K1746" s="18">
        <f t="shared" ca="1" si="167"/>
        <v>41.93</v>
      </c>
      <c r="L1746" s="1"/>
      <c r="M1746" s="1"/>
      <c r="N1746" s="1"/>
    </row>
    <row r="1747" spans="1:14" x14ac:dyDescent="0.25">
      <c r="A1747">
        <v>1439</v>
      </c>
      <c r="B1747" s="2">
        <v>40961</v>
      </c>
      <c r="C1747" t="s">
        <v>7</v>
      </c>
      <c r="D1747" t="str">
        <f t="shared" si="162"/>
        <v>Importerad</v>
      </c>
      <c r="E1747" t="s">
        <v>15</v>
      </c>
      <c r="F1747" s="5">
        <f t="shared" ca="1" si="163"/>
        <v>0.01</v>
      </c>
      <c r="G1747">
        <v>354</v>
      </c>
      <c r="H1747" s="18">
        <f t="shared" si="164"/>
        <v>7</v>
      </c>
      <c r="I1747" s="18">
        <f t="shared" si="165"/>
        <v>2478</v>
      </c>
      <c r="J1747" s="18">
        <f t="shared" si="166"/>
        <v>619.5</v>
      </c>
      <c r="K1747" s="18">
        <f t="shared" ca="1" si="167"/>
        <v>24.78</v>
      </c>
      <c r="L1747" s="1"/>
      <c r="M1747" s="1"/>
      <c r="N1747" s="1"/>
    </row>
    <row r="1748" spans="1:14" x14ac:dyDescent="0.25">
      <c r="A1748">
        <v>1456</v>
      </c>
      <c r="B1748" s="2">
        <v>40969</v>
      </c>
      <c r="C1748" t="s">
        <v>11</v>
      </c>
      <c r="D1748" t="str">
        <f t="shared" si="162"/>
        <v>Importerad</v>
      </c>
      <c r="E1748" t="s">
        <v>15</v>
      </c>
      <c r="F1748" s="5">
        <f t="shared" ca="1" si="163"/>
        <v>0.04</v>
      </c>
      <c r="G1748">
        <v>196.5</v>
      </c>
      <c r="H1748" s="18">
        <f t="shared" si="164"/>
        <v>7</v>
      </c>
      <c r="I1748" s="18">
        <f t="shared" si="165"/>
        <v>1375.5</v>
      </c>
      <c r="J1748" s="18">
        <f t="shared" si="166"/>
        <v>343.875</v>
      </c>
      <c r="K1748" s="18">
        <f t="shared" ca="1" si="167"/>
        <v>55.02</v>
      </c>
      <c r="L1748" s="1"/>
      <c r="M1748" s="1"/>
      <c r="N1748" s="1"/>
    </row>
    <row r="1749" spans="1:14" x14ac:dyDescent="0.25">
      <c r="A1749">
        <v>1482</v>
      </c>
      <c r="B1749" s="2">
        <v>40984</v>
      </c>
      <c r="C1749" t="s">
        <v>11</v>
      </c>
      <c r="D1749" t="str">
        <f t="shared" si="162"/>
        <v>Importerad</v>
      </c>
      <c r="E1749" t="s">
        <v>15</v>
      </c>
      <c r="F1749" s="5">
        <f t="shared" ca="1" si="163"/>
        <v>0.04</v>
      </c>
      <c r="G1749">
        <v>159.5</v>
      </c>
      <c r="H1749" s="18">
        <f t="shared" si="164"/>
        <v>7</v>
      </c>
      <c r="I1749" s="18">
        <f t="shared" si="165"/>
        <v>1116.5</v>
      </c>
      <c r="J1749" s="18">
        <f t="shared" si="166"/>
        <v>279.125</v>
      </c>
      <c r="K1749" s="18">
        <f t="shared" ca="1" si="167"/>
        <v>44.660000000000004</v>
      </c>
      <c r="L1749" s="1"/>
      <c r="M1749" s="1"/>
      <c r="N1749" s="1"/>
    </row>
    <row r="1750" spans="1:14" x14ac:dyDescent="0.25">
      <c r="A1750">
        <v>1494</v>
      </c>
      <c r="B1750" s="2">
        <v>40989</v>
      </c>
      <c r="C1750" t="s">
        <v>0</v>
      </c>
      <c r="D1750" t="str">
        <f t="shared" si="162"/>
        <v>Importerad</v>
      </c>
      <c r="E1750" t="s">
        <v>15</v>
      </c>
      <c r="F1750" s="5">
        <f t="shared" ca="1" si="163"/>
        <v>0.01</v>
      </c>
      <c r="G1750">
        <v>123.5</v>
      </c>
      <c r="H1750" s="18">
        <f t="shared" si="164"/>
        <v>7</v>
      </c>
      <c r="I1750" s="18">
        <f t="shared" si="165"/>
        <v>864.5</v>
      </c>
      <c r="J1750" s="18">
        <f t="shared" si="166"/>
        <v>216.125</v>
      </c>
      <c r="K1750" s="18">
        <f t="shared" ca="1" si="167"/>
        <v>8.6449999999999996</v>
      </c>
      <c r="L1750" s="1"/>
      <c r="M1750" s="1"/>
      <c r="N1750" s="1"/>
    </row>
    <row r="1751" spans="1:14" x14ac:dyDescent="0.25">
      <c r="A1751">
        <v>1496</v>
      </c>
      <c r="B1751" s="2">
        <v>40992</v>
      </c>
      <c r="C1751" t="s">
        <v>12</v>
      </c>
      <c r="D1751" t="str">
        <f t="shared" si="162"/>
        <v>Importerad</v>
      </c>
      <c r="E1751" t="s">
        <v>15</v>
      </c>
      <c r="F1751" s="5">
        <f t="shared" ca="1" si="163"/>
        <v>0.03</v>
      </c>
      <c r="G1751">
        <v>252.5</v>
      </c>
      <c r="H1751" s="18">
        <f t="shared" si="164"/>
        <v>7</v>
      </c>
      <c r="I1751" s="18">
        <f t="shared" si="165"/>
        <v>1767.5</v>
      </c>
      <c r="J1751" s="18">
        <f t="shared" si="166"/>
        <v>441.875</v>
      </c>
      <c r="K1751" s="18">
        <f t="shared" ca="1" si="167"/>
        <v>53.024999999999999</v>
      </c>
      <c r="L1751" s="1"/>
      <c r="M1751" s="1"/>
      <c r="N1751" s="1"/>
    </row>
    <row r="1752" spans="1:14" x14ac:dyDescent="0.25">
      <c r="A1752">
        <v>1498</v>
      </c>
      <c r="B1752" s="2">
        <v>40995</v>
      </c>
      <c r="C1752" t="s">
        <v>0</v>
      </c>
      <c r="D1752" t="str">
        <f t="shared" si="162"/>
        <v>Importerad</v>
      </c>
      <c r="E1752" t="s">
        <v>15</v>
      </c>
      <c r="F1752" s="5">
        <f t="shared" ca="1" si="163"/>
        <v>0.02</v>
      </c>
      <c r="G1752">
        <v>184</v>
      </c>
      <c r="H1752" s="18">
        <f t="shared" si="164"/>
        <v>7</v>
      </c>
      <c r="I1752" s="18">
        <f t="shared" si="165"/>
        <v>1288</v>
      </c>
      <c r="J1752" s="18">
        <f t="shared" si="166"/>
        <v>322</v>
      </c>
      <c r="K1752" s="18">
        <f t="shared" ca="1" si="167"/>
        <v>25.76</v>
      </c>
      <c r="L1752" s="1"/>
      <c r="M1752" s="1"/>
      <c r="N1752" s="1"/>
    </row>
    <row r="1753" spans="1:14" x14ac:dyDescent="0.25">
      <c r="A1753">
        <v>1512</v>
      </c>
      <c r="B1753" s="2">
        <v>41001</v>
      </c>
      <c r="C1753" t="s">
        <v>10</v>
      </c>
      <c r="D1753" t="str">
        <f t="shared" si="162"/>
        <v>Importerad</v>
      </c>
      <c r="E1753" t="s">
        <v>15</v>
      </c>
      <c r="F1753" s="5">
        <f t="shared" ca="1" si="163"/>
        <v>0.03</v>
      </c>
      <c r="G1753">
        <v>283.5</v>
      </c>
      <c r="H1753" s="18">
        <f t="shared" si="164"/>
        <v>7</v>
      </c>
      <c r="I1753" s="18">
        <f t="shared" si="165"/>
        <v>1984.5</v>
      </c>
      <c r="J1753" s="18">
        <f t="shared" si="166"/>
        <v>496.125</v>
      </c>
      <c r="K1753" s="18">
        <f t="shared" ca="1" si="167"/>
        <v>59.534999999999997</v>
      </c>
      <c r="L1753" s="1"/>
      <c r="M1753" s="1"/>
      <c r="N1753" s="1"/>
    </row>
    <row r="1754" spans="1:14" x14ac:dyDescent="0.25">
      <c r="A1754">
        <v>1528</v>
      </c>
      <c r="B1754" s="2">
        <v>41012</v>
      </c>
      <c r="C1754" t="s">
        <v>0</v>
      </c>
      <c r="D1754" t="str">
        <f t="shared" si="162"/>
        <v>Importerad</v>
      </c>
      <c r="E1754" t="s">
        <v>15</v>
      </c>
      <c r="F1754" s="5">
        <f t="shared" ca="1" si="163"/>
        <v>0.05</v>
      </c>
      <c r="G1754">
        <v>288.5</v>
      </c>
      <c r="H1754" s="18">
        <f t="shared" si="164"/>
        <v>7</v>
      </c>
      <c r="I1754" s="18">
        <f t="shared" si="165"/>
        <v>2019.5</v>
      </c>
      <c r="J1754" s="18">
        <f t="shared" si="166"/>
        <v>504.875</v>
      </c>
      <c r="K1754" s="18">
        <f t="shared" ca="1" si="167"/>
        <v>100.97500000000001</v>
      </c>
      <c r="L1754" s="1"/>
      <c r="M1754" s="1"/>
      <c r="N1754" s="1"/>
    </row>
    <row r="1755" spans="1:14" x14ac:dyDescent="0.25">
      <c r="A1755">
        <v>1559</v>
      </c>
      <c r="B1755" s="2">
        <v>41025</v>
      </c>
      <c r="C1755" t="s">
        <v>11</v>
      </c>
      <c r="D1755" t="str">
        <f t="shared" si="162"/>
        <v>Importerad</v>
      </c>
      <c r="E1755" t="s">
        <v>15</v>
      </c>
      <c r="F1755" s="5">
        <f t="shared" ca="1" si="163"/>
        <v>0.04</v>
      </c>
      <c r="G1755">
        <v>447.5</v>
      </c>
      <c r="H1755" s="18">
        <f t="shared" si="164"/>
        <v>7</v>
      </c>
      <c r="I1755" s="18">
        <f t="shared" si="165"/>
        <v>3132.5</v>
      </c>
      <c r="J1755" s="18">
        <f t="shared" si="166"/>
        <v>783.125</v>
      </c>
      <c r="K1755" s="18">
        <f t="shared" ca="1" si="167"/>
        <v>125.3</v>
      </c>
      <c r="L1755" s="1"/>
      <c r="M1755" s="1"/>
      <c r="N1755" s="1"/>
    </row>
    <row r="1756" spans="1:14" x14ac:dyDescent="0.25">
      <c r="A1756">
        <v>1576</v>
      </c>
      <c r="B1756" s="2">
        <v>41033</v>
      </c>
      <c r="C1756" t="s">
        <v>5</v>
      </c>
      <c r="D1756" t="str">
        <f t="shared" si="162"/>
        <v>Importerad</v>
      </c>
      <c r="E1756" t="s">
        <v>15</v>
      </c>
      <c r="F1756" s="5">
        <f t="shared" ca="1" si="163"/>
        <v>0.04</v>
      </c>
      <c r="G1756">
        <v>477</v>
      </c>
      <c r="H1756" s="18">
        <f t="shared" si="164"/>
        <v>7</v>
      </c>
      <c r="I1756" s="18">
        <f t="shared" si="165"/>
        <v>3339</v>
      </c>
      <c r="J1756" s="18">
        <f t="shared" si="166"/>
        <v>834.75</v>
      </c>
      <c r="K1756" s="18">
        <f t="shared" ca="1" si="167"/>
        <v>133.56</v>
      </c>
      <c r="L1756" s="1"/>
      <c r="M1756" s="1"/>
      <c r="N1756" s="1"/>
    </row>
    <row r="1757" spans="1:14" x14ac:dyDescent="0.25">
      <c r="A1757">
        <v>1587</v>
      </c>
      <c r="B1757" s="2">
        <v>41039</v>
      </c>
      <c r="C1757" t="s">
        <v>8</v>
      </c>
      <c r="D1757" t="str">
        <f t="shared" si="162"/>
        <v>Importerad</v>
      </c>
      <c r="E1757" t="s">
        <v>15</v>
      </c>
      <c r="F1757" s="5">
        <f t="shared" ca="1" si="163"/>
        <v>0.01</v>
      </c>
      <c r="G1757">
        <v>378</v>
      </c>
      <c r="H1757" s="18">
        <f t="shared" si="164"/>
        <v>7</v>
      </c>
      <c r="I1757" s="18">
        <f t="shared" si="165"/>
        <v>2646</v>
      </c>
      <c r="J1757" s="18">
        <f t="shared" si="166"/>
        <v>661.5</v>
      </c>
      <c r="K1757" s="18">
        <f t="shared" ca="1" si="167"/>
        <v>26.46</v>
      </c>
      <c r="L1757" s="1"/>
      <c r="M1757" s="1"/>
      <c r="N1757" s="1"/>
    </row>
    <row r="1758" spans="1:14" x14ac:dyDescent="0.25">
      <c r="A1758">
        <v>1607</v>
      </c>
      <c r="B1758" s="2">
        <v>41050</v>
      </c>
      <c r="C1758" t="s">
        <v>0</v>
      </c>
      <c r="D1758" t="str">
        <f t="shared" si="162"/>
        <v>Importerad</v>
      </c>
      <c r="E1758" t="s">
        <v>15</v>
      </c>
      <c r="F1758" s="5">
        <f t="shared" ca="1" si="163"/>
        <v>0.01</v>
      </c>
      <c r="G1758">
        <v>310.5</v>
      </c>
      <c r="H1758" s="18">
        <f t="shared" si="164"/>
        <v>7</v>
      </c>
      <c r="I1758" s="18">
        <f t="shared" si="165"/>
        <v>2173.5</v>
      </c>
      <c r="J1758" s="18">
        <f t="shared" si="166"/>
        <v>543.375</v>
      </c>
      <c r="K1758" s="18">
        <f t="shared" ca="1" si="167"/>
        <v>21.734999999999999</v>
      </c>
      <c r="L1758" s="1"/>
      <c r="M1758" s="1"/>
      <c r="N1758" s="1"/>
    </row>
    <row r="1759" spans="1:14" x14ac:dyDescent="0.25">
      <c r="A1759">
        <v>1611</v>
      </c>
      <c r="B1759" s="2">
        <v>41051</v>
      </c>
      <c r="C1759" t="s">
        <v>12</v>
      </c>
      <c r="D1759" t="str">
        <f t="shared" si="162"/>
        <v>Importerad</v>
      </c>
      <c r="E1759" t="s">
        <v>15</v>
      </c>
      <c r="F1759" s="5">
        <f t="shared" ca="1" si="163"/>
        <v>0.01</v>
      </c>
      <c r="G1759">
        <v>333</v>
      </c>
      <c r="H1759" s="18">
        <f t="shared" si="164"/>
        <v>7</v>
      </c>
      <c r="I1759" s="18">
        <f t="shared" si="165"/>
        <v>2331</v>
      </c>
      <c r="J1759" s="18">
        <f t="shared" si="166"/>
        <v>582.75</v>
      </c>
      <c r="K1759" s="18">
        <f t="shared" ca="1" si="167"/>
        <v>23.31</v>
      </c>
      <c r="L1759" s="1"/>
      <c r="M1759" s="1"/>
      <c r="N1759" s="1"/>
    </row>
    <row r="1760" spans="1:14" x14ac:dyDescent="0.25">
      <c r="A1760">
        <v>1613</v>
      </c>
      <c r="B1760" s="2">
        <v>41051</v>
      </c>
      <c r="C1760" t="s">
        <v>8</v>
      </c>
      <c r="D1760" t="str">
        <f t="shared" si="162"/>
        <v>Importerad</v>
      </c>
      <c r="E1760" t="s">
        <v>15</v>
      </c>
      <c r="F1760" s="5">
        <f t="shared" ca="1" si="163"/>
        <v>0.04</v>
      </c>
      <c r="G1760">
        <v>195</v>
      </c>
      <c r="H1760" s="18">
        <f t="shared" si="164"/>
        <v>7</v>
      </c>
      <c r="I1760" s="18">
        <f t="shared" si="165"/>
        <v>1365</v>
      </c>
      <c r="J1760" s="18">
        <f t="shared" si="166"/>
        <v>341.25</v>
      </c>
      <c r="K1760" s="18">
        <f t="shared" ca="1" si="167"/>
        <v>54.6</v>
      </c>
      <c r="L1760" s="1"/>
      <c r="M1760" s="1"/>
      <c r="N1760" s="1"/>
    </row>
    <row r="1761" spans="1:14" x14ac:dyDescent="0.25">
      <c r="A1761">
        <v>1624</v>
      </c>
      <c r="B1761" s="2">
        <v>41055</v>
      </c>
      <c r="C1761" t="s">
        <v>0</v>
      </c>
      <c r="D1761" t="str">
        <f t="shared" si="162"/>
        <v>Importerad</v>
      </c>
      <c r="E1761" t="s">
        <v>15</v>
      </c>
      <c r="F1761" s="5">
        <f t="shared" ca="1" si="163"/>
        <v>0.02</v>
      </c>
      <c r="G1761">
        <v>377.5</v>
      </c>
      <c r="H1761" s="18">
        <f t="shared" si="164"/>
        <v>7</v>
      </c>
      <c r="I1761" s="18">
        <f t="shared" si="165"/>
        <v>2642.5</v>
      </c>
      <c r="J1761" s="18">
        <f t="shared" si="166"/>
        <v>660.625</v>
      </c>
      <c r="K1761" s="18">
        <f t="shared" ca="1" si="167"/>
        <v>52.85</v>
      </c>
      <c r="L1761" s="1"/>
      <c r="M1761" s="1"/>
      <c r="N1761" s="1"/>
    </row>
    <row r="1762" spans="1:14" x14ac:dyDescent="0.25">
      <c r="A1762">
        <v>1625</v>
      </c>
      <c r="B1762" s="2">
        <v>41055</v>
      </c>
      <c r="C1762" t="s">
        <v>0</v>
      </c>
      <c r="D1762" t="str">
        <f t="shared" si="162"/>
        <v>Importerad</v>
      </c>
      <c r="E1762" t="s">
        <v>15</v>
      </c>
      <c r="F1762" s="5">
        <f t="shared" ca="1" si="163"/>
        <v>0.03</v>
      </c>
      <c r="G1762">
        <v>476</v>
      </c>
      <c r="H1762" s="18">
        <f t="shared" si="164"/>
        <v>7</v>
      </c>
      <c r="I1762" s="18">
        <f t="shared" si="165"/>
        <v>3332</v>
      </c>
      <c r="J1762" s="18">
        <f t="shared" si="166"/>
        <v>833</v>
      </c>
      <c r="K1762" s="18">
        <f t="shared" ca="1" si="167"/>
        <v>99.96</v>
      </c>
      <c r="L1762" s="1"/>
      <c r="M1762" s="1"/>
      <c r="N1762" s="1"/>
    </row>
    <row r="1763" spans="1:14" x14ac:dyDescent="0.25">
      <c r="A1763">
        <v>1627</v>
      </c>
      <c r="B1763" s="2">
        <v>41056</v>
      </c>
      <c r="C1763" t="s">
        <v>11</v>
      </c>
      <c r="D1763" t="str">
        <f t="shared" si="162"/>
        <v>Importerad</v>
      </c>
      <c r="E1763" t="s">
        <v>15</v>
      </c>
      <c r="F1763" s="5">
        <f t="shared" ca="1" si="163"/>
        <v>0.04</v>
      </c>
      <c r="G1763">
        <v>396.5</v>
      </c>
      <c r="H1763" s="18">
        <f t="shared" si="164"/>
        <v>7</v>
      </c>
      <c r="I1763" s="18">
        <f t="shared" si="165"/>
        <v>2775.5</v>
      </c>
      <c r="J1763" s="18">
        <f t="shared" si="166"/>
        <v>693.875</v>
      </c>
      <c r="K1763" s="18">
        <f t="shared" ca="1" si="167"/>
        <v>111.02</v>
      </c>
      <c r="L1763" s="1"/>
      <c r="M1763" s="1"/>
      <c r="N1763" s="1"/>
    </row>
    <row r="1764" spans="1:14" x14ac:dyDescent="0.25">
      <c r="A1764">
        <v>1632</v>
      </c>
      <c r="B1764" s="2">
        <v>41061</v>
      </c>
      <c r="C1764" t="s">
        <v>8</v>
      </c>
      <c r="D1764" t="str">
        <f t="shared" si="162"/>
        <v>Importerad</v>
      </c>
      <c r="E1764" t="s">
        <v>15</v>
      </c>
      <c r="F1764" s="5">
        <f t="shared" ca="1" si="163"/>
        <v>0.02</v>
      </c>
      <c r="G1764">
        <v>315</v>
      </c>
      <c r="H1764" s="18">
        <f t="shared" si="164"/>
        <v>7</v>
      </c>
      <c r="I1764" s="18">
        <f t="shared" si="165"/>
        <v>2205</v>
      </c>
      <c r="J1764" s="18">
        <f t="shared" si="166"/>
        <v>551.25</v>
      </c>
      <c r="K1764" s="18">
        <f t="shared" ca="1" si="167"/>
        <v>44.1</v>
      </c>
      <c r="L1764" s="1"/>
      <c r="M1764" s="1"/>
      <c r="N1764" s="1"/>
    </row>
    <row r="1765" spans="1:14" x14ac:dyDescent="0.25">
      <c r="A1765">
        <v>1638</v>
      </c>
      <c r="B1765" s="2">
        <v>41064</v>
      </c>
      <c r="C1765" t="s">
        <v>0</v>
      </c>
      <c r="D1765" t="str">
        <f t="shared" si="162"/>
        <v>Importerad</v>
      </c>
      <c r="E1765" t="s">
        <v>15</v>
      </c>
      <c r="F1765" s="5">
        <f t="shared" ca="1" si="163"/>
        <v>0.01</v>
      </c>
      <c r="G1765">
        <v>169.5</v>
      </c>
      <c r="H1765" s="18">
        <f t="shared" si="164"/>
        <v>7</v>
      </c>
      <c r="I1765" s="18">
        <f t="shared" si="165"/>
        <v>1186.5</v>
      </c>
      <c r="J1765" s="18">
        <f t="shared" si="166"/>
        <v>296.625</v>
      </c>
      <c r="K1765" s="18">
        <f t="shared" ca="1" si="167"/>
        <v>11.865</v>
      </c>
      <c r="L1765" s="1"/>
      <c r="M1765" s="1"/>
      <c r="N1765" s="1"/>
    </row>
    <row r="1766" spans="1:14" x14ac:dyDescent="0.25">
      <c r="A1766">
        <v>1641</v>
      </c>
      <c r="B1766" s="2">
        <v>41065</v>
      </c>
      <c r="C1766" t="s">
        <v>5</v>
      </c>
      <c r="D1766" t="str">
        <f t="shared" si="162"/>
        <v>Importerad</v>
      </c>
      <c r="E1766" t="s">
        <v>15</v>
      </c>
      <c r="F1766" s="5">
        <f t="shared" ca="1" si="163"/>
        <v>0.02</v>
      </c>
      <c r="G1766">
        <v>314</v>
      </c>
      <c r="H1766" s="18">
        <f t="shared" si="164"/>
        <v>7</v>
      </c>
      <c r="I1766" s="18">
        <f t="shared" si="165"/>
        <v>2198</v>
      </c>
      <c r="J1766" s="18">
        <f t="shared" si="166"/>
        <v>549.5</v>
      </c>
      <c r="K1766" s="18">
        <f t="shared" ca="1" si="167"/>
        <v>43.96</v>
      </c>
      <c r="L1766" s="1"/>
      <c r="M1766" s="1"/>
      <c r="N1766" s="1"/>
    </row>
    <row r="1767" spans="1:14" x14ac:dyDescent="0.25">
      <c r="A1767">
        <v>1642</v>
      </c>
      <c r="B1767" s="2">
        <v>41066</v>
      </c>
      <c r="C1767" t="s">
        <v>8</v>
      </c>
      <c r="D1767" t="str">
        <f t="shared" si="162"/>
        <v>Importerad</v>
      </c>
      <c r="E1767" t="s">
        <v>15</v>
      </c>
      <c r="F1767" s="5">
        <f t="shared" ca="1" si="163"/>
        <v>0.01</v>
      </c>
      <c r="G1767">
        <v>204.5</v>
      </c>
      <c r="H1767" s="18">
        <f t="shared" si="164"/>
        <v>7</v>
      </c>
      <c r="I1767" s="18">
        <f t="shared" si="165"/>
        <v>1431.5</v>
      </c>
      <c r="J1767" s="18">
        <f t="shared" si="166"/>
        <v>357.875</v>
      </c>
      <c r="K1767" s="18">
        <f t="shared" ca="1" si="167"/>
        <v>14.315</v>
      </c>
      <c r="L1767" s="1"/>
      <c r="M1767" s="1"/>
      <c r="N1767" s="1"/>
    </row>
    <row r="1768" spans="1:14" x14ac:dyDescent="0.25">
      <c r="A1768">
        <v>1663</v>
      </c>
      <c r="B1768" s="2">
        <v>41078</v>
      </c>
      <c r="C1768" t="s">
        <v>5</v>
      </c>
      <c r="D1768" t="str">
        <f t="shared" si="162"/>
        <v>Importerad</v>
      </c>
      <c r="E1768" t="s">
        <v>15</v>
      </c>
      <c r="F1768" s="5">
        <f t="shared" ca="1" si="163"/>
        <v>0.01</v>
      </c>
      <c r="G1768">
        <v>261.5</v>
      </c>
      <c r="H1768" s="18">
        <f t="shared" si="164"/>
        <v>7</v>
      </c>
      <c r="I1768" s="18">
        <f t="shared" si="165"/>
        <v>1830.5</v>
      </c>
      <c r="J1768" s="18">
        <f t="shared" si="166"/>
        <v>457.625</v>
      </c>
      <c r="K1768" s="18">
        <f t="shared" ca="1" si="167"/>
        <v>18.305</v>
      </c>
      <c r="L1768" s="1"/>
      <c r="M1768" s="1"/>
      <c r="N1768" s="1"/>
    </row>
    <row r="1769" spans="1:14" x14ac:dyDescent="0.25">
      <c r="A1769">
        <v>1665</v>
      </c>
      <c r="B1769" s="2">
        <v>41080</v>
      </c>
      <c r="C1769" t="s">
        <v>9</v>
      </c>
      <c r="D1769" t="str">
        <f t="shared" si="162"/>
        <v>Importerad</v>
      </c>
      <c r="E1769" t="s">
        <v>15</v>
      </c>
      <c r="F1769" s="5">
        <f t="shared" ca="1" si="163"/>
        <v>0.04</v>
      </c>
      <c r="G1769">
        <v>450</v>
      </c>
      <c r="H1769" s="18">
        <f t="shared" si="164"/>
        <v>7</v>
      </c>
      <c r="I1769" s="18">
        <f t="shared" si="165"/>
        <v>3150</v>
      </c>
      <c r="J1769" s="18">
        <f t="shared" si="166"/>
        <v>787.5</v>
      </c>
      <c r="K1769" s="18">
        <f t="shared" ca="1" si="167"/>
        <v>126</v>
      </c>
      <c r="L1769" s="1"/>
      <c r="M1769" s="1"/>
      <c r="N1769" s="1"/>
    </row>
    <row r="1770" spans="1:14" x14ac:dyDescent="0.25">
      <c r="A1770">
        <v>1676</v>
      </c>
      <c r="B1770" s="2">
        <v>41084</v>
      </c>
      <c r="C1770" t="s">
        <v>7</v>
      </c>
      <c r="D1770" t="str">
        <f t="shared" si="162"/>
        <v>Importerad</v>
      </c>
      <c r="E1770" t="s">
        <v>15</v>
      </c>
      <c r="F1770" s="5">
        <f t="shared" ca="1" si="163"/>
        <v>0.01</v>
      </c>
      <c r="G1770">
        <v>68.5</v>
      </c>
      <c r="H1770" s="18">
        <f t="shared" si="164"/>
        <v>7</v>
      </c>
      <c r="I1770" s="18">
        <f t="shared" si="165"/>
        <v>479.5</v>
      </c>
      <c r="J1770" s="18">
        <f t="shared" si="166"/>
        <v>119.875</v>
      </c>
      <c r="K1770" s="18">
        <f t="shared" ca="1" si="167"/>
        <v>4.7949999999999999</v>
      </c>
      <c r="L1770" s="1"/>
      <c r="M1770" s="1"/>
      <c r="N1770" s="1"/>
    </row>
    <row r="1771" spans="1:14" x14ac:dyDescent="0.25">
      <c r="A1771">
        <v>1677</v>
      </c>
      <c r="B1771" s="2">
        <v>41084</v>
      </c>
      <c r="C1771" t="s">
        <v>0</v>
      </c>
      <c r="D1771" t="str">
        <f t="shared" si="162"/>
        <v>Importerad</v>
      </c>
      <c r="E1771" t="s">
        <v>15</v>
      </c>
      <c r="F1771" s="5">
        <f t="shared" ca="1" si="163"/>
        <v>0.04</v>
      </c>
      <c r="G1771">
        <v>62</v>
      </c>
      <c r="H1771" s="18">
        <f t="shared" si="164"/>
        <v>7</v>
      </c>
      <c r="I1771" s="18">
        <f t="shared" si="165"/>
        <v>434</v>
      </c>
      <c r="J1771" s="18">
        <f t="shared" si="166"/>
        <v>108.5</v>
      </c>
      <c r="K1771" s="18">
        <f t="shared" ca="1" si="167"/>
        <v>17.36</v>
      </c>
      <c r="L1771" s="1"/>
      <c r="M1771" s="1"/>
      <c r="N1771" s="1"/>
    </row>
    <row r="1772" spans="1:14" x14ac:dyDescent="0.25">
      <c r="A1772">
        <v>1678</v>
      </c>
      <c r="B1772" s="2">
        <v>41085</v>
      </c>
      <c r="C1772" t="s">
        <v>7</v>
      </c>
      <c r="D1772" t="str">
        <f t="shared" si="162"/>
        <v>Importerad</v>
      </c>
      <c r="E1772" t="s">
        <v>15</v>
      </c>
      <c r="F1772" s="5">
        <f t="shared" ca="1" si="163"/>
        <v>0.02</v>
      </c>
      <c r="G1772">
        <v>175</v>
      </c>
      <c r="H1772" s="18">
        <f t="shared" si="164"/>
        <v>7</v>
      </c>
      <c r="I1772" s="18">
        <f t="shared" si="165"/>
        <v>1225</v>
      </c>
      <c r="J1772" s="18">
        <f t="shared" si="166"/>
        <v>306.25</v>
      </c>
      <c r="K1772" s="18">
        <f t="shared" ca="1" si="167"/>
        <v>24.5</v>
      </c>
      <c r="L1772" s="1"/>
      <c r="M1772" s="1"/>
      <c r="N1772" s="1"/>
    </row>
    <row r="1773" spans="1:14" x14ac:dyDescent="0.25">
      <c r="A1773">
        <v>1689</v>
      </c>
      <c r="B1773" s="2">
        <v>41096</v>
      </c>
      <c r="C1773" t="s">
        <v>5</v>
      </c>
      <c r="D1773" t="str">
        <f t="shared" si="162"/>
        <v>Importerad</v>
      </c>
      <c r="E1773" t="s">
        <v>15</v>
      </c>
      <c r="F1773" s="5">
        <f t="shared" ca="1" si="163"/>
        <v>0.01</v>
      </c>
      <c r="G1773">
        <v>426.5</v>
      </c>
      <c r="H1773" s="18">
        <f t="shared" si="164"/>
        <v>7</v>
      </c>
      <c r="I1773" s="18">
        <f t="shared" si="165"/>
        <v>2985.5</v>
      </c>
      <c r="J1773" s="18">
        <f t="shared" si="166"/>
        <v>746.375</v>
      </c>
      <c r="K1773" s="18">
        <f t="shared" ca="1" si="167"/>
        <v>29.855</v>
      </c>
      <c r="L1773" s="1"/>
      <c r="M1773" s="1"/>
      <c r="N1773" s="1"/>
    </row>
    <row r="1774" spans="1:14" x14ac:dyDescent="0.25">
      <c r="A1774">
        <v>1694</v>
      </c>
      <c r="B1774" s="2">
        <v>41096</v>
      </c>
      <c r="C1774" t="s">
        <v>6</v>
      </c>
      <c r="D1774" t="str">
        <f t="shared" si="162"/>
        <v>Importerad</v>
      </c>
      <c r="E1774" t="s">
        <v>15</v>
      </c>
      <c r="F1774" s="5">
        <f t="shared" ca="1" si="163"/>
        <v>0.02</v>
      </c>
      <c r="G1774">
        <v>147.5</v>
      </c>
      <c r="H1774" s="18">
        <f t="shared" si="164"/>
        <v>7</v>
      </c>
      <c r="I1774" s="18">
        <f t="shared" si="165"/>
        <v>1032.5</v>
      </c>
      <c r="J1774" s="18">
        <f t="shared" si="166"/>
        <v>258.125</v>
      </c>
      <c r="K1774" s="18">
        <f t="shared" ca="1" si="167"/>
        <v>20.650000000000002</v>
      </c>
      <c r="L1774" s="1"/>
      <c r="M1774" s="1"/>
      <c r="N1774" s="1"/>
    </row>
    <row r="1775" spans="1:14" x14ac:dyDescent="0.25">
      <c r="A1775">
        <v>1704</v>
      </c>
      <c r="B1775" s="2">
        <v>41108</v>
      </c>
      <c r="C1775" t="s">
        <v>9</v>
      </c>
      <c r="D1775" t="str">
        <f t="shared" si="162"/>
        <v>Importerad</v>
      </c>
      <c r="E1775" t="s">
        <v>15</v>
      </c>
      <c r="F1775" s="5">
        <f t="shared" ca="1" si="163"/>
        <v>0.01</v>
      </c>
      <c r="G1775">
        <v>112.5</v>
      </c>
      <c r="H1775" s="18">
        <f t="shared" si="164"/>
        <v>7</v>
      </c>
      <c r="I1775" s="18">
        <f t="shared" si="165"/>
        <v>787.5</v>
      </c>
      <c r="J1775" s="18">
        <f t="shared" si="166"/>
        <v>196.875</v>
      </c>
      <c r="K1775" s="18">
        <f t="shared" ca="1" si="167"/>
        <v>7.875</v>
      </c>
      <c r="L1775" s="1"/>
      <c r="M1775" s="1"/>
      <c r="N1775" s="1"/>
    </row>
    <row r="1776" spans="1:14" x14ac:dyDescent="0.25">
      <c r="A1776">
        <v>1710</v>
      </c>
      <c r="B1776" s="2">
        <v>41112</v>
      </c>
      <c r="C1776" t="s">
        <v>6</v>
      </c>
      <c r="D1776" t="str">
        <f t="shared" si="162"/>
        <v>Importerad</v>
      </c>
      <c r="E1776" t="s">
        <v>15</v>
      </c>
      <c r="F1776" s="5">
        <f t="shared" ca="1" si="163"/>
        <v>0.05</v>
      </c>
      <c r="G1776">
        <v>141</v>
      </c>
      <c r="H1776" s="18">
        <f t="shared" si="164"/>
        <v>7</v>
      </c>
      <c r="I1776" s="18">
        <f t="shared" si="165"/>
        <v>987</v>
      </c>
      <c r="J1776" s="18">
        <f t="shared" si="166"/>
        <v>246.75</v>
      </c>
      <c r="K1776" s="18">
        <f t="shared" ca="1" si="167"/>
        <v>49.35</v>
      </c>
      <c r="L1776" s="1"/>
      <c r="M1776" s="1"/>
      <c r="N1776" s="1"/>
    </row>
    <row r="1777" spans="1:14" x14ac:dyDescent="0.25">
      <c r="A1777">
        <v>1725</v>
      </c>
      <c r="B1777" s="2">
        <v>41120</v>
      </c>
      <c r="C1777" t="s">
        <v>5</v>
      </c>
      <c r="D1777" t="str">
        <f t="shared" si="162"/>
        <v>Importerad</v>
      </c>
      <c r="E1777" t="s">
        <v>15</v>
      </c>
      <c r="F1777" s="5">
        <f t="shared" ca="1" si="163"/>
        <v>0.03</v>
      </c>
      <c r="G1777">
        <v>483.5</v>
      </c>
      <c r="H1777" s="18">
        <f t="shared" si="164"/>
        <v>7</v>
      </c>
      <c r="I1777" s="18">
        <f t="shared" si="165"/>
        <v>3384.5</v>
      </c>
      <c r="J1777" s="18">
        <f t="shared" si="166"/>
        <v>846.125</v>
      </c>
      <c r="K1777" s="18">
        <f t="shared" ca="1" si="167"/>
        <v>101.535</v>
      </c>
      <c r="L1777" s="1"/>
      <c r="M1777" s="1"/>
      <c r="N1777" s="1"/>
    </row>
    <row r="1778" spans="1:14" x14ac:dyDescent="0.25">
      <c r="A1778">
        <v>1728</v>
      </c>
      <c r="B1778" s="2">
        <v>41122</v>
      </c>
      <c r="C1778" t="s">
        <v>11</v>
      </c>
      <c r="D1778" t="str">
        <f t="shared" si="162"/>
        <v>Importerad</v>
      </c>
      <c r="E1778" t="s">
        <v>15</v>
      </c>
      <c r="F1778" s="5">
        <f t="shared" ca="1" si="163"/>
        <v>0.01</v>
      </c>
      <c r="G1778">
        <v>410</v>
      </c>
      <c r="H1778" s="18">
        <f t="shared" si="164"/>
        <v>7</v>
      </c>
      <c r="I1778" s="18">
        <f t="shared" si="165"/>
        <v>2870</v>
      </c>
      <c r="J1778" s="18">
        <f t="shared" si="166"/>
        <v>717.5</v>
      </c>
      <c r="K1778" s="18">
        <f t="shared" ca="1" si="167"/>
        <v>28.7</v>
      </c>
      <c r="L1778" s="1"/>
      <c r="M1778" s="1"/>
      <c r="N1778" s="1"/>
    </row>
    <row r="1779" spans="1:14" x14ac:dyDescent="0.25">
      <c r="A1779">
        <v>1736</v>
      </c>
      <c r="B1779" s="2">
        <v>41124</v>
      </c>
      <c r="C1779" t="s">
        <v>8</v>
      </c>
      <c r="D1779" t="str">
        <f t="shared" si="162"/>
        <v>Importerad</v>
      </c>
      <c r="E1779" t="s">
        <v>15</v>
      </c>
      <c r="F1779" s="5">
        <f t="shared" ca="1" si="163"/>
        <v>0.04</v>
      </c>
      <c r="G1779">
        <v>265</v>
      </c>
      <c r="H1779" s="18">
        <f t="shared" si="164"/>
        <v>7</v>
      </c>
      <c r="I1779" s="18">
        <f t="shared" si="165"/>
        <v>1855</v>
      </c>
      <c r="J1779" s="18">
        <f t="shared" si="166"/>
        <v>463.75</v>
      </c>
      <c r="K1779" s="18">
        <f t="shared" ca="1" si="167"/>
        <v>74.2</v>
      </c>
      <c r="L1779" s="1"/>
      <c r="M1779" s="1"/>
      <c r="N1779" s="1"/>
    </row>
    <row r="1780" spans="1:14" x14ac:dyDescent="0.25">
      <c r="A1780">
        <v>1740</v>
      </c>
      <c r="B1780" s="2">
        <v>41128</v>
      </c>
      <c r="C1780" t="s">
        <v>5</v>
      </c>
      <c r="D1780" t="str">
        <f t="shared" si="162"/>
        <v>Importerad</v>
      </c>
      <c r="E1780" t="s">
        <v>15</v>
      </c>
      <c r="F1780" s="5">
        <f t="shared" ca="1" si="163"/>
        <v>0.04</v>
      </c>
      <c r="G1780">
        <v>474.5</v>
      </c>
      <c r="H1780" s="18">
        <f t="shared" si="164"/>
        <v>7</v>
      </c>
      <c r="I1780" s="18">
        <f t="shared" si="165"/>
        <v>3321.5</v>
      </c>
      <c r="J1780" s="18">
        <f t="shared" si="166"/>
        <v>830.375</v>
      </c>
      <c r="K1780" s="18">
        <f t="shared" ca="1" si="167"/>
        <v>132.86000000000001</v>
      </c>
      <c r="L1780" s="1"/>
      <c r="M1780" s="1"/>
      <c r="N1780" s="1"/>
    </row>
    <row r="1781" spans="1:14" x14ac:dyDescent="0.25">
      <c r="A1781">
        <v>1753</v>
      </c>
      <c r="B1781" s="2">
        <v>41138</v>
      </c>
      <c r="C1781" t="s">
        <v>0</v>
      </c>
      <c r="D1781" t="str">
        <f t="shared" si="162"/>
        <v>Importerad</v>
      </c>
      <c r="E1781" t="s">
        <v>15</v>
      </c>
      <c r="F1781" s="5">
        <f t="shared" ca="1" si="163"/>
        <v>0.04</v>
      </c>
      <c r="G1781">
        <v>106.5</v>
      </c>
      <c r="H1781" s="18">
        <f t="shared" si="164"/>
        <v>7</v>
      </c>
      <c r="I1781" s="18">
        <f t="shared" si="165"/>
        <v>745.5</v>
      </c>
      <c r="J1781" s="18">
        <f t="shared" si="166"/>
        <v>186.375</v>
      </c>
      <c r="K1781" s="18">
        <f t="shared" ca="1" si="167"/>
        <v>29.82</v>
      </c>
      <c r="L1781" s="1"/>
      <c r="M1781" s="1"/>
      <c r="N1781" s="1"/>
    </row>
    <row r="1782" spans="1:14" x14ac:dyDescent="0.25">
      <c r="A1782">
        <v>1788</v>
      </c>
      <c r="B1782" s="2">
        <v>41162</v>
      </c>
      <c r="C1782" t="s">
        <v>12</v>
      </c>
      <c r="D1782" t="str">
        <f t="shared" si="162"/>
        <v>Importerad</v>
      </c>
      <c r="E1782" t="s">
        <v>15</v>
      </c>
      <c r="F1782" s="5">
        <f t="shared" ca="1" si="163"/>
        <v>0.05</v>
      </c>
      <c r="G1782">
        <v>113.5</v>
      </c>
      <c r="H1782" s="18">
        <f t="shared" si="164"/>
        <v>7</v>
      </c>
      <c r="I1782" s="18">
        <f t="shared" si="165"/>
        <v>794.5</v>
      </c>
      <c r="J1782" s="18">
        <f t="shared" si="166"/>
        <v>198.625</v>
      </c>
      <c r="K1782" s="18">
        <f t="shared" ca="1" si="167"/>
        <v>39.725000000000001</v>
      </c>
      <c r="L1782" s="1"/>
      <c r="M1782" s="1"/>
      <c r="N1782" s="1"/>
    </row>
    <row r="1783" spans="1:14" x14ac:dyDescent="0.25">
      <c r="A1783">
        <v>1799</v>
      </c>
      <c r="B1783" s="2">
        <v>41170</v>
      </c>
      <c r="C1783" t="s">
        <v>12</v>
      </c>
      <c r="D1783" t="str">
        <f t="shared" si="162"/>
        <v>Importerad</v>
      </c>
      <c r="E1783" t="s">
        <v>15</v>
      </c>
      <c r="F1783" s="5">
        <f t="shared" ca="1" si="163"/>
        <v>0.01</v>
      </c>
      <c r="G1783">
        <v>20</v>
      </c>
      <c r="H1783" s="18">
        <f t="shared" si="164"/>
        <v>7</v>
      </c>
      <c r="I1783" s="18">
        <f t="shared" si="165"/>
        <v>140</v>
      </c>
      <c r="J1783" s="18">
        <f t="shared" si="166"/>
        <v>35</v>
      </c>
      <c r="K1783" s="18">
        <f t="shared" ca="1" si="167"/>
        <v>1.4000000000000001</v>
      </c>
      <c r="L1783" s="1"/>
      <c r="M1783" s="1"/>
      <c r="N1783" s="1"/>
    </row>
    <row r="1784" spans="1:14" x14ac:dyDescent="0.25">
      <c r="A1784">
        <v>1805</v>
      </c>
      <c r="B1784" s="2">
        <v>41172</v>
      </c>
      <c r="C1784" t="s">
        <v>6</v>
      </c>
      <c r="D1784" t="str">
        <f t="shared" si="162"/>
        <v>Importerad</v>
      </c>
      <c r="E1784" t="s">
        <v>15</v>
      </c>
      <c r="F1784" s="5">
        <f t="shared" ca="1" si="163"/>
        <v>0.02</v>
      </c>
      <c r="G1784">
        <v>370</v>
      </c>
      <c r="H1784" s="18">
        <f t="shared" si="164"/>
        <v>7</v>
      </c>
      <c r="I1784" s="18">
        <f t="shared" si="165"/>
        <v>2590</v>
      </c>
      <c r="J1784" s="18">
        <f t="shared" si="166"/>
        <v>647.5</v>
      </c>
      <c r="K1784" s="18">
        <f t="shared" ca="1" si="167"/>
        <v>51.800000000000004</v>
      </c>
      <c r="L1784" s="1"/>
      <c r="M1784" s="1"/>
      <c r="N1784" s="1"/>
    </row>
    <row r="1785" spans="1:14" x14ac:dyDescent="0.25">
      <c r="A1785">
        <v>1809</v>
      </c>
      <c r="B1785" s="2">
        <v>41173</v>
      </c>
      <c r="C1785" t="s">
        <v>5</v>
      </c>
      <c r="D1785" t="str">
        <f t="shared" si="162"/>
        <v>Importerad</v>
      </c>
      <c r="E1785" t="s">
        <v>15</v>
      </c>
      <c r="F1785" s="5">
        <f t="shared" ca="1" si="163"/>
        <v>0.05</v>
      </c>
      <c r="G1785">
        <v>417</v>
      </c>
      <c r="H1785" s="18">
        <f t="shared" si="164"/>
        <v>7</v>
      </c>
      <c r="I1785" s="18">
        <f t="shared" si="165"/>
        <v>2919</v>
      </c>
      <c r="J1785" s="18">
        <f t="shared" si="166"/>
        <v>729.75</v>
      </c>
      <c r="K1785" s="18">
        <f t="shared" ca="1" si="167"/>
        <v>145.95000000000002</v>
      </c>
      <c r="L1785" s="1"/>
      <c r="M1785" s="1"/>
      <c r="N1785" s="1"/>
    </row>
    <row r="1786" spans="1:14" x14ac:dyDescent="0.25">
      <c r="A1786">
        <v>1848</v>
      </c>
      <c r="B1786" s="2">
        <v>41192</v>
      </c>
      <c r="C1786" t="s">
        <v>10</v>
      </c>
      <c r="D1786" t="str">
        <f t="shared" si="162"/>
        <v>Importerad</v>
      </c>
      <c r="E1786" t="s">
        <v>15</v>
      </c>
      <c r="F1786" s="5">
        <f t="shared" ca="1" si="163"/>
        <v>0.03</v>
      </c>
      <c r="G1786">
        <v>145.5</v>
      </c>
      <c r="H1786" s="18">
        <f t="shared" si="164"/>
        <v>7</v>
      </c>
      <c r="I1786" s="18">
        <f t="shared" si="165"/>
        <v>1018.5</v>
      </c>
      <c r="J1786" s="18">
        <f t="shared" si="166"/>
        <v>254.625</v>
      </c>
      <c r="K1786" s="18">
        <f t="shared" ca="1" si="167"/>
        <v>30.555</v>
      </c>
      <c r="L1786" s="1"/>
      <c r="M1786" s="1"/>
      <c r="N1786" s="1"/>
    </row>
    <row r="1787" spans="1:14" x14ac:dyDescent="0.25">
      <c r="A1787">
        <v>1862</v>
      </c>
      <c r="B1787" s="2">
        <v>41197</v>
      </c>
      <c r="C1787" t="s">
        <v>5</v>
      </c>
      <c r="D1787" t="str">
        <f t="shared" si="162"/>
        <v>Importerad</v>
      </c>
      <c r="E1787" t="s">
        <v>15</v>
      </c>
      <c r="F1787" s="5">
        <f t="shared" ca="1" si="163"/>
        <v>0.03</v>
      </c>
      <c r="G1787">
        <v>434</v>
      </c>
      <c r="H1787" s="18">
        <f t="shared" si="164"/>
        <v>7</v>
      </c>
      <c r="I1787" s="18">
        <f t="shared" si="165"/>
        <v>3038</v>
      </c>
      <c r="J1787" s="18">
        <f t="shared" si="166"/>
        <v>759.5</v>
      </c>
      <c r="K1787" s="18">
        <f t="shared" ca="1" si="167"/>
        <v>91.14</v>
      </c>
      <c r="L1787" s="1"/>
      <c r="M1787" s="1"/>
      <c r="N1787" s="1"/>
    </row>
    <row r="1788" spans="1:14" x14ac:dyDescent="0.25">
      <c r="A1788">
        <v>1881</v>
      </c>
      <c r="B1788" s="2">
        <v>41205</v>
      </c>
      <c r="C1788" t="s">
        <v>0</v>
      </c>
      <c r="D1788" t="str">
        <f t="shared" si="162"/>
        <v>Importerad</v>
      </c>
      <c r="E1788" t="s">
        <v>15</v>
      </c>
      <c r="F1788" s="5">
        <f t="shared" ca="1" si="163"/>
        <v>0.02</v>
      </c>
      <c r="G1788">
        <v>141.5</v>
      </c>
      <c r="H1788" s="18">
        <f t="shared" si="164"/>
        <v>7</v>
      </c>
      <c r="I1788" s="18">
        <f t="shared" si="165"/>
        <v>990.5</v>
      </c>
      <c r="J1788" s="18">
        <f t="shared" si="166"/>
        <v>247.625</v>
      </c>
      <c r="K1788" s="18">
        <f t="shared" ca="1" si="167"/>
        <v>19.809999999999999</v>
      </c>
      <c r="L1788" s="1"/>
      <c r="M1788" s="1"/>
      <c r="N1788" s="1"/>
    </row>
    <row r="1789" spans="1:14" x14ac:dyDescent="0.25">
      <c r="A1789">
        <v>1882</v>
      </c>
      <c r="B1789" s="2">
        <v>41206</v>
      </c>
      <c r="C1789" t="s">
        <v>9</v>
      </c>
      <c r="D1789" t="str">
        <f t="shared" si="162"/>
        <v>Importerad</v>
      </c>
      <c r="E1789" t="s">
        <v>15</v>
      </c>
      <c r="F1789" s="5">
        <f t="shared" ca="1" si="163"/>
        <v>0.01</v>
      </c>
      <c r="G1789">
        <v>161.5</v>
      </c>
      <c r="H1789" s="18">
        <f t="shared" si="164"/>
        <v>7</v>
      </c>
      <c r="I1789" s="18">
        <f t="shared" si="165"/>
        <v>1130.5</v>
      </c>
      <c r="J1789" s="18">
        <f t="shared" si="166"/>
        <v>282.625</v>
      </c>
      <c r="K1789" s="18">
        <f t="shared" ca="1" si="167"/>
        <v>11.305</v>
      </c>
      <c r="L1789" s="1"/>
      <c r="M1789" s="1"/>
      <c r="N1789" s="1"/>
    </row>
    <row r="1790" spans="1:14" x14ac:dyDescent="0.25">
      <c r="A1790">
        <v>1883</v>
      </c>
      <c r="B1790" s="2">
        <v>41207</v>
      </c>
      <c r="C1790" t="s">
        <v>9</v>
      </c>
      <c r="D1790" t="str">
        <f t="shared" si="162"/>
        <v>Importerad</v>
      </c>
      <c r="E1790" t="s">
        <v>15</v>
      </c>
      <c r="F1790" s="5">
        <f t="shared" ca="1" si="163"/>
        <v>0.04</v>
      </c>
      <c r="G1790">
        <v>374</v>
      </c>
      <c r="H1790" s="18">
        <f t="shared" si="164"/>
        <v>7</v>
      </c>
      <c r="I1790" s="18">
        <f t="shared" si="165"/>
        <v>2618</v>
      </c>
      <c r="J1790" s="18">
        <f t="shared" si="166"/>
        <v>654.5</v>
      </c>
      <c r="K1790" s="18">
        <f t="shared" ca="1" si="167"/>
        <v>104.72</v>
      </c>
      <c r="L1790" s="1"/>
      <c r="M1790" s="1"/>
      <c r="N1790" s="1"/>
    </row>
    <row r="1791" spans="1:14" x14ac:dyDescent="0.25">
      <c r="A1791">
        <v>1901</v>
      </c>
      <c r="B1791" s="2">
        <v>41219</v>
      </c>
      <c r="C1791" t="s">
        <v>0</v>
      </c>
      <c r="D1791" t="str">
        <f t="shared" si="162"/>
        <v>Importerad</v>
      </c>
      <c r="E1791" t="s">
        <v>15</v>
      </c>
      <c r="F1791" s="5">
        <f t="shared" ca="1" si="163"/>
        <v>0.03</v>
      </c>
      <c r="G1791">
        <v>12.5</v>
      </c>
      <c r="H1791" s="18">
        <f t="shared" si="164"/>
        <v>7</v>
      </c>
      <c r="I1791" s="18">
        <f t="shared" si="165"/>
        <v>87.5</v>
      </c>
      <c r="J1791" s="18">
        <f t="shared" si="166"/>
        <v>21.875</v>
      </c>
      <c r="K1791" s="18">
        <f t="shared" ca="1" si="167"/>
        <v>2.625</v>
      </c>
      <c r="L1791" s="1"/>
      <c r="M1791" s="1"/>
      <c r="N1791" s="1"/>
    </row>
    <row r="1792" spans="1:14" x14ac:dyDescent="0.25">
      <c r="A1792">
        <v>1903</v>
      </c>
      <c r="B1792" s="2">
        <v>41220</v>
      </c>
      <c r="C1792" t="s">
        <v>0</v>
      </c>
      <c r="D1792" t="str">
        <f t="shared" si="162"/>
        <v>Importerad</v>
      </c>
      <c r="E1792" t="s">
        <v>15</v>
      </c>
      <c r="F1792" s="5">
        <f t="shared" ca="1" si="163"/>
        <v>0.05</v>
      </c>
      <c r="G1792">
        <v>111.5</v>
      </c>
      <c r="H1792" s="18">
        <f t="shared" si="164"/>
        <v>7</v>
      </c>
      <c r="I1792" s="18">
        <f t="shared" si="165"/>
        <v>780.5</v>
      </c>
      <c r="J1792" s="18">
        <f t="shared" si="166"/>
        <v>195.125</v>
      </c>
      <c r="K1792" s="18">
        <f t="shared" ca="1" si="167"/>
        <v>39.025000000000006</v>
      </c>
      <c r="L1792" s="1"/>
      <c r="M1792" s="1"/>
      <c r="N1792" s="1"/>
    </row>
    <row r="1793" spans="1:14" x14ac:dyDescent="0.25">
      <c r="A1793">
        <v>1921</v>
      </c>
      <c r="B1793" s="2">
        <v>41231</v>
      </c>
      <c r="C1793" t="s">
        <v>5</v>
      </c>
      <c r="D1793" t="str">
        <f t="shared" si="162"/>
        <v>Importerad</v>
      </c>
      <c r="E1793" t="s">
        <v>15</v>
      </c>
      <c r="F1793" s="5">
        <f t="shared" ca="1" si="163"/>
        <v>0.02</v>
      </c>
      <c r="G1793">
        <v>388</v>
      </c>
      <c r="H1793" s="18">
        <f t="shared" si="164"/>
        <v>7</v>
      </c>
      <c r="I1793" s="18">
        <f t="shared" si="165"/>
        <v>2716</v>
      </c>
      <c r="J1793" s="18">
        <f t="shared" si="166"/>
        <v>679</v>
      </c>
      <c r="K1793" s="18">
        <f t="shared" ca="1" si="167"/>
        <v>54.32</v>
      </c>
      <c r="L1793" s="1"/>
      <c r="M1793" s="1"/>
      <c r="N1793" s="1"/>
    </row>
    <row r="1794" spans="1:14" x14ac:dyDescent="0.25">
      <c r="A1794">
        <v>1933</v>
      </c>
      <c r="B1794" s="2">
        <v>41239</v>
      </c>
      <c r="C1794" t="s">
        <v>0</v>
      </c>
      <c r="D1794" t="str">
        <f t="shared" ref="D1794:D1857" si="168">INDEX($Q$2:$Q$11,MATCH(E1794,$R$2:$R$11,0),0,1)</f>
        <v>Importerad</v>
      </c>
      <c r="E1794" t="s">
        <v>15</v>
      </c>
      <c r="F1794" s="5">
        <f t="shared" ref="F1794:F1857" ca="1" si="169">ROUND(RANDBETWEEN(1,5)/100,3)</f>
        <v>0.04</v>
      </c>
      <c r="G1794">
        <v>123</v>
      </c>
      <c r="H1794" s="18">
        <f t="shared" ref="H1794:H1857" si="170">VLOOKUP(E1794,$R$2:$S$11,2,FALSE)</f>
        <v>7</v>
      </c>
      <c r="I1794" s="18">
        <f t="shared" ref="I1794:I1857" si="171">G1794*H1794</f>
        <v>861</v>
      </c>
      <c r="J1794" s="18">
        <f t="shared" ref="J1794:J1857" si="172">I1794*25%</f>
        <v>215.25</v>
      </c>
      <c r="K1794" s="18">
        <f t="shared" ref="K1794:K1857" ca="1" si="173">I1794*F1794</f>
        <v>34.44</v>
      </c>
      <c r="L1794" s="1"/>
      <c r="M1794" s="1"/>
      <c r="N1794" s="1"/>
    </row>
    <row r="1795" spans="1:14" x14ac:dyDescent="0.25">
      <c r="A1795">
        <v>1942</v>
      </c>
      <c r="B1795" s="2">
        <v>41244</v>
      </c>
      <c r="C1795" t="s">
        <v>5</v>
      </c>
      <c r="D1795" t="str">
        <f t="shared" si="168"/>
        <v>Importerad</v>
      </c>
      <c r="E1795" t="s">
        <v>15</v>
      </c>
      <c r="F1795" s="5">
        <f t="shared" ca="1" si="169"/>
        <v>0.04</v>
      </c>
      <c r="G1795">
        <v>482.5</v>
      </c>
      <c r="H1795" s="18">
        <f t="shared" si="170"/>
        <v>7</v>
      </c>
      <c r="I1795" s="18">
        <f t="shared" si="171"/>
        <v>3377.5</v>
      </c>
      <c r="J1795" s="18">
        <f t="shared" si="172"/>
        <v>844.375</v>
      </c>
      <c r="K1795" s="18">
        <f t="shared" ca="1" si="173"/>
        <v>135.1</v>
      </c>
      <c r="L1795" s="1"/>
      <c r="M1795" s="1"/>
      <c r="N1795" s="1"/>
    </row>
    <row r="1796" spans="1:14" x14ac:dyDescent="0.25">
      <c r="A1796">
        <v>1952</v>
      </c>
      <c r="B1796" s="2">
        <v>41248</v>
      </c>
      <c r="C1796" t="s">
        <v>12</v>
      </c>
      <c r="D1796" t="str">
        <f t="shared" si="168"/>
        <v>Importerad</v>
      </c>
      <c r="E1796" t="s">
        <v>15</v>
      </c>
      <c r="F1796" s="5">
        <f t="shared" ca="1" si="169"/>
        <v>0.02</v>
      </c>
      <c r="G1796">
        <v>179</v>
      </c>
      <c r="H1796" s="18">
        <f t="shared" si="170"/>
        <v>7</v>
      </c>
      <c r="I1796" s="18">
        <f t="shared" si="171"/>
        <v>1253</v>
      </c>
      <c r="J1796" s="18">
        <f t="shared" si="172"/>
        <v>313.25</v>
      </c>
      <c r="K1796" s="18">
        <f t="shared" ca="1" si="173"/>
        <v>25.060000000000002</v>
      </c>
      <c r="L1796" s="1"/>
      <c r="M1796" s="1"/>
      <c r="N1796" s="1"/>
    </row>
    <row r="1797" spans="1:14" x14ac:dyDescent="0.25">
      <c r="A1797">
        <v>1953</v>
      </c>
      <c r="B1797" s="2">
        <v>41249</v>
      </c>
      <c r="C1797" t="s">
        <v>7</v>
      </c>
      <c r="D1797" t="str">
        <f t="shared" si="168"/>
        <v>Importerad</v>
      </c>
      <c r="E1797" t="s">
        <v>15</v>
      </c>
      <c r="F1797" s="5">
        <f t="shared" ca="1" si="169"/>
        <v>0.04</v>
      </c>
      <c r="G1797">
        <v>225</v>
      </c>
      <c r="H1797" s="18">
        <f t="shared" si="170"/>
        <v>7</v>
      </c>
      <c r="I1797" s="18">
        <f t="shared" si="171"/>
        <v>1575</v>
      </c>
      <c r="J1797" s="18">
        <f t="shared" si="172"/>
        <v>393.75</v>
      </c>
      <c r="K1797" s="18">
        <f t="shared" ca="1" si="173"/>
        <v>63</v>
      </c>
      <c r="L1797" s="1"/>
      <c r="M1797" s="1"/>
      <c r="N1797" s="1"/>
    </row>
    <row r="1798" spans="1:14" x14ac:dyDescent="0.25">
      <c r="A1798">
        <v>1966</v>
      </c>
      <c r="B1798" s="2">
        <v>41256</v>
      </c>
      <c r="C1798" t="s">
        <v>12</v>
      </c>
      <c r="D1798" t="str">
        <f t="shared" si="168"/>
        <v>Importerad</v>
      </c>
      <c r="E1798" t="s">
        <v>15</v>
      </c>
      <c r="F1798" s="5">
        <f t="shared" ca="1" si="169"/>
        <v>0.03</v>
      </c>
      <c r="G1798">
        <v>149</v>
      </c>
      <c r="H1798" s="18">
        <f t="shared" si="170"/>
        <v>7</v>
      </c>
      <c r="I1798" s="18">
        <f t="shared" si="171"/>
        <v>1043</v>
      </c>
      <c r="J1798" s="18">
        <f t="shared" si="172"/>
        <v>260.75</v>
      </c>
      <c r="K1798" s="18">
        <f t="shared" ca="1" si="173"/>
        <v>31.29</v>
      </c>
      <c r="L1798" s="1"/>
      <c r="M1798" s="1"/>
      <c r="N1798" s="1"/>
    </row>
    <row r="1799" spans="1:14" x14ac:dyDescent="0.25">
      <c r="A1799">
        <v>1974</v>
      </c>
      <c r="B1799" s="2">
        <v>41259</v>
      </c>
      <c r="C1799" t="s">
        <v>8</v>
      </c>
      <c r="D1799" t="str">
        <f t="shared" si="168"/>
        <v>Importerad</v>
      </c>
      <c r="E1799" t="s">
        <v>15</v>
      </c>
      <c r="F1799" s="5">
        <f t="shared" ca="1" si="169"/>
        <v>0.05</v>
      </c>
      <c r="G1799">
        <v>160.5</v>
      </c>
      <c r="H1799" s="18">
        <f t="shared" si="170"/>
        <v>7</v>
      </c>
      <c r="I1799" s="18">
        <f t="shared" si="171"/>
        <v>1123.5</v>
      </c>
      <c r="J1799" s="18">
        <f t="shared" si="172"/>
        <v>280.875</v>
      </c>
      <c r="K1799" s="18">
        <f t="shared" ca="1" si="173"/>
        <v>56.175000000000004</v>
      </c>
      <c r="L1799" s="1"/>
      <c r="M1799" s="1"/>
      <c r="N1799" s="1"/>
    </row>
    <row r="1800" spans="1:14" x14ac:dyDescent="0.25">
      <c r="A1800">
        <v>2</v>
      </c>
      <c r="B1800" s="2">
        <v>40179</v>
      </c>
      <c r="C1800" t="s">
        <v>6</v>
      </c>
      <c r="D1800" t="str">
        <f t="shared" si="168"/>
        <v>Importerad</v>
      </c>
      <c r="E1800" t="s">
        <v>23</v>
      </c>
      <c r="F1800" s="5">
        <f t="shared" ca="1" si="169"/>
        <v>0.02</v>
      </c>
      <c r="G1800">
        <v>275.03999999999996</v>
      </c>
      <c r="H1800" s="18">
        <f t="shared" si="170"/>
        <v>14</v>
      </c>
      <c r="I1800" s="18">
        <f t="shared" si="171"/>
        <v>3850.5599999999995</v>
      </c>
      <c r="J1800" s="18">
        <f t="shared" si="172"/>
        <v>962.63999999999987</v>
      </c>
      <c r="K1800" s="18">
        <f t="shared" ca="1" si="173"/>
        <v>77.011199999999988</v>
      </c>
      <c r="L1800" s="1"/>
      <c r="M1800" s="1"/>
      <c r="N1800" s="1"/>
    </row>
    <row r="1801" spans="1:14" x14ac:dyDescent="0.25">
      <c r="A1801">
        <v>7</v>
      </c>
      <c r="B1801" s="2">
        <v>40180</v>
      </c>
      <c r="C1801" t="s">
        <v>8</v>
      </c>
      <c r="D1801" t="str">
        <f t="shared" si="168"/>
        <v>Importerad</v>
      </c>
      <c r="E1801" t="s">
        <v>23</v>
      </c>
      <c r="F1801" s="5">
        <f t="shared" ca="1" si="169"/>
        <v>0.04</v>
      </c>
      <c r="G1801">
        <v>426.23999999999995</v>
      </c>
      <c r="H1801" s="18">
        <f t="shared" si="170"/>
        <v>14</v>
      </c>
      <c r="I1801" s="18">
        <f t="shared" si="171"/>
        <v>5967.36</v>
      </c>
      <c r="J1801" s="18">
        <f t="shared" si="172"/>
        <v>1491.84</v>
      </c>
      <c r="K1801" s="18">
        <f t="shared" ca="1" si="173"/>
        <v>238.6944</v>
      </c>
      <c r="L1801" s="1"/>
      <c r="M1801" s="1"/>
      <c r="N1801" s="1"/>
    </row>
    <row r="1802" spans="1:14" x14ac:dyDescent="0.25">
      <c r="A1802">
        <v>20</v>
      </c>
      <c r="B1802" s="2">
        <v>40186</v>
      </c>
      <c r="C1802" t="s">
        <v>9</v>
      </c>
      <c r="D1802" t="str">
        <f t="shared" si="168"/>
        <v>Importerad</v>
      </c>
      <c r="E1802" t="s">
        <v>23</v>
      </c>
      <c r="F1802" s="5">
        <f t="shared" ca="1" si="169"/>
        <v>0.02</v>
      </c>
      <c r="G1802">
        <v>1054.08</v>
      </c>
      <c r="H1802" s="18">
        <f t="shared" si="170"/>
        <v>14</v>
      </c>
      <c r="I1802" s="18">
        <f t="shared" si="171"/>
        <v>14757.119999999999</v>
      </c>
      <c r="J1802" s="18">
        <f t="shared" si="172"/>
        <v>3689.2799999999997</v>
      </c>
      <c r="K1802" s="18">
        <f t="shared" ca="1" si="173"/>
        <v>295.14240000000001</v>
      </c>
      <c r="L1802" s="1"/>
      <c r="M1802" s="1"/>
      <c r="N1802" s="1"/>
    </row>
    <row r="1803" spans="1:14" x14ac:dyDescent="0.25">
      <c r="A1803">
        <v>34</v>
      </c>
      <c r="B1803" s="2">
        <v>40195</v>
      </c>
      <c r="C1803" t="s">
        <v>10</v>
      </c>
      <c r="D1803" t="str">
        <f t="shared" si="168"/>
        <v>Importerad</v>
      </c>
      <c r="E1803" t="s">
        <v>23</v>
      </c>
      <c r="F1803" s="5">
        <f t="shared" ca="1" si="169"/>
        <v>0.05</v>
      </c>
      <c r="G1803">
        <v>534.24</v>
      </c>
      <c r="H1803" s="18">
        <f t="shared" si="170"/>
        <v>14</v>
      </c>
      <c r="I1803" s="18">
        <f t="shared" si="171"/>
        <v>7479.3600000000006</v>
      </c>
      <c r="J1803" s="18">
        <f t="shared" si="172"/>
        <v>1869.8400000000001</v>
      </c>
      <c r="K1803" s="18">
        <f t="shared" ca="1" si="173"/>
        <v>373.96800000000007</v>
      </c>
      <c r="L1803" s="1"/>
      <c r="M1803" s="1"/>
      <c r="N1803" s="1"/>
    </row>
    <row r="1804" spans="1:14" x14ac:dyDescent="0.25">
      <c r="A1804">
        <v>39</v>
      </c>
      <c r="B1804" s="2">
        <v>40198</v>
      </c>
      <c r="C1804" t="s">
        <v>6</v>
      </c>
      <c r="D1804" t="str">
        <f t="shared" si="168"/>
        <v>Importerad</v>
      </c>
      <c r="E1804" t="s">
        <v>23</v>
      </c>
      <c r="F1804" s="5">
        <f t="shared" ca="1" si="169"/>
        <v>0.03</v>
      </c>
      <c r="G1804">
        <v>830.88</v>
      </c>
      <c r="H1804" s="18">
        <f t="shared" si="170"/>
        <v>14</v>
      </c>
      <c r="I1804" s="18">
        <f t="shared" si="171"/>
        <v>11632.32</v>
      </c>
      <c r="J1804" s="18">
        <f t="shared" si="172"/>
        <v>2908.08</v>
      </c>
      <c r="K1804" s="18">
        <f t="shared" ca="1" si="173"/>
        <v>348.96959999999996</v>
      </c>
      <c r="L1804" s="1"/>
      <c r="M1804" s="1"/>
      <c r="N1804" s="1"/>
    </row>
    <row r="1805" spans="1:14" x14ac:dyDescent="0.25">
      <c r="A1805">
        <v>41</v>
      </c>
      <c r="B1805" s="2">
        <v>40199</v>
      </c>
      <c r="C1805" t="s">
        <v>11</v>
      </c>
      <c r="D1805" t="str">
        <f t="shared" si="168"/>
        <v>Importerad</v>
      </c>
      <c r="E1805" t="s">
        <v>23</v>
      </c>
      <c r="F1805" s="5">
        <f t="shared" ca="1" si="169"/>
        <v>0.03</v>
      </c>
      <c r="G1805">
        <v>794.88</v>
      </c>
      <c r="H1805" s="18">
        <f t="shared" si="170"/>
        <v>14</v>
      </c>
      <c r="I1805" s="18">
        <f t="shared" si="171"/>
        <v>11128.32</v>
      </c>
      <c r="J1805" s="18">
        <f t="shared" si="172"/>
        <v>2782.08</v>
      </c>
      <c r="K1805" s="18">
        <f t="shared" ca="1" si="173"/>
        <v>333.84959999999995</v>
      </c>
      <c r="L1805" s="1"/>
      <c r="M1805" s="1"/>
      <c r="N1805" s="1"/>
    </row>
    <row r="1806" spans="1:14" x14ac:dyDescent="0.25">
      <c r="A1806">
        <v>52</v>
      </c>
      <c r="B1806" s="2">
        <v>40204</v>
      </c>
      <c r="C1806" t="s">
        <v>5</v>
      </c>
      <c r="D1806" t="str">
        <f t="shared" si="168"/>
        <v>Importerad</v>
      </c>
      <c r="E1806" t="s">
        <v>23</v>
      </c>
      <c r="F1806" s="5">
        <f t="shared" ca="1" si="169"/>
        <v>0.04</v>
      </c>
      <c r="G1806">
        <v>1005.12</v>
      </c>
      <c r="H1806" s="18">
        <f t="shared" si="170"/>
        <v>14</v>
      </c>
      <c r="I1806" s="18">
        <f t="shared" si="171"/>
        <v>14071.68</v>
      </c>
      <c r="J1806" s="18">
        <f t="shared" si="172"/>
        <v>3517.92</v>
      </c>
      <c r="K1806" s="18">
        <f t="shared" ca="1" si="173"/>
        <v>562.86720000000003</v>
      </c>
      <c r="L1806" s="1"/>
      <c r="M1806" s="1"/>
      <c r="N1806" s="1"/>
    </row>
    <row r="1807" spans="1:14" x14ac:dyDescent="0.25">
      <c r="A1807">
        <v>61</v>
      </c>
      <c r="B1807" s="2">
        <v>40211</v>
      </c>
      <c r="C1807" t="s">
        <v>0</v>
      </c>
      <c r="D1807" t="str">
        <f t="shared" si="168"/>
        <v>Importerad</v>
      </c>
      <c r="E1807" t="s">
        <v>23</v>
      </c>
      <c r="F1807" s="5">
        <f t="shared" ca="1" si="169"/>
        <v>0.03</v>
      </c>
      <c r="G1807">
        <v>457.91999999999996</v>
      </c>
      <c r="H1807" s="18">
        <f t="shared" si="170"/>
        <v>14</v>
      </c>
      <c r="I1807" s="18">
        <f t="shared" si="171"/>
        <v>6410.8799999999992</v>
      </c>
      <c r="J1807" s="18">
        <f t="shared" si="172"/>
        <v>1602.7199999999998</v>
      </c>
      <c r="K1807" s="18">
        <f t="shared" ca="1" si="173"/>
        <v>192.32639999999998</v>
      </c>
      <c r="L1807" s="1"/>
      <c r="M1807" s="1"/>
      <c r="N1807" s="1"/>
    </row>
    <row r="1808" spans="1:14" x14ac:dyDescent="0.25">
      <c r="A1808">
        <v>64</v>
      </c>
      <c r="B1808" s="2">
        <v>40213</v>
      </c>
      <c r="C1808" t="s">
        <v>0</v>
      </c>
      <c r="D1808" t="str">
        <f t="shared" si="168"/>
        <v>Importerad</v>
      </c>
      <c r="E1808" t="s">
        <v>23</v>
      </c>
      <c r="F1808" s="5">
        <f t="shared" ca="1" si="169"/>
        <v>0.05</v>
      </c>
      <c r="G1808">
        <v>455.03999999999996</v>
      </c>
      <c r="H1808" s="18">
        <f t="shared" si="170"/>
        <v>14</v>
      </c>
      <c r="I1808" s="18">
        <f t="shared" si="171"/>
        <v>6370.5599999999995</v>
      </c>
      <c r="J1808" s="18">
        <f t="shared" si="172"/>
        <v>1592.6399999999999</v>
      </c>
      <c r="K1808" s="18">
        <f t="shared" ca="1" si="173"/>
        <v>318.52800000000002</v>
      </c>
      <c r="L1808" s="1"/>
      <c r="M1808" s="1"/>
      <c r="N1808" s="1"/>
    </row>
    <row r="1809" spans="1:14" x14ac:dyDescent="0.25">
      <c r="A1809">
        <v>72</v>
      </c>
      <c r="B1809" s="2">
        <v>40217</v>
      </c>
      <c r="C1809" t="s">
        <v>10</v>
      </c>
      <c r="D1809" t="str">
        <f t="shared" si="168"/>
        <v>Importerad</v>
      </c>
      <c r="E1809" t="s">
        <v>23</v>
      </c>
      <c r="F1809" s="5">
        <f t="shared" ca="1" si="169"/>
        <v>0.03</v>
      </c>
      <c r="G1809">
        <v>1369.44</v>
      </c>
      <c r="H1809" s="18">
        <f t="shared" si="170"/>
        <v>14</v>
      </c>
      <c r="I1809" s="18">
        <f t="shared" si="171"/>
        <v>19172.16</v>
      </c>
      <c r="J1809" s="18">
        <f t="shared" si="172"/>
        <v>4793.04</v>
      </c>
      <c r="K1809" s="18">
        <f t="shared" ca="1" si="173"/>
        <v>575.16480000000001</v>
      </c>
      <c r="L1809" s="1"/>
      <c r="M1809" s="1"/>
      <c r="N1809" s="1"/>
    </row>
    <row r="1810" spans="1:14" x14ac:dyDescent="0.25">
      <c r="A1810">
        <v>92</v>
      </c>
      <c r="B1810" s="2">
        <v>40228</v>
      </c>
      <c r="C1810" t="s">
        <v>5</v>
      </c>
      <c r="D1810" t="str">
        <f t="shared" si="168"/>
        <v>Importerad</v>
      </c>
      <c r="E1810" t="s">
        <v>23</v>
      </c>
      <c r="F1810" s="5">
        <f t="shared" ca="1" si="169"/>
        <v>0.05</v>
      </c>
      <c r="G1810">
        <v>738.72</v>
      </c>
      <c r="H1810" s="18">
        <f t="shared" si="170"/>
        <v>14</v>
      </c>
      <c r="I1810" s="18">
        <f t="shared" si="171"/>
        <v>10342.08</v>
      </c>
      <c r="J1810" s="18">
        <f t="shared" si="172"/>
        <v>2585.52</v>
      </c>
      <c r="K1810" s="18">
        <f t="shared" ca="1" si="173"/>
        <v>517.10400000000004</v>
      </c>
      <c r="L1810" s="1"/>
      <c r="M1810" s="1"/>
      <c r="N1810" s="1"/>
    </row>
    <row r="1811" spans="1:14" x14ac:dyDescent="0.25">
      <c r="A1811">
        <v>100</v>
      </c>
      <c r="B1811" s="2">
        <v>40232</v>
      </c>
      <c r="C1811" t="s">
        <v>11</v>
      </c>
      <c r="D1811" t="str">
        <f t="shared" si="168"/>
        <v>Importerad</v>
      </c>
      <c r="E1811" t="s">
        <v>23</v>
      </c>
      <c r="F1811" s="5">
        <f t="shared" ca="1" si="169"/>
        <v>0.03</v>
      </c>
      <c r="G1811">
        <v>1010.8799999999999</v>
      </c>
      <c r="H1811" s="18">
        <f t="shared" si="170"/>
        <v>14</v>
      </c>
      <c r="I1811" s="18">
        <f t="shared" si="171"/>
        <v>14152.319999999998</v>
      </c>
      <c r="J1811" s="18">
        <f t="shared" si="172"/>
        <v>3538.0799999999995</v>
      </c>
      <c r="K1811" s="18">
        <f t="shared" ca="1" si="173"/>
        <v>424.56959999999992</v>
      </c>
      <c r="L1811" s="1"/>
      <c r="M1811" s="1"/>
      <c r="N1811" s="1"/>
    </row>
    <row r="1812" spans="1:14" x14ac:dyDescent="0.25">
      <c r="A1812">
        <v>112</v>
      </c>
      <c r="B1812" s="2">
        <v>40239</v>
      </c>
      <c r="C1812" t="s">
        <v>10</v>
      </c>
      <c r="D1812" t="str">
        <f t="shared" si="168"/>
        <v>Importerad</v>
      </c>
      <c r="E1812" t="s">
        <v>23</v>
      </c>
      <c r="F1812" s="5">
        <f t="shared" ca="1" si="169"/>
        <v>0.04</v>
      </c>
      <c r="G1812">
        <v>231.83999999999997</v>
      </c>
      <c r="H1812" s="18">
        <f t="shared" si="170"/>
        <v>14</v>
      </c>
      <c r="I1812" s="18">
        <f t="shared" si="171"/>
        <v>3245.7599999999998</v>
      </c>
      <c r="J1812" s="18">
        <f t="shared" si="172"/>
        <v>811.43999999999994</v>
      </c>
      <c r="K1812" s="18">
        <f t="shared" ca="1" si="173"/>
        <v>129.8304</v>
      </c>
      <c r="L1812" s="1"/>
      <c r="M1812" s="1"/>
      <c r="N1812" s="1"/>
    </row>
    <row r="1813" spans="1:14" x14ac:dyDescent="0.25">
      <c r="A1813">
        <v>130</v>
      </c>
      <c r="B1813" s="2">
        <v>40249</v>
      </c>
      <c r="C1813" t="s">
        <v>0</v>
      </c>
      <c r="D1813" t="str">
        <f t="shared" si="168"/>
        <v>Importerad</v>
      </c>
      <c r="E1813" t="s">
        <v>23</v>
      </c>
      <c r="F1813" s="5">
        <f t="shared" ca="1" si="169"/>
        <v>0.05</v>
      </c>
      <c r="G1813">
        <v>246.23999999999998</v>
      </c>
      <c r="H1813" s="18">
        <f t="shared" si="170"/>
        <v>14</v>
      </c>
      <c r="I1813" s="18">
        <f t="shared" si="171"/>
        <v>3447.3599999999997</v>
      </c>
      <c r="J1813" s="18">
        <f t="shared" si="172"/>
        <v>861.83999999999992</v>
      </c>
      <c r="K1813" s="18">
        <f t="shared" ca="1" si="173"/>
        <v>172.36799999999999</v>
      </c>
      <c r="L1813" s="1"/>
      <c r="M1813" s="1"/>
      <c r="N1813" s="1"/>
    </row>
    <row r="1814" spans="1:14" x14ac:dyDescent="0.25">
      <c r="A1814">
        <v>132</v>
      </c>
      <c r="B1814" s="2">
        <v>40250</v>
      </c>
      <c r="C1814" t="s">
        <v>10</v>
      </c>
      <c r="D1814" t="str">
        <f t="shared" si="168"/>
        <v>Importerad</v>
      </c>
      <c r="E1814" t="s">
        <v>23</v>
      </c>
      <c r="F1814" s="5">
        <f t="shared" ca="1" si="169"/>
        <v>0.05</v>
      </c>
      <c r="G1814">
        <v>361.44</v>
      </c>
      <c r="H1814" s="18">
        <f t="shared" si="170"/>
        <v>14</v>
      </c>
      <c r="I1814" s="18">
        <f t="shared" si="171"/>
        <v>5060.16</v>
      </c>
      <c r="J1814" s="18">
        <f t="shared" si="172"/>
        <v>1265.04</v>
      </c>
      <c r="K1814" s="18">
        <f t="shared" ca="1" si="173"/>
        <v>253.00800000000001</v>
      </c>
      <c r="L1814" s="1"/>
      <c r="M1814" s="1"/>
      <c r="N1814" s="1"/>
    </row>
    <row r="1815" spans="1:14" x14ac:dyDescent="0.25">
      <c r="A1815">
        <v>140</v>
      </c>
      <c r="B1815" s="2">
        <v>40255</v>
      </c>
      <c r="C1815" t="s">
        <v>10</v>
      </c>
      <c r="D1815" t="str">
        <f t="shared" si="168"/>
        <v>Importerad</v>
      </c>
      <c r="E1815" t="s">
        <v>23</v>
      </c>
      <c r="F1815" s="5">
        <f t="shared" ca="1" si="169"/>
        <v>0.04</v>
      </c>
      <c r="G1815">
        <v>704.16</v>
      </c>
      <c r="H1815" s="18">
        <f t="shared" si="170"/>
        <v>14</v>
      </c>
      <c r="I1815" s="18">
        <f t="shared" si="171"/>
        <v>9858.24</v>
      </c>
      <c r="J1815" s="18">
        <f t="shared" si="172"/>
        <v>2464.56</v>
      </c>
      <c r="K1815" s="18">
        <f t="shared" ca="1" si="173"/>
        <v>394.32960000000003</v>
      </c>
      <c r="L1815" s="1"/>
      <c r="M1815" s="1"/>
      <c r="N1815" s="1"/>
    </row>
    <row r="1816" spans="1:14" x14ac:dyDescent="0.25">
      <c r="A1816">
        <v>154</v>
      </c>
      <c r="B1816" s="2">
        <v>40261</v>
      </c>
      <c r="C1816" t="s">
        <v>6</v>
      </c>
      <c r="D1816" t="str">
        <f t="shared" si="168"/>
        <v>Importerad</v>
      </c>
      <c r="E1816" t="s">
        <v>23</v>
      </c>
      <c r="F1816" s="5">
        <f t="shared" ca="1" si="169"/>
        <v>0.05</v>
      </c>
      <c r="G1816">
        <v>1166.3999999999999</v>
      </c>
      <c r="H1816" s="18">
        <f t="shared" si="170"/>
        <v>14</v>
      </c>
      <c r="I1816" s="18">
        <f t="shared" si="171"/>
        <v>16329.599999999999</v>
      </c>
      <c r="J1816" s="18">
        <f t="shared" si="172"/>
        <v>4082.3999999999996</v>
      </c>
      <c r="K1816" s="18">
        <f t="shared" ca="1" si="173"/>
        <v>816.48</v>
      </c>
      <c r="L1816" s="1"/>
      <c r="M1816" s="1"/>
      <c r="N1816" s="1"/>
    </row>
    <row r="1817" spans="1:14" x14ac:dyDescent="0.25">
      <c r="A1817">
        <v>159</v>
      </c>
      <c r="B1817" s="2">
        <v>40263</v>
      </c>
      <c r="C1817" t="s">
        <v>12</v>
      </c>
      <c r="D1817" t="str">
        <f t="shared" si="168"/>
        <v>Importerad</v>
      </c>
      <c r="E1817" t="s">
        <v>23</v>
      </c>
      <c r="F1817" s="5">
        <f t="shared" ca="1" si="169"/>
        <v>0.01</v>
      </c>
      <c r="G1817">
        <v>601.91999999999996</v>
      </c>
      <c r="H1817" s="18">
        <f t="shared" si="170"/>
        <v>14</v>
      </c>
      <c r="I1817" s="18">
        <f t="shared" si="171"/>
        <v>8426.8799999999992</v>
      </c>
      <c r="J1817" s="18">
        <f t="shared" si="172"/>
        <v>2106.7199999999998</v>
      </c>
      <c r="K1817" s="18">
        <f t="shared" ca="1" si="173"/>
        <v>84.268799999999999</v>
      </c>
      <c r="L1817" s="1"/>
      <c r="M1817" s="1"/>
      <c r="N1817" s="1"/>
    </row>
    <row r="1818" spans="1:14" x14ac:dyDescent="0.25">
      <c r="A1818">
        <v>188</v>
      </c>
      <c r="B1818" s="2">
        <v>40276</v>
      </c>
      <c r="C1818" t="s">
        <v>8</v>
      </c>
      <c r="D1818" t="str">
        <f t="shared" si="168"/>
        <v>Importerad</v>
      </c>
      <c r="E1818" t="s">
        <v>23</v>
      </c>
      <c r="F1818" s="5">
        <f t="shared" ca="1" si="169"/>
        <v>0.02</v>
      </c>
      <c r="G1818">
        <v>1033.92</v>
      </c>
      <c r="H1818" s="18">
        <f t="shared" si="170"/>
        <v>14</v>
      </c>
      <c r="I1818" s="18">
        <f t="shared" si="171"/>
        <v>14474.880000000001</v>
      </c>
      <c r="J1818" s="18">
        <f t="shared" si="172"/>
        <v>3618.7200000000003</v>
      </c>
      <c r="K1818" s="18">
        <f t="shared" ca="1" si="173"/>
        <v>289.49760000000003</v>
      </c>
      <c r="L1818" s="1"/>
      <c r="M1818" s="1"/>
      <c r="N1818" s="1"/>
    </row>
    <row r="1819" spans="1:14" x14ac:dyDescent="0.25">
      <c r="A1819">
        <v>203</v>
      </c>
      <c r="B1819" s="2">
        <v>40283</v>
      </c>
      <c r="C1819" t="s">
        <v>5</v>
      </c>
      <c r="D1819" t="str">
        <f t="shared" si="168"/>
        <v>Importerad</v>
      </c>
      <c r="E1819" t="s">
        <v>23</v>
      </c>
      <c r="F1819" s="5">
        <f t="shared" ca="1" si="169"/>
        <v>0.04</v>
      </c>
      <c r="G1819">
        <v>213.11999999999998</v>
      </c>
      <c r="H1819" s="18">
        <f t="shared" si="170"/>
        <v>14</v>
      </c>
      <c r="I1819" s="18">
        <f t="shared" si="171"/>
        <v>2983.68</v>
      </c>
      <c r="J1819" s="18">
        <f t="shared" si="172"/>
        <v>745.92</v>
      </c>
      <c r="K1819" s="18">
        <f t="shared" ca="1" si="173"/>
        <v>119.3472</v>
      </c>
      <c r="L1819" s="1"/>
      <c r="M1819" s="1"/>
      <c r="N1819" s="1"/>
    </row>
    <row r="1820" spans="1:14" x14ac:dyDescent="0.25">
      <c r="A1820">
        <v>223</v>
      </c>
      <c r="B1820" s="2">
        <v>40297</v>
      </c>
      <c r="C1820" t="s">
        <v>5</v>
      </c>
      <c r="D1820" t="str">
        <f t="shared" si="168"/>
        <v>Importerad</v>
      </c>
      <c r="E1820" t="s">
        <v>23</v>
      </c>
      <c r="F1820" s="5">
        <f t="shared" ca="1" si="169"/>
        <v>0.01</v>
      </c>
      <c r="G1820">
        <v>1114.56</v>
      </c>
      <c r="H1820" s="18">
        <f t="shared" si="170"/>
        <v>14</v>
      </c>
      <c r="I1820" s="18">
        <f t="shared" si="171"/>
        <v>15603.84</v>
      </c>
      <c r="J1820" s="18">
        <f t="shared" si="172"/>
        <v>3900.96</v>
      </c>
      <c r="K1820" s="18">
        <f t="shared" ca="1" si="173"/>
        <v>156.0384</v>
      </c>
      <c r="L1820" s="1"/>
      <c r="M1820" s="1"/>
      <c r="N1820" s="1"/>
    </row>
    <row r="1821" spans="1:14" x14ac:dyDescent="0.25">
      <c r="A1821">
        <v>234</v>
      </c>
      <c r="B1821" s="2">
        <v>40302</v>
      </c>
      <c r="C1821" t="s">
        <v>9</v>
      </c>
      <c r="D1821" t="str">
        <f t="shared" si="168"/>
        <v>Importerad</v>
      </c>
      <c r="E1821" t="s">
        <v>23</v>
      </c>
      <c r="F1821" s="5">
        <f t="shared" ca="1" si="169"/>
        <v>0.01</v>
      </c>
      <c r="G1821">
        <v>419.03999999999996</v>
      </c>
      <c r="H1821" s="18">
        <f t="shared" si="170"/>
        <v>14</v>
      </c>
      <c r="I1821" s="18">
        <f t="shared" si="171"/>
        <v>5866.5599999999995</v>
      </c>
      <c r="J1821" s="18">
        <f t="shared" si="172"/>
        <v>1466.6399999999999</v>
      </c>
      <c r="K1821" s="18">
        <f t="shared" ca="1" si="173"/>
        <v>58.665599999999998</v>
      </c>
      <c r="L1821" s="1"/>
      <c r="M1821" s="1"/>
      <c r="N1821" s="1"/>
    </row>
    <row r="1822" spans="1:14" x14ac:dyDescent="0.25">
      <c r="A1822">
        <v>305</v>
      </c>
      <c r="B1822" s="2">
        <v>40338</v>
      </c>
      <c r="C1822" t="s">
        <v>0</v>
      </c>
      <c r="D1822" t="str">
        <f t="shared" si="168"/>
        <v>Importerad</v>
      </c>
      <c r="E1822" t="s">
        <v>23</v>
      </c>
      <c r="F1822" s="5">
        <f t="shared" ca="1" si="169"/>
        <v>0.05</v>
      </c>
      <c r="G1822">
        <v>370.08</v>
      </c>
      <c r="H1822" s="18">
        <f t="shared" si="170"/>
        <v>14</v>
      </c>
      <c r="I1822" s="18">
        <f t="shared" si="171"/>
        <v>5181.12</v>
      </c>
      <c r="J1822" s="18">
        <f t="shared" si="172"/>
        <v>1295.28</v>
      </c>
      <c r="K1822" s="18">
        <f t="shared" ca="1" si="173"/>
        <v>259.05599999999998</v>
      </c>
      <c r="L1822" s="1"/>
      <c r="M1822" s="1"/>
      <c r="N1822" s="1"/>
    </row>
    <row r="1823" spans="1:14" x14ac:dyDescent="0.25">
      <c r="A1823">
        <v>312</v>
      </c>
      <c r="B1823" s="2">
        <v>40345</v>
      </c>
      <c r="C1823" t="s">
        <v>0</v>
      </c>
      <c r="D1823" t="str">
        <f t="shared" si="168"/>
        <v>Importerad</v>
      </c>
      <c r="E1823" t="s">
        <v>23</v>
      </c>
      <c r="F1823" s="5">
        <f t="shared" ca="1" si="169"/>
        <v>0.01</v>
      </c>
      <c r="G1823">
        <v>381.59999999999997</v>
      </c>
      <c r="H1823" s="18">
        <f t="shared" si="170"/>
        <v>14</v>
      </c>
      <c r="I1823" s="18">
        <f t="shared" si="171"/>
        <v>5342.4</v>
      </c>
      <c r="J1823" s="18">
        <f t="shared" si="172"/>
        <v>1335.6</v>
      </c>
      <c r="K1823" s="18">
        <f t="shared" ca="1" si="173"/>
        <v>53.423999999999999</v>
      </c>
      <c r="L1823" s="1"/>
      <c r="M1823" s="1"/>
      <c r="N1823" s="1"/>
    </row>
    <row r="1824" spans="1:14" x14ac:dyDescent="0.25">
      <c r="A1824">
        <v>314</v>
      </c>
      <c r="B1824" s="2">
        <v>40346</v>
      </c>
      <c r="C1824" t="s">
        <v>5</v>
      </c>
      <c r="D1824" t="str">
        <f t="shared" si="168"/>
        <v>Importerad</v>
      </c>
      <c r="E1824" t="s">
        <v>23</v>
      </c>
      <c r="F1824" s="5">
        <f t="shared" ca="1" si="169"/>
        <v>0.02</v>
      </c>
      <c r="G1824">
        <v>406.08</v>
      </c>
      <c r="H1824" s="18">
        <f t="shared" si="170"/>
        <v>14</v>
      </c>
      <c r="I1824" s="18">
        <f t="shared" si="171"/>
        <v>5685.12</v>
      </c>
      <c r="J1824" s="18">
        <f t="shared" si="172"/>
        <v>1421.28</v>
      </c>
      <c r="K1824" s="18">
        <f t="shared" ca="1" si="173"/>
        <v>113.7024</v>
      </c>
      <c r="L1824" s="1"/>
      <c r="M1824" s="1"/>
      <c r="N1824" s="1"/>
    </row>
    <row r="1825" spans="1:14" x14ac:dyDescent="0.25">
      <c r="A1825">
        <v>376</v>
      </c>
      <c r="B1825" s="2">
        <v>40375</v>
      </c>
      <c r="C1825" t="s">
        <v>6</v>
      </c>
      <c r="D1825" t="str">
        <f t="shared" si="168"/>
        <v>Importerad</v>
      </c>
      <c r="E1825" t="s">
        <v>23</v>
      </c>
      <c r="F1825" s="5">
        <f t="shared" ca="1" si="169"/>
        <v>0.03</v>
      </c>
      <c r="G1825">
        <v>1232.6400000000001</v>
      </c>
      <c r="H1825" s="18">
        <f t="shared" si="170"/>
        <v>14</v>
      </c>
      <c r="I1825" s="18">
        <f t="shared" si="171"/>
        <v>17256.960000000003</v>
      </c>
      <c r="J1825" s="18">
        <f t="shared" si="172"/>
        <v>4314.2400000000007</v>
      </c>
      <c r="K1825" s="18">
        <f t="shared" ca="1" si="173"/>
        <v>517.70880000000011</v>
      </c>
      <c r="L1825" s="1"/>
      <c r="M1825" s="1"/>
      <c r="N1825" s="1"/>
    </row>
    <row r="1826" spans="1:14" x14ac:dyDescent="0.25">
      <c r="A1826">
        <v>379</v>
      </c>
      <c r="B1826" s="2">
        <v>40377</v>
      </c>
      <c r="C1826" t="s">
        <v>0</v>
      </c>
      <c r="D1826" t="str">
        <f t="shared" si="168"/>
        <v>Importerad</v>
      </c>
      <c r="E1826" t="s">
        <v>23</v>
      </c>
      <c r="F1826" s="5">
        <f t="shared" ca="1" si="169"/>
        <v>0.04</v>
      </c>
      <c r="G1826">
        <v>735.83999999999992</v>
      </c>
      <c r="H1826" s="18">
        <f t="shared" si="170"/>
        <v>14</v>
      </c>
      <c r="I1826" s="18">
        <f t="shared" si="171"/>
        <v>10301.759999999998</v>
      </c>
      <c r="J1826" s="18">
        <f t="shared" si="172"/>
        <v>2575.4399999999996</v>
      </c>
      <c r="K1826" s="18">
        <f t="shared" ca="1" si="173"/>
        <v>412.07039999999995</v>
      </c>
      <c r="L1826" s="1"/>
      <c r="M1826" s="1"/>
      <c r="N1826" s="1"/>
    </row>
    <row r="1827" spans="1:14" x14ac:dyDescent="0.25">
      <c r="A1827">
        <v>394</v>
      </c>
      <c r="B1827" s="2">
        <v>40383</v>
      </c>
      <c r="C1827" t="s">
        <v>12</v>
      </c>
      <c r="D1827" t="str">
        <f t="shared" si="168"/>
        <v>Importerad</v>
      </c>
      <c r="E1827" t="s">
        <v>23</v>
      </c>
      <c r="F1827" s="5">
        <f t="shared" ca="1" si="169"/>
        <v>0.05</v>
      </c>
      <c r="G1827">
        <v>534.24</v>
      </c>
      <c r="H1827" s="18">
        <f t="shared" si="170"/>
        <v>14</v>
      </c>
      <c r="I1827" s="18">
        <f t="shared" si="171"/>
        <v>7479.3600000000006</v>
      </c>
      <c r="J1827" s="18">
        <f t="shared" si="172"/>
        <v>1869.8400000000001</v>
      </c>
      <c r="K1827" s="18">
        <f t="shared" ca="1" si="173"/>
        <v>373.96800000000007</v>
      </c>
      <c r="L1827" s="1"/>
      <c r="M1827" s="1"/>
      <c r="N1827" s="1"/>
    </row>
    <row r="1828" spans="1:14" x14ac:dyDescent="0.25">
      <c r="A1828">
        <v>402</v>
      </c>
      <c r="B1828" s="2">
        <v>40388</v>
      </c>
      <c r="C1828" t="s">
        <v>6</v>
      </c>
      <c r="D1828" t="str">
        <f t="shared" si="168"/>
        <v>Importerad</v>
      </c>
      <c r="E1828" t="s">
        <v>23</v>
      </c>
      <c r="F1828" s="5">
        <f t="shared" ca="1" si="169"/>
        <v>0.02</v>
      </c>
      <c r="G1828">
        <v>836.63999999999987</v>
      </c>
      <c r="H1828" s="18">
        <f t="shared" si="170"/>
        <v>14</v>
      </c>
      <c r="I1828" s="18">
        <f t="shared" si="171"/>
        <v>11712.96</v>
      </c>
      <c r="J1828" s="18">
        <f t="shared" si="172"/>
        <v>2928.24</v>
      </c>
      <c r="K1828" s="18">
        <f t="shared" ca="1" si="173"/>
        <v>234.25919999999999</v>
      </c>
      <c r="L1828" s="1"/>
      <c r="M1828" s="1"/>
      <c r="N1828" s="1"/>
    </row>
    <row r="1829" spans="1:14" x14ac:dyDescent="0.25">
      <c r="A1829">
        <v>404</v>
      </c>
      <c r="B1829" s="2">
        <v>40389</v>
      </c>
      <c r="C1829" t="s">
        <v>7</v>
      </c>
      <c r="D1829" t="str">
        <f t="shared" si="168"/>
        <v>Importerad</v>
      </c>
      <c r="E1829" t="s">
        <v>23</v>
      </c>
      <c r="F1829" s="5">
        <f t="shared" ca="1" si="169"/>
        <v>0.05</v>
      </c>
      <c r="G1829">
        <v>1343.5199999999998</v>
      </c>
      <c r="H1829" s="18">
        <f t="shared" si="170"/>
        <v>14</v>
      </c>
      <c r="I1829" s="18">
        <f t="shared" si="171"/>
        <v>18809.279999999995</v>
      </c>
      <c r="J1829" s="18">
        <f t="shared" si="172"/>
        <v>4702.3199999999988</v>
      </c>
      <c r="K1829" s="18">
        <f t="shared" ca="1" si="173"/>
        <v>940.46399999999983</v>
      </c>
      <c r="L1829" s="1"/>
      <c r="M1829" s="1"/>
      <c r="N1829" s="1"/>
    </row>
    <row r="1830" spans="1:14" x14ac:dyDescent="0.25">
      <c r="A1830">
        <v>412</v>
      </c>
      <c r="B1830" s="2">
        <v>40393</v>
      </c>
      <c r="C1830" t="s">
        <v>5</v>
      </c>
      <c r="D1830" t="str">
        <f t="shared" si="168"/>
        <v>Importerad</v>
      </c>
      <c r="E1830" t="s">
        <v>23</v>
      </c>
      <c r="F1830" s="5">
        <f t="shared" ca="1" si="169"/>
        <v>0.05</v>
      </c>
      <c r="G1830">
        <v>203.04</v>
      </c>
      <c r="H1830" s="18">
        <f t="shared" si="170"/>
        <v>14</v>
      </c>
      <c r="I1830" s="18">
        <f t="shared" si="171"/>
        <v>2842.56</v>
      </c>
      <c r="J1830" s="18">
        <f t="shared" si="172"/>
        <v>710.64</v>
      </c>
      <c r="K1830" s="18">
        <f t="shared" ca="1" si="173"/>
        <v>142.12800000000001</v>
      </c>
      <c r="L1830" s="1"/>
      <c r="M1830" s="1"/>
      <c r="N1830" s="1"/>
    </row>
    <row r="1831" spans="1:14" x14ac:dyDescent="0.25">
      <c r="A1831">
        <v>418</v>
      </c>
      <c r="B1831" s="2">
        <v>40396</v>
      </c>
      <c r="C1831" t="s">
        <v>6</v>
      </c>
      <c r="D1831" t="str">
        <f t="shared" si="168"/>
        <v>Importerad</v>
      </c>
      <c r="E1831" t="s">
        <v>23</v>
      </c>
      <c r="F1831" s="5">
        <f t="shared" ca="1" si="169"/>
        <v>0.05</v>
      </c>
      <c r="G1831">
        <v>943.19999999999993</v>
      </c>
      <c r="H1831" s="18">
        <f t="shared" si="170"/>
        <v>14</v>
      </c>
      <c r="I1831" s="18">
        <f t="shared" si="171"/>
        <v>13204.8</v>
      </c>
      <c r="J1831" s="18">
        <f t="shared" si="172"/>
        <v>3301.2</v>
      </c>
      <c r="K1831" s="18">
        <f t="shared" ca="1" si="173"/>
        <v>660.24</v>
      </c>
      <c r="L1831" s="1"/>
      <c r="M1831" s="1"/>
      <c r="N1831" s="1"/>
    </row>
    <row r="1832" spans="1:14" x14ac:dyDescent="0.25">
      <c r="A1832">
        <v>420</v>
      </c>
      <c r="B1832" s="2">
        <v>40396</v>
      </c>
      <c r="C1832" t="s">
        <v>12</v>
      </c>
      <c r="D1832" t="str">
        <f t="shared" si="168"/>
        <v>Importerad</v>
      </c>
      <c r="E1832" t="s">
        <v>23</v>
      </c>
      <c r="F1832" s="5">
        <f t="shared" ca="1" si="169"/>
        <v>0.03</v>
      </c>
      <c r="G1832">
        <v>1127.5199999999998</v>
      </c>
      <c r="H1832" s="18">
        <f t="shared" si="170"/>
        <v>14</v>
      </c>
      <c r="I1832" s="18">
        <f t="shared" si="171"/>
        <v>15785.279999999997</v>
      </c>
      <c r="J1832" s="18">
        <f t="shared" si="172"/>
        <v>3946.3199999999993</v>
      </c>
      <c r="K1832" s="18">
        <f t="shared" ca="1" si="173"/>
        <v>473.55839999999989</v>
      </c>
      <c r="L1832" s="1"/>
      <c r="M1832" s="1"/>
      <c r="N1832" s="1"/>
    </row>
    <row r="1833" spans="1:14" x14ac:dyDescent="0.25">
      <c r="A1833">
        <v>421</v>
      </c>
      <c r="B1833" s="2">
        <v>40396</v>
      </c>
      <c r="C1833" t="s">
        <v>5</v>
      </c>
      <c r="D1833" t="str">
        <f t="shared" si="168"/>
        <v>Importerad</v>
      </c>
      <c r="E1833" t="s">
        <v>23</v>
      </c>
      <c r="F1833" s="5">
        <f t="shared" ca="1" si="169"/>
        <v>0.02</v>
      </c>
      <c r="G1833">
        <v>629.28</v>
      </c>
      <c r="H1833" s="18">
        <f t="shared" si="170"/>
        <v>14</v>
      </c>
      <c r="I1833" s="18">
        <f t="shared" si="171"/>
        <v>8809.92</v>
      </c>
      <c r="J1833" s="18">
        <f t="shared" si="172"/>
        <v>2202.48</v>
      </c>
      <c r="K1833" s="18">
        <f t="shared" ca="1" si="173"/>
        <v>176.19839999999999</v>
      </c>
      <c r="L1833" s="1"/>
      <c r="M1833" s="1"/>
      <c r="N1833" s="1"/>
    </row>
    <row r="1834" spans="1:14" x14ac:dyDescent="0.25">
      <c r="A1834">
        <v>426</v>
      </c>
      <c r="B1834" s="2">
        <v>40399</v>
      </c>
      <c r="C1834" t="s">
        <v>0</v>
      </c>
      <c r="D1834" t="str">
        <f t="shared" si="168"/>
        <v>Importerad</v>
      </c>
      <c r="E1834" t="s">
        <v>23</v>
      </c>
      <c r="F1834" s="5">
        <f t="shared" ca="1" si="169"/>
        <v>0.03</v>
      </c>
      <c r="G1834">
        <v>601.91999999999996</v>
      </c>
      <c r="H1834" s="18">
        <f t="shared" si="170"/>
        <v>14</v>
      </c>
      <c r="I1834" s="18">
        <f t="shared" si="171"/>
        <v>8426.8799999999992</v>
      </c>
      <c r="J1834" s="18">
        <f t="shared" si="172"/>
        <v>2106.7199999999998</v>
      </c>
      <c r="K1834" s="18">
        <f t="shared" ca="1" si="173"/>
        <v>252.80639999999997</v>
      </c>
      <c r="L1834" s="1"/>
      <c r="M1834" s="1"/>
      <c r="N1834" s="1"/>
    </row>
    <row r="1835" spans="1:14" x14ac:dyDescent="0.25">
      <c r="A1835">
        <v>428</v>
      </c>
      <c r="B1835" s="2">
        <v>40401</v>
      </c>
      <c r="C1835" t="s">
        <v>12</v>
      </c>
      <c r="D1835" t="str">
        <f t="shared" si="168"/>
        <v>Importerad</v>
      </c>
      <c r="E1835" t="s">
        <v>23</v>
      </c>
      <c r="F1835" s="5">
        <f t="shared" ca="1" si="169"/>
        <v>0.02</v>
      </c>
      <c r="G1835">
        <v>221.75999999999996</v>
      </c>
      <c r="H1835" s="18">
        <f t="shared" si="170"/>
        <v>14</v>
      </c>
      <c r="I1835" s="18">
        <f t="shared" si="171"/>
        <v>3104.6399999999994</v>
      </c>
      <c r="J1835" s="18">
        <f t="shared" si="172"/>
        <v>776.15999999999985</v>
      </c>
      <c r="K1835" s="18">
        <f t="shared" ca="1" si="173"/>
        <v>62.09279999999999</v>
      </c>
      <c r="L1835" s="1"/>
      <c r="M1835" s="1"/>
      <c r="N1835" s="1"/>
    </row>
    <row r="1836" spans="1:14" x14ac:dyDescent="0.25">
      <c r="A1836">
        <v>429</v>
      </c>
      <c r="B1836" s="2">
        <v>40401</v>
      </c>
      <c r="C1836" t="s">
        <v>10</v>
      </c>
      <c r="D1836" t="str">
        <f t="shared" si="168"/>
        <v>Importerad</v>
      </c>
      <c r="E1836" t="s">
        <v>23</v>
      </c>
      <c r="F1836" s="5">
        <f t="shared" ca="1" si="169"/>
        <v>0.03</v>
      </c>
      <c r="G1836">
        <v>462.23999999999995</v>
      </c>
      <c r="H1836" s="18">
        <f t="shared" si="170"/>
        <v>14</v>
      </c>
      <c r="I1836" s="18">
        <f t="shared" si="171"/>
        <v>6471.36</v>
      </c>
      <c r="J1836" s="18">
        <f t="shared" si="172"/>
        <v>1617.84</v>
      </c>
      <c r="K1836" s="18">
        <f t="shared" ca="1" si="173"/>
        <v>194.14079999999998</v>
      </c>
      <c r="L1836" s="1"/>
      <c r="M1836" s="1"/>
      <c r="N1836" s="1"/>
    </row>
    <row r="1837" spans="1:14" x14ac:dyDescent="0.25">
      <c r="A1837">
        <v>436</v>
      </c>
      <c r="B1837" s="2">
        <v>40405</v>
      </c>
      <c r="C1837" t="s">
        <v>9</v>
      </c>
      <c r="D1837" t="str">
        <f t="shared" si="168"/>
        <v>Importerad</v>
      </c>
      <c r="E1837" t="s">
        <v>23</v>
      </c>
      <c r="F1837" s="5">
        <f t="shared" ca="1" si="169"/>
        <v>0.03</v>
      </c>
      <c r="G1837">
        <v>666.72</v>
      </c>
      <c r="H1837" s="18">
        <f t="shared" si="170"/>
        <v>14</v>
      </c>
      <c r="I1837" s="18">
        <f t="shared" si="171"/>
        <v>9334.08</v>
      </c>
      <c r="J1837" s="18">
        <f t="shared" si="172"/>
        <v>2333.52</v>
      </c>
      <c r="K1837" s="18">
        <f t="shared" ca="1" si="173"/>
        <v>280.0224</v>
      </c>
      <c r="L1837" s="1"/>
      <c r="M1837" s="1"/>
      <c r="N1837" s="1"/>
    </row>
    <row r="1838" spans="1:14" x14ac:dyDescent="0.25">
      <c r="A1838">
        <v>443</v>
      </c>
      <c r="B1838" s="2">
        <v>40406</v>
      </c>
      <c r="C1838" t="s">
        <v>0</v>
      </c>
      <c r="D1838" t="str">
        <f t="shared" si="168"/>
        <v>Importerad</v>
      </c>
      <c r="E1838" t="s">
        <v>23</v>
      </c>
      <c r="F1838" s="5">
        <f t="shared" ca="1" si="169"/>
        <v>0.02</v>
      </c>
      <c r="G1838">
        <v>745.92</v>
      </c>
      <c r="H1838" s="18">
        <f t="shared" si="170"/>
        <v>14</v>
      </c>
      <c r="I1838" s="18">
        <f t="shared" si="171"/>
        <v>10442.879999999999</v>
      </c>
      <c r="J1838" s="18">
        <f t="shared" si="172"/>
        <v>2610.7199999999998</v>
      </c>
      <c r="K1838" s="18">
        <f t="shared" ca="1" si="173"/>
        <v>208.85759999999999</v>
      </c>
      <c r="L1838" s="1"/>
      <c r="M1838" s="1"/>
      <c r="N1838" s="1"/>
    </row>
    <row r="1839" spans="1:14" x14ac:dyDescent="0.25">
      <c r="A1839">
        <v>448</v>
      </c>
      <c r="B1839" s="2">
        <v>40410</v>
      </c>
      <c r="C1839" t="s">
        <v>12</v>
      </c>
      <c r="D1839" t="str">
        <f t="shared" si="168"/>
        <v>Importerad</v>
      </c>
      <c r="E1839" t="s">
        <v>23</v>
      </c>
      <c r="F1839" s="5">
        <f t="shared" ca="1" si="169"/>
        <v>0.02</v>
      </c>
      <c r="G1839">
        <v>534.24</v>
      </c>
      <c r="H1839" s="18">
        <f t="shared" si="170"/>
        <v>14</v>
      </c>
      <c r="I1839" s="18">
        <f t="shared" si="171"/>
        <v>7479.3600000000006</v>
      </c>
      <c r="J1839" s="18">
        <f t="shared" si="172"/>
        <v>1869.8400000000001</v>
      </c>
      <c r="K1839" s="18">
        <f t="shared" ca="1" si="173"/>
        <v>149.58720000000002</v>
      </c>
      <c r="L1839" s="1"/>
      <c r="M1839" s="1"/>
      <c r="N1839" s="1"/>
    </row>
    <row r="1840" spans="1:14" x14ac:dyDescent="0.25">
      <c r="A1840">
        <v>451</v>
      </c>
      <c r="B1840" s="2">
        <v>40413</v>
      </c>
      <c r="C1840" t="s">
        <v>9</v>
      </c>
      <c r="D1840" t="str">
        <f t="shared" si="168"/>
        <v>Importerad</v>
      </c>
      <c r="E1840" t="s">
        <v>23</v>
      </c>
      <c r="F1840" s="5">
        <f t="shared" ca="1" si="169"/>
        <v>0.02</v>
      </c>
      <c r="G1840">
        <v>617.75999999999988</v>
      </c>
      <c r="H1840" s="18">
        <f t="shared" si="170"/>
        <v>14</v>
      </c>
      <c r="I1840" s="18">
        <f t="shared" si="171"/>
        <v>8648.6399999999976</v>
      </c>
      <c r="J1840" s="18">
        <f t="shared" si="172"/>
        <v>2162.1599999999994</v>
      </c>
      <c r="K1840" s="18">
        <f t="shared" ca="1" si="173"/>
        <v>172.97279999999995</v>
      </c>
      <c r="L1840" s="1"/>
      <c r="M1840" s="1"/>
      <c r="N1840" s="1"/>
    </row>
    <row r="1841" spans="1:14" x14ac:dyDescent="0.25">
      <c r="A1841">
        <v>465</v>
      </c>
      <c r="B1841" s="2">
        <v>40419</v>
      </c>
      <c r="C1841" t="s">
        <v>7</v>
      </c>
      <c r="D1841" t="str">
        <f t="shared" si="168"/>
        <v>Importerad</v>
      </c>
      <c r="E1841" t="s">
        <v>23</v>
      </c>
      <c r="F1841" s="5">
        <f t="shared" ca="1" si="169"/>
        <v>0.04</v>
      </c>
      <c r="G1841">
        <v>1156.32</v>
      </c>
      <c r="H1841" s="18">
        <f t="shared" si="170"/>
        <v>14</v>
      </c>
      <c r="I1841" s="18">
        <f t="shared" si="171"/>
        <v>16188.48</v>
      </c>
      <c r="J1841" s="18">
        <f t="shared" si="172"/>
        <v>4047.12</v>
      </c>
      <c r="K1841" s="18">
        <f t="shared" ca="1" si="173"/>
        <v>647.53920000000005</v>
      </c>
      <c r="L1841" s="1"/>
      <c r="M1841" s="1"/>
      <c r="N1841" s="1"/>
    </row>
    <row r="1842" spans="1:14" x14ac:dyDescent="0.25">
      <c r="A1842">
        <v>477</v>
      </c>
      <c r="B1842" s="2">
        <v>40423</v>
      </c>
      <c r="C1842" t="s">
        <v>10</v>
      </c>
      <c r="D1842" t="str">
        <f t="shared" si="168"/>
        <v>Importerad</v>
      </c>
      <c r="E1842" t="s">
        <v>23</v>
      </c>
      <c r="F1842" s="5">
        <f t="shared" ca="1" si="169"/>
        <v>0.04</v>
      </c>
      <c r="G1842">
        <v>228.95999999999998</v>
      </c>
      <c r="H1842" s="18">
        <f t="shared" si="170"/>
        <v>14</v>
      </c>
      <c r="I1842" s="18">
        <f t="shared" si="171"/>
        <v>3205.4399999999996</v>
      </c>
      <c r="J1842" s="18">
        <f t="shared" si="172"/>
        <v>801.3599999999999</v>
      </c>
      <c r="K1842" s="18">
        <f t="shared" ca="1" si="173"/>
        <v>128.21759999999998</v>
      </c>
      <c r="L1842" s="1"/>
      <c r="M1842" s="1"/>
      <c r="N1842" s="1"/>
    </row>
    <row r="1843" spans="1:14" x14ac:dyDescent="0.25">
      <c r="A1843">
        <v>478</v>
      </c>
      <c r="B1843" s="2">
        <v>40424</v>
      </c>
      <c r="C1843" t="s">
        <v>6</v>
      </c>
      <c r="D1843" t="str">
        <f t="shared" si="168"/>
        <v>Importerad</v>
      </c>
      <c r="E1843" t="s">
        <v>23</v>
      </c>
      <c r="F1843" s="5">
        <f t="shared" ca="1" si="169"/>
        <v>0.04</v>
      </c>
      <c r="G1843">
        <v>587.52</v>
      </c>
      <c r="H1843" s="18">
        <f t="shared" si="170"/>
        <v>14</v>
      </c>
      <c r="I1843" s="18">
        <f t="shared" si="171"/>
        <v>8225.2799999999988</v>
      </c>
      <c r="J1843" s="18">
        <f t="shared" si="172"/>
        <v>2056.3199999999997</v>
      </c>
      <c r="K1843" s="18">
        <f t="shared" ca="1" si="173"/>
        <v>329.01119999999997</v>
      </c>
      <c r="L1843" s="1"/>
      <c r="M1843" s="1"/>
      <c r="N1843" s="1"/>
    </row>
    <row r="1844" spans="1:14" x14ac:dyDescent="0.25">
      <c r="A1844">
        <v>479</v>
      </c>
      <c r="B1844" s="2">
        <v>40424</v>
      </c>
      <c r="C1844" t="s">
        <v>8</v>
      </c>
      <c r="D1844" t="str">
        <f t="shared" si="168"/>
        <v>Importerad</v>
      </c>
      <c r="E1844" t="s">
        <v>23</v>
      </c>
      <c r="F1844" s="5">
        <f t="shared" ca="1" si="169"/>
        <v>0.04</v>
      </c>
      <c r="G1844">
        <v>882.72</v>
      </c>
      <c r="H1844" s="18">
        <f t="shared" si="170"/>
        <v>14</v>
      </c>
      <c r="I1844" s="18">
        <f t="shared" si="171"/>
        <v>12358.08</v>
      </c>
      <c r="J1844" s="18">
        <f t="shared" si="172"/>
        <v>3089.52</v>
      </c>
      <c r="K1844" s="18">
        <f t="shared" ca="1" si="173"/>
        <v>494.32319999999999</v>
      </c>
      <c r="L1844" s="1"/>
      <c r="M1844" s="1"/>
      <c r="N1844" s="1"/>
    </row>
    <row r="1845" spans="1:14" x14ac:dyDescent="0.25">
      <c r="A1845">
        <v>483</v>
      </c>
      <c r="B1845" s="2">
        <v>40425</v>
      </c>
      <c r="C1845" t="s">
        <v>9</v>
      </c>
      <c r="D1845" t="str">
        <f t="shared" si="168"/>
        <v>Importerad</v>
      </c>
      <c r="E1845" t="s">
        <v>23</v>
      </c>
      <c r="F1845" s="5">
        <f t="shared" ca="1" si="169"/>
        <v>0.04</v>
      </c>
      <c r="G1845">
        <v>478.07999999999993</v>
      </c>
      <c r="H1845" s="18">
        <f t="shared" si="170"/>
        <v>14</v>
      </c>
      <c r="I1845" s="18">
        <f t="shared" si="171"/>
        <v>6693.119999999999</v>
      </c>
      <c r="J1845" s="18">
        <f t="shared" si="172"/>
        <v>1673.2799999999997</v>
      </c>
      <c r="K1845" s="18">
        <f t="shared" ca="1" si="173"/>
        <v>267.72479999999996</v>
      </c>
      <c r="L1845" s="1"/>
      <c r="M1845" s="1"/>
      <c r="N1845" s="1"/>
    </row>
    <row r="1846" spans="1:14" x14ac:dyDescent="0.25">
      <c r="A1846">
        <v>491</v>
      </c>
      <c r="B1846" s="2">
        <v>40427</v>
      </c>
      <c r="C1846" t="s">
        <v>0</v>
      </c>
      <c r="D1846" t="str">
        <f t="shared" si="168"/>
        <v>Importerad</v>
      </c>
      <c r="E1846" t="s">
        <v>23</v>
      </c>
      <c r="F1846" s="5">
        <f t="shared" ca="1" si="169"/>
        <v>0.05</v>
      </c>
      <c r="G1846">
        <v>609.11999999999989</v>
      </c>
      <c r="H1846" s="18">
        <f t="shared" si="170"/>
        <v>14</v>
      </c>
      <c r="I1846" s="18">
        <f t="shared" si="171"/>
        <v>8527.6799999999985</v>
      </c>
      <c r="J1846" s="18">
        <f t="shared" si="172"/>
        <v>2131.9199999999996</v>
      </c>
      <c r="K1846" s="18">
        <f t="shared" ca="1" si="173"/>
        <v>426.38399999999996</v>
      </c>
      <c r="L1846" s="1"/>
      <c r="M1846" s="1"/>
      <c r="N1846" s="1"/>
    </row>
    <row r="1847" spans="1:14" x14ac:dyDescent="0.25">
      <c r="A1847">
        <v>492</v>
      </c>
      <c r="B1847" s="2">
        <v>40428</v>
      </c>
      <c r="C1847" t="s">
        <v>6</v>
      </c>
      <c r="D1847" t="str">
        <f t="shared" si="168"/>
        <v>Importerad</v>
      </c>
      <c r="E1847" t="s">
        <v>23</v>
      </c>
      <c r="F1847" s="5">
        <f t="shared" ca="1" si="169"/>
        <v>0.04</v>
      </c>
      <c r="G1847">
        <v>531.36</v>
      </c>
      <c r="H1847" s="18">
        <f t="shared" si="170"/>
        <v>14</v>
      </c>
      <c r="I1847" s="18">
        <f t="shared" si="171"/>
        <v>7439.04</v>
      </c>
      <c r="J1847" s="18">
        <f t="shared" si="172"/>
        <v>1859.76</v>
      </c>
      <c r="K1847" s="18">
        <f t="shared" ca="1" si="173"/>
        <v>297.5616</v>
      </c>
      <c r="L1847" s="1"/>
      <c r="M1847" s="1"/>
      <c r="N1847" s="1"/>
    </row>
    <row r="1848" spans="1:14" x14ac:dyDescent="0.25">
      <c r="A1848">
        <v>496</v>
      </c>
      <c r="B1848" s="2">
        <v>40429</v>
      </c>
      <c r="C1848" t="s">
        <v>7</v>
      </c>
      <c r="D1848" t="str">
        <f t="shared" si="168"/>
        <v>Importerad</v>
      </c>
      <c r="E1848" t="s">
        <v>23</v>
      </c>
      <c r="F1848" s="5">
        <f t="shared" ca="1" si="169"/>
        <v>0.03</v>
      </c>
      <c r="G1848">
        <v>764.63999999999987</v>
      </c>
      <c r="H1848" s="18">
        <f t="shared" si="170"/>
        <v>14</v>
      </c>
      <c r="I1848" s="18">
        <f t="shared" si="171"/>
        <v>10704.96</v>
      </c>
      <c r="J1848" s="18">
        <f t="shared" si="172"/>
        <v>2676.24</v>
      </c>
      <c r="K1848" s="18">
        <f t="shared" ca="1" si="173"/>
        <v>321.14879999999994</v>
      </c>
      <c r="L1848" s="1"/>
      <c r="M1848" s="1"/>
      <c r="N1848" s="1"/>
    </row>
    <row r="1849" spans="1:14" x14ac:dyDescent="0.25">
      <c r="A1849">
        <v>540</v>
      </c>
      <c r="B1849" s="2">
        <v>40448</v>
      </c>
      <c r="C1849" t="s">
        <v>5</v>
      </c>
      <c r="D1849" t="str">
        <f t="shared" si="168"/>
        <v>Importerad</v>
      </c>
      <c r="E1849" t="s">
        <v>23</v>
      </c>
      <c r="F1849" s="5">
        <f t="shared" ca="1" si="169"/>
        <v>0.02</v>
      </c>
      <c r="G1849">
        <v>881.28</v>
      </c>
      <c r="H1849" s="18">
        <f t="shared" si="170"/>
        <v>14</v>
      </c>
      <c r="I1849" s="18">
        <f t="shared" si="171"/>
        <v>12337.92</v>
      </c>
      <c r="J1849" s="18">
        <f t="shared" si="172"/>
        <v>3084.48</v>
      </c>
      <c r="K1849" s="18">
        <f t="shared" ca="1" si="173"/>
        <v>246.75839999999999</v>
      </c>
      <c r="L1849" s="1"/>
      <c r="M1849" s="1"/>
      <c r="N1849" s="1"/>
    </row>
    <row r="1850" spans="1:14" x14ac:dyDescent="0.25">
      <c r="A1850">
        <v>541</v>
      </c>
      <c r="B1850" s="2">
        <v>40449</v>
      </c>
      <c r="C1850" t="s">
        <v>6</v>
      </c>
      <c r="D1850" t="str">
        <f t="shared" si="168"/>
        <v>Importerad</v>
      </c>
      <c r="E1850" t="s">
        <v>23</v>
      </c>
      <c r="F1850" s="5">
        <f t="shared" ca="1" si="169"/>
        <v>0.02</v>
      </c>
      <c r="G1850">
        <v>535.67999999999995</v>
      </c>
      <c r="H1850" s="18">
        <f t="shared" si="170"/>
        <v>14</v>
      </c>
      <c r="I1850" s="18">
        <f t="shared" si="171"/>
        <v>7499.5199999999995</v>
      </c>
      <c r="J1850" s="18">
        <f t="shared" si="172"/>
        <v>1874.8799999999999</v>
      </c>
      <c r="K1850" s="18">
        <f t="shared" ca="1" si="173"/>
        <v>149.99039999999999</v>
      </c>
      <c r="L1850" s="1"/>
      <c r="M1850" s="1"/>
      <c r="N1850" s="1"/>
    </row>
    <row r="1851" spans="1:14" x14ac:dyDescent="0.25">
      <c r="A1851">
        <v>567</v>
      </c>
      <c r="B1851" s="2">
        <v>40467</v>
      </c>
      <c r="C1851" t="s">
        <v>8</v>
      </c>
      <c r="D1851" t="str">
        <f t="shared" si="168"/>
        <v>Importerad</v>
      </c>
      <c r="E1851" t="s">
        <v>23</v>
      </c>
      <c r="F1851" s="5">
        <f t="shared" ca="1" si="169"/>
        <v>0.05</v>
      </c>
      <c r="G1851">
        <v>1255.6799999999998</v>
      </c>
      <c r="H1851" s="18">
        <f t="shared" si="170"/>
        <v>14</v>
      </c>
      <c r="I1851" s="18">
        <f t="shared" si="171"/>
        <v>17579.519999999997</v>
      </c>
      <c r="J1851" s="18">
        <f t="shared" si="172"/>
        <v>4394.8799999999992</v>
      </c>
      <c r="K1851" s="18">
        <f t="shared" ca="1" si="173"/>
        <v>878.97599999999989</v>
      </c>
      <c r="L1851" s="1"/>
      <c r="M1851" s="1"/>
      <c r="N1851" s="1"/>
    </row>
    <row r="1852" spans="1:14" x14ac:dyDescent="0.25">
      <c r="A1852">
        <v>578</v>
      </c>
      <c r="B1852" s="2">
        <v>40470</v>
      </c>
      <c r="C1852" t="s">
        <v>12</v>
      </c>
      <c r="D1852" t="str">
        <f t="shared" si="168"/>
        <v>Importerad</v>
      </c>
      <c r="E1852" t="s">
        <v>23</v>
      </c>
      <c r="F1852" s="5">
        <f t="shared" ca="1" si="169"/>
        <v>0.03</v>
      </c>
      <c r="G1852">
        <v>1051.2</v>
      </c>
      <c r="H1852" s="18">
        <f t="shared" si="170"/>
        <v>14</v>
      </c>
      <c r="I1852" s="18">
        <f t="shared" si="171"/>
        <v>14716.800000000001</v>
      </c>
      <c r="J1852" s="18">
        <f t="shared" si="172"/>
        <v>3679.2000000000003</v>
      </c>
      <c r="K1852" s="18">
        <f t="shared" ca="1" si="173"/>
        <v>441.50400000000002</v>
      </c>
      <c r="L1852" s="1"/>
      <c r="M1852" s="1"/>
      <c r="N1852" s="1"/>
    </row>
    <row r="1853" spans="1:14" x14ac:dyDescent="0.25">
      <c r="A1853">
        <v>583</v>
      </c>
      <c r="B1853" s="2">
        <v>40474</v>
      </c>
      <c r="C1853" t="s">
        <v>8</v>
      </c>
      <c r="D1853" t="str">
        <f t="shared" si="168"/>
        <v>Importerad</v>
      </c>
      <c r="E1853" t="s">
        <v>23</v>
      </c>
      <c r="F1853" s="5">
        <f t="shared" ca="1" si="169"/>
        <v>0.03</v>
      </c>
      <c r="G1853">
        <v>1317.6</v>
      </c>
      <c r="H1853" s="18">
        <f t="shared" si="170"/>
        <v>14</v>
      </c>
      <c r="I1853" s="18">
        <f t="shared" si="171"/>
        <v>18446.399999999998</v>
      </c>
      <c r="J1853" s="18">
        <f t="shared" si="172"/>
        <v>4611.5999999999995</v>
      </c>
      <c r="K1853" s="18">
        <f t="shared" ca="1" si="173"/>
        <v>553.39199999999994</v>
      </c>
      <c r="L1853" s="1"/>
      <c r="M1853" s="1"/>
      <c r="N1853" s="1"/>
    </row>
    <row r="1854" spans="1:14" x14ac:dyDescent="0.25">
      <c r="A1854">
        <v>598</v>
      </c>
      <c r="B1854" s="2">
        <v>40483</v>
      </c>
      <c r="C1854" t="s">
        <v>6</v>
      </c>
      <c r="D1854" t="str">
        <f t="shared" si="168"/>
        <v>Importerad</v>
      </c>
      <c r="E1854" t="s">
        <v>23</v>
      </c>
      <c r="F1854" s="5">
        <f t="shared" ca="1" si="169"/>
        <v>0.05</v>
      </c>
      <c r="G1854">
        <v>1418.3999999999999</v>
      </c>
      <c r="H1854" s="18">
        <f t="shared" si="170"/>
        <v>14</v>
      </c>
      <c r="I1854" s="18">
        <f t="shared" si="171"/>
        <v>19857.599999999999</v>
      </c>
      <c r="J1854" s="18">
        <f t="shared" si="172"/>
        <v>4964.3999999999996</v>
      </c>
      <c r="K1854" s="18">
        <f t="shared" ca="1" si="173"/>
        <v>992.88</v>
      </c>
      <c r="L1854" s="1"/>
      <c r="M1854" s="1"/>
      <c r="N1854" s="1"/>
    </row>
    <row r="1855" spans="1:14" x14ac:dyDescent="0.25">
      <c r="A1855">
        <v>603</v>
      </c>
      <c r="B1855" s="2">
        <v>40485</v>
      </c>
      <c r="C1855" t="s">
        <v>9</v>
      </c>
      <c r="D1855" t="str">
        <f t="shared" si="168"/>
        <v>Importerad</v>
      </c>
      <c r="E1855" t="s">
        <v>23</v>
      </c>
      <c r="F1855" s="5">
        <f t="shared" ca="1" si="169"/>
        <v>0.01</v>
      </c>
      <c r="G1855">
        <v>1268.6400000000001</v>
      </c>
      <c r="H1855" s="18">
        <f t="shared" si="170"/>
        <v>14</v>
      </c>
      <c r="I1855" s="18">
        <f t="shared" si="171"/>
        <v>17760.960000000003</v>
      </c>
      <c r="J1855" s="18">
        <f t="shared" si="172"/>
        <v>4440.2400000000007</v>
      </c>
      <c r="K1855" s="18">
        <f t="shared" ca="1" si="173"/>
        <v>177.60960000000003</v>
      </c>
      <c r="L1855" s="1"/>
      <c r="M1855" s="1"/>
      <c r="N1855" s="1"/>
    </row>
    <row r="1856" spans="1:14" x14ac:dyDescent="0.25">
      <c r="A1856">
        <v>616</v>
      </c>
      <c r="B1856" s="2">
        <v>40492</v>
      </c>
      <c r="C1856" t="s">
        <v>7</v>
      </c>
      <c r="D1856" t="str">
        <f t="shared" si="168"/>
        <v>Importerad</v>
      </c>
      <c r="E1856" t="s">
        <v>23</v>
      </c>
      <c r="F1856" s="5">
        <f t="shared" ca="1" si="169"/>
        <v>0.03</v>
      </c>
      <c r="G1856">
        <v>387.36</v>
      </c>
      <c r="H1856" s="18">
        <f t="shared" si="170"/>
        <v>14</v>
      </c>
      <c r="I1856" s="18">
        <f t="shared" si="171"/>
        <v>5423.04</v>
      </c>
      <c r="J1856" s="18">
        <f t="shared" si="172"/>
        <v>1355.76</v>
      </c>
      <c r="K1856" s="18">
        <f t="shared" ca="1" si="173"/>
        <v>162.69119999999998</v>
      </c>
      <c r="L1856" s="1"/>
      <c r="M1856" s="1"/>
      <c r="N1856" s="1"/>
    </row>
    <row r="1857" spans="1:14" x14ac:dyDescent="0.25">
      <c r="A1857">
        <v>678</v>
      </c>
      <c r="B1857" s="2">
        <v>40534</v>
      </c>
      <c r="C1857" t="s">
        <v>12</v>
      </c>
      <c r="D1857" t="str">
        <f t="shared" si="168"/>
        <v>Importerad</v>
      </c>
      <c r="E1857" t="s">
        <v>23</v>
      </c>
      <c r="F1857" s="5">
        <f t="shared" ca="1" si="169"/>
        <v>0.05</v>
      </c>
      <c r="G1857">
        <v>792</v>
      </c>
      <c r="H1857" s="18">
        <f t="shared" si="170"/>
        <v>14</v>
      </c>
      <c r="I1857" s="18">
        <f t="shared" si="171"/>
        <v>11088</v>
      </c>
      <c r="J1857" s="18">
        <f t="shared" si="172"/>
        <v>2772</v>
      </c>
      <c r="K1857" s="18">
        <f t="shared" ca="1" si="173"/>
        <v>554.4</v>
      </c>
      <c r="L1857" s="1"/>
      <c r="M1857" s="1"/>
      <c r="N1857" s="1"/>
    </row>
    <row r="1858" spans="1:14" x14ac:dyDescent="0.25">
      <c r="A1858">
        <v>687</v>
      </c>
      <c r="B1858" s="2">
        <v>40536</v>
      </c>
      <c r="C1858" t="s">
        <v>10</v>
      </c>
      <c r="D1858" t="str">
        <f t="shared" ref="D1858:D1921" si="174">INDEX($Q$2:$Q$11,MATCH(E1858,$R$2:$R$11,0),0,1)</f>
        <v>Importerad</v>
      </c>
      <c r="E1858" t="s">
        <v>23</v>
      </c>
      <c r="F1858" s="5">
        <f t="shared" ref="F1858:F1921" ca="1" si="175">ROUND(RANDBETWEEN(1,5)/100,3)</f>
        <v>0.03</v>
      </c>
      <c r="G1858">
        <v>182.88</v>
      </c>
      <c r="H1858" s="18">
        <f t="shared" ref="H1858:H1921" si="176">VLOOKUP(E1858,$R$2:$S$11,2,FALSE)</f>
        <v>14</v>
      </c>
      <c r="I1858" s="18">
        <f t="shared" ref="I1858:I1921" si="177">G1858*H1858</f>
        <v>2560.3199999999997</v>
      </c>
      <c r="J1858" s="18">
        <f t="shared" ref="J1858:J1921" si="178">I1858*25%</f>
        <v>640.07999999999993</v>
      </c>
      <c r="K1858" s="18">
        <f t="shared" ref="K1858:K1921" ca="1" si="179">I1858*F1858</f>
        <v>76.809599999999989</v>
      </c>
      <c r="L1858" s="1"/>
      <c r="M1858" s="1"/>
      <c r="N1858" s="1"/>
    </row>
    <row r="1859" spans="1:14" x14ac:dyDescent="0.25">
      <c r="A1859">
        <v>690</v>
      </c>
      <c r="B1859" s="2">
        <v>40537</v>
      </c>
      <c r="C1859" t="s">
        <v>10</v>
      </c>
      <c r="D1859" t="str">
        <f t="shared" si="174"/>
        <v>Importerad</v>
      </c>
      <c r="E1859" t="s">
        <v>23</v>
      </c>
      <c r="F1859" s="5">
        <f t="shared" ca="1" si="175"/>
        <v>0.04</v>
      </c>
      <c r="G1859">
        <v>832.32</v>
      </c>
      <c r="H1859" s="18">
        <f t="shared" si="176"/>
        <v>14</v>
      </c>
      <c r="I1859" s="18">
        <f t="shared" si="177"/>
        <v>11652.480000000001</v>
      </c>
      <c r="J1859" s="18">
        <f t="shared" si="178"/>
        <v>2913.1200000000003</v>
      </c>
      <c r="K1859" s="18">
        <f t="shared" ca="1" si="179"/>
        <v>466.09920000000005</v>
      </c>
      <c r="L1859" s="1"/>
      <c r="M1859" s="1"/>
      <c r="N1859" s="1"/>
    </row>
    <row r="1860" spans="1:14" x14ac:dyDescent="0.25">
      <c r="A1860">
        <v>691</v>
      </c>
      <c r="B1860" s="2">
        <v>40537</v>
      </c>
      <c r="C1860" t="s">
        <v>11</v>
      </c>
      <c r="D1860" t="str">
        <f t="shared" si="174"/>
        <v>Importerad</v>
      </c>
      <c r="E1860" t="s">
        <v>23</v>
      </c>
      <c r="F1860" s="5">
        <f t="shared" ca="1" si="175"/>
        <v>0.02</v>
      </c>
      <c r="G1860">
        <v>1111.6799999999998</v>
      </c>
      <c r="H1860" s="18">
        <f t="shared" si="176"/>
        <v>14</v>
      </c>
      <c r="I1860" s="18">
        <f t="shared" si="177"/>
        <v>15563.519999999997</v>
      </c>
      <c r="J1860" s="18">
        <f t="shared" si="178"/>
        <v>3890.8799999999992</v>
      </c>
      <c r="K1860" s="18">
        <f t="shared" ca="1" si="179"/>
        <v>311.27039999999994</v>
      </c>
      <c r="L1860" s="1"/>
      <c r="M1860" s="1"/>
      <c r="N1860" s="1"/>
    </row>
    <row r="1861" spans="1:14" x14ac:dyDescent="0.25">
      <c r="A1861">
        <v>696</v>
      </c>
      <c r="B1861" s="2">
        <v>40539</v>
      </c>
      <c r="C1861" t="s">
        <v>10</v>
      </c>
      <c r="D1861" t="str">
        <f t="shared" si="174"/>
        <v>Importerad</v>
      </c>
      <c r="E1861" t="s">
        <v>23</v>
      </c>
      <c r="F1861" s="5">
        <f t="shared" ca="1" si="175"/>
        <v>0.03</v>
      </c>
      <c r="G1861">
        <v>996.4799999999999</v>
      </c>
      <c r="H1861" s="18">
        <f t="shared" si="176"/>
        <v>14</v>
      </c>
      <c r="I1861" s="18">
        <f t="shared" si="177"/>
        <v>13950.72</v>
      </c>
      <c r="J1861" s="18">
        <f t="shared" si="178"/>
        <v>3487.68</v>
      </c>
      <c r="K1861" s="18">
        <f t="shared" ca="1" si="179"/>
        <v>418.52159999999998</v>
      </c>
      <c r="L1861" s="1"/>
      <c r="M1861" s="1"/>
      <c r="N1861" s="1"/>
    </row>
    <row r="1862" spans="1:14" x14ac:dyDescent="0.25">
      <c r="A1862">
        <v>699</v>
      </c>
      <c r="B1862" s="2">
        <v>40540</v>
      </c>
      <c r="C1862" t="s">
        <v>12</v>
      </c>
      <c r="D1862" t="str">
        <f t="shared" si="174"/>
        <v>Importerad</v>
      </c>
      <c r="E1862" t="s">
        <v>23</v>
      </c>
      <c r="F1862" s="5">
        <f t="shared" ca="1" si="175"/>
        <v>0.03</v>
      </c>
      <c r="G1862">
        <v>243.35999999999996</v>
      </c>
      <c r="H1862" s="18">
        <f t="shared" si="176"/>
        <v>14</v>
      </c>
      <c r="I1862" s="18">
        <f t="shared" si="177"/>
        <v>3407.0399999999995</v>
      </c>
      <c r="J1862" s="18">
        <f t="shared" si="178"/>
        <v>851.75999999999988</v>
      </c>
      <c r="K1862" s="18">
        <f t="shared" ca="1" si="179"/>
        <v>102.21119999999998</v>
      </c>
      <c r="L1862" s="1"/>
      <c r="M1862" s="1"/>
      <c r="N1862" s="1"/>
    </row>
    <row r="1863" spans="1:14" x14ac:dyDescent="0.25">
      <c r="A1863">
        <v>703</v>
      </c>
      <c r="B1863" s="2">
        <v>40543</v>
      </c>
      <c r="C1863" t="s">
        <v>0</v>
      </c>
      <c r="D1863" t="str">
        <f t="shared" si="174"/>
        <v>Importerad</v>
      </c>
      <c r="E1863" t="s">
        <v>23</v>
      </c>
      <c r="F1863" s="5">
        <f t="shared" ca="1" si="175"/>
        <v>0.05</v>
      </c>
      <c r="G1863">
        <v>247.68</v>
      </c>
      <c r="H1863" s="18">
        <f t="shared" si="176"/>
        <v>14</v>
      </c>
      <c r="I1863" s="18">
        <f t="shared" si="177"/>
        <v>3467.52</v>
      </c>
      <c r="J1863" s="18">
        <f t="shared" si="178"/>
        <v>866.88</v>
      </c>
      <c r="K1863" s="18">
        <f t="shared" ca="1" si="179"/>
        <v>173.376</v>
      </c>
      <c r="L1863" s="1"/>
      <c r="M1863" s="1"/>
      <c r="N1863" s="1"/>
    </row>
    <row r="1864" spans="1:14" x14ac:dyDescent="0.25">
      <c r="A1864">
        <v>704</v>
      </c>
      <c r="B1864" s="2">
        <v>40545</v>
      </c>
      <c r="C1864" t="s">
        <v>9</v>
      </c>
      <c r="D1864" t="str">
        <f t="shared" si="174"/>
        <v>Importerad</v>
      </c>
      <c r="E1864" t="s">
        <v>23</v>
      </c>
      <c r="F1864" s="5">
        <f t="shared" ca="1" si="175"/>
        <v>0.04</v>
      </c>
      <c r="G1864">
        <v>725.75999999999988</v>
      </c>
      <c r="H1864" s="18">
        <f t="shared" si="176"/>
        <v>14</v>
      </c>
      <c r="I1864" s="18">
        <f t="shared" si="177"/>
        <v>10160.639999999998</v>
      </c>
      <c r="J1864" s="18">
        <f t="shared" si="178"/>
        <v>2540.1599999999994</v>
      </c>
      <c r="K1864" s="18">
        <f t="shared" ca="1" si="179"/>
        <v>406.42559999999992</v>
      </c>
      <c r="L1864" s="1"/>
      <c r="M1864" s="1"/>
      <c r="N1864" s="1"/>
    </row>
    <row r="1865" spans="1:14" x14ac:dyDescent="0.25">
      <c r="A1865">
        <v>729</v>
      </c>
      <c r="B1865" s="2">
        <v>40561</v>
      </c>
      <c r="C1865" t="s">
        <v>0</v>
      </c>
      <c r="D1865" t="str">
        <f t="shared" si="174"/>
        <v>Importerad</v>
      </c>
      <c r="E1865" t="s">
        <v>23</v>
      </c>
      <c r="F1865" s="5">
        <f t="shared" ca="1" si="175"/>
        <v>0.02</v>
      </c>
      <c r="G1865">
        <v>59.039999999999992</v>
      </c>
      <c r="H1865" s="18">
        <f t="shared" si="176"/>
        <v>14</v>
      </c>
      <c r="I1865" s="18">
        <f t="shared" si="177"/>
        <v>826.56</v>
      </c>
      <c r="J1865" s="18">
        <f t="shared" si="178"/>
        <v>206.64</v>
      </c>
      <c r="K1865" s="18">
        <f t="shared" ca="1" si="179"/>
        <v>16.531199999999998</v>
      </c>
      <c r="L1865" s="1"/>
      <c r="M1865" s="1"/>
      <c r="N1865" s="1"/>
    </row>
    <row r="1866" spans="1:14" x14ac:dyDescent="0.25">
      <c r="A1866">
        <v>737</v>
      </c>
      <c r="B1866" s="2">
        <v>40563</v>
      </c>
      <c r="C1866" t="s">
        <v>6</v>
      </c>
      <c r="D1866" t="str">
        <f t="shared" si="174"/>
        <v>Importerad</v>
      </c>
      <c r="E1866" t="s">
        <v>23</v>
      </c>
      <c r="F1866" s="5">
        <f t="shared" ca="1" si="175"/>
        <v>0.03</v>
      </c>
      <c r="G1866">
        <v>1173.5999999999999</v>
      </c>
      <c r="H1866" s="18">
        <f t="shared" si="176"/>
        <v>14</v>
      </c>
      <c r="I1866" s="18">
        <f t="shared" si="177"/>
        <v>16430.399999999998</v>
      </c>
      <c r="J1866" s="18">
        <f t="shared" si="178"/>
        <v>4107.5999999999995</v>
      </c>
      <c r="K1866" s="18">
        <f t="shared" ca="1" si="179"/>
        <v>492.91199999999992</v>
      </c>
      <c r="L1866" s="1"/>
      <c r="M1866" s="1"/>
      <c r="N1866" s="1"/>
    </row>
    <row r="1867" spans="1:14" x14ac:dyDescent="0.25">
      <c r="A1867">
        <v>741</v>
      </c>
      <c r="B1867" s="2">
        <v>40565</v>
      </c>
      <c r="C1867" t="s">
        <v>12</v>
      </c>
      <c r="D1867" t="str">
        <f t="shared" si="174"/>
        <v>Importerad</v>
      </c>
      <c r="E1867" t="s">
        <v>23</v>
      </c>
      <c r="F1867" s="5">
        <f t="shared" ca="1" si="175"/>
        <v>0.01</v>
      </c>
      <c r="G1867">
        <v>122.39999999999999</v>
      </c>
      <c r="H1867" s="18">
        <f t="shared" si="176"/>
        <v>14</v>
      </c>
      <c r="I1867" s="18">
        <f t="shared" si="177"/>
        <v>1713.6</v>
      </c>
      <c r="J1867" s="18">
        <f t="shared" si="178"/>
        <v>428.4</v>
      </c>
      <c r="K1867" s="18">
        <f t="shared" ca="1" si="179"/>
        <v>17.135999999999999</v>
      </c>
      <c r="L1867" s="1"/>
      <c r="M1867" s="1"/>
      <c r="N1867" s="1"/>
    </row>
    <row r="1868" spans="1:14" x14ac:dyDescent="0.25">
      <c r="A1868">
        <v>744</v>
      </c>
      <c r="B1868" s="2">
        <v>40567</v>
      </c>
      <c r="C1868" t="s">
        <v>9</v>
      </c>
      <c r="D1868" t="str">
        <f t="shared" si="174"/>
        <v>Importerad</v>
      </c>
      <c r="E1868" t="s">
        <v>23</v>
      </c>
      <c r="F1868" s="5">
        <f t="shared" ca="1" si="175"/>
        <v>0.01</v>
      </c>
      <c r="G1868">
        <v>1359.36</v>
      </c>
      <c r="H1868" s="18">
        <f t="shared" si="176"/>
        <v>14</v>
      </c>
      <c r="I1868" s="18">
        <f t="shared" si="177"/>
        <v>19031.039999999997</v>
      </c>
      <c r="J1868" s="18">
        <f t="shared" si="178"/>
        <v>4757.7599999999993</v>
      </c>
      <c r="K1868" s="18">
        <f t="shared" ca="1" si="179"/>
        <v>190.31039999999999</v>
      </c>
      <c r="L1868" s="1"/>
      <c r="M1868" s="1"/>
      <c r="N1868" s="1"/>
    </row>
    <row r="1869" spans="1:14" x14ac:dyDescent="0.25">
      <c r="A1869">
        <v>745</v>
      </c>
      <c r="B1869" s="2">
        <v>40567</v>
      </c>
      <c r="C1869" t="s">
        <v>5</v>
      </c>
      <c r="D1869" t="str">
        <f t="shared" si="174"/>
        <v>Importerad</v>
      </c>
      <c r="E1869" t="s">
        <v>23</v>
      </c>
      <c r="F1869" s="5">
        <f t="shared" ca="1" si="175"/>
        <v>0.03</v>
      </c>
      <c r="G1869">
        <v>289.44</v>
      </c>
      <c r="H1869" s="18">
        <f t="shared" si="176"/>
        <v>14</v>
      </c>
      <c r="I1869" s="18">
        <f t="shared" si="177"/>
        <v>4052.16</v>
      </c>
      <c r="J1869" s="18">
        <f t="shared" si="178"/>
        <v>1013.04</v>
      </c>
      <c r="K1869" s="18">
        <f t="shared" ca="1" si="179"/>
        <v>121.56479999999999</v>
      </c>
      <c r="L1869" s="1"/>
      <c r="M1869" s="1"/>
      <c r="N1869" s="1"/>
    </row>
    <row r="1870" spans="1:14" x14ac:dyDescent="0.25">
      <c r="A1870">
        <v>760</v>
      </c>
      <c r="B1870" s="2">
        <v>40571</v>
      </c>
      <c r="C1870" t="s">
        <v>0</v>
      </c>
      <c r="D1870" t="str">
        <f t="shared" si="174"/>
        <v>Importerad</v>
      </c>
      <c r="E1870" t="s">
        <v>23</v>
      </c>
      <c r="F1870" s="5">
        <f t="shared" ca="1" si="175"/>
        <v>0.03</v>
      </c>
      <c r="G1870">
        <v>550.07999999999993</v>
      </c>
      <c r="H1870" s="18">
        <f t="shared" si="176"/>
        <v>14</v>
      </c>
      <c r="I1870" s="18">
        <f t="shared" si="177"/>
        <v>7701.119999999999</v>
      </c>
      <c r="J1870" s="18">
        <f t="shared" si="178"/>
        <v>1925.2799999999997</v>
      </c>
      <c r="K1870" s="18">
        <f t="shared" ca="1" si="179"/>
        <v>231.03359999999995</v>
      </c>
      <c r="L1870" s="1"/>
      <c r="M1870" s="1"/>
      <c r="N1870" s="1"/>
    </row>
    <row r="1871" spans="1:14" x14ac:dyDescent="0.25">
      <c r="A1871">
        <v>777</v>
      </c>
      <c r="B1871" s="2">
        <v>40583</v>
      </c>
      <c r="C1871" t="s">
        <v>11</v>
      </c>
      <c r="D1871" t="str">
        <f t="shared" si="174"/>
        <v>Importerad</v>
      </c>
      <c r="E1871" t="s">
        <v>23</v>
      </c>
      <c r="F1871" s="5">
        <f t="shared" ca="1" si="175"/>
        <v>0.01</v>
      </c>
      <c r="G1871">
        <v>1139.04</v>
      </c>
      <c r="H1871" s="18">
        <f t="shared" si="176"/>
        <v>14</v>
      </c>
      <c r="I1871" s="18">
        <f t="shared" si="177"/>
        <v>15946.56</v>
      </c>
      <c r="J1871" s="18">
        <f t="shared" si="178"/>
        <v>3986.64</v>
      </c>
      <c r="K1871" s="18">
        <f t="shared" ca="1" si="179"/>
        <v>159.46559999999999</v>
      </c>
      <c r="L1871" s="1"/>
      <c r="M1871" s="1"/>
      <c r="N1871" s="1"/>
    </row>
    <row r="1872" spans="1:14" x14ac:dyDescent="0.25">
      <c r="A1872">
        <v>781</v>
      </c>
      <c r="B1872" s="2">
        <v>40587</v>
      </c>
      <c r="C1872" t="s">
        <v>7</v>
      </c>
      <c r="D1872" t="str">
        <f t="shared" si="174"/>
        <v>Importerad</v>
      </c>
      <c r="E1872" t="s">
        <v>23</v>
      </c>
      <c r="F1872" s="5">
        <f t="shared" ca="1" si="175"/>
        <v>0.05</v>
      </c>
      <c r="G1872">
        <v>542.88</v>
      </c>
      <c r="H1872" s="18">
        <f t="shared" si="176"/>
        <v>14</v>
      </c>
      <c r="I1872" s="18">
        <f t="shared" si="177"/>
        <v>7600.32</v>
      </c>
      <c r="J1872" s="18">
        <f t="shared" si="178"/>
        <v>1900.08</v>
      </c>
      <c r="K1872" s="18">
        <f t="shared" ca="1" si="179"/>
        <v>380.01600000000002</v>
      </c>
      <c r="L1872" s="1"/>
      <c r="M1872" s="1"/>
      <c r="N1872" s="1"/>
    </row>
    <row r="1873" spans="1:14" x14ac:dyDescent="0.25">
      <c r="A1873">
        <v>793</v>
      </c>
      <c r="B1873" s="2">
        <v>40591</v>
      </c>
      <c r="C1873" t="s">
        <v>11</v>
      </c>
      <c r="D1873" t="str">
        <f t="shared" si="174"/>
        <v>Importerad</v>
      </c>
      <c r="E1873" t="s">
        <v>23</v>
      </c>
      <c r="F1873" s="5">
        <f t="shared" ca="1" si="175"/>
        <v>0.01</v>
      </c>
      <c r="G1873">
        <v>1189.4399999999998</v>
      </c>
      <c r="H1873" s="18">
        <f t="shared" si="176"/>
        <v>14</v>
      </c>
      <c r="I1873" s="18">
        <f t="shared" si="177"/>
        <v>16652.159999999996</v>
      </c>
      <c r="J1873" s="18">
        <f t="shared" si="178"/>
        <v>4163.0399999999991</v>
      </c>
      <c r="K1873" s="18">
        <f t="shared" ca="1" si="179"/>
        <v>166.52159999999998</v>
      </c>
      <c r="L1873" s="1"/>
      <c r="M1873" s="1"/>
      <c r="N1873" s="1"/>
    </row>
    <row r="1874" spans="1:14" x14ac:dyDescent="0.25">
      <c r="A1874">
        <v>804</v>
      </c>
      <c r="B1874" s="2">
        <v>40595</v>
      </c>
      <c r="C1874" t="s">
        <v>8</v>
      </c>
      <c r="D1874" t="str">
        <f t="shared" si="174"/>
        <v>Importerad</v>
      </c>
      <c r="E1874" t="s">
        <v>23</v>
      </c>
      <c r="F1874" s="5">
        <f t="shared" ca="1" si="175"/>
        <v>0.01</v>
      </c>
      <c r="G1874">
        <v>1375.2</v>
      </c>
      <c r="H1874" s="18">
        <f t="shared" si="176"/>
        <v>14</v>
      </c>
      <c r="I1874" s="18">
        <f t="shared" si="177"/>
        <v>19252.8</v>
      </c>
      <c r="J1874" s="18">
        <f t="shared" si="178"/>
        <v>4813.2</v>
      </c>
      <c r="K1874" s="18">
        <f t="shared" ca="1" si="179"/>
        <v>192.52799999999999</v>
      </c>
      <c r="L1874" s="1"/>
      <c r="M1874" s="1"/>
      <c r="N1874" s="1"/>
    </row>
    <row r="1875" spans="1:14" x14ac:dyDescent="0.25">
      <c r="A1875">
        <v>812</v>
      </c>
      <c r="B1875" s="2">
        <v>40601</v>
      </c>
      <c r="C1875" t="s">
        <v>10</v>
      </c>
      <c r="D1875" t="str">
        <f t="shared" si="174"/>
        <v>Importerad</v>
      </c>
      <c r="E1875" t="s">
        <v>23</v>
      </c>
      <c r="F1875" s="5">
        <f t="shared" ca="1" si="175"/>
        <v>0.05</v>
      </c>
      <c r="G1875">
        <v>331.2</v>
      </c>
      <c r="H1875" s="18">
        <f t="shared" si="176"/>
        <v>14</v>
      </c>
      <c r="I1875" s="18">
        <f t="shared" si="177"/>
        <v>4636.8</v>
      </c>
      <c r="J1875" s="18">
        <f t="shared" si="178"/>
        <v>1159.2</v>
      </c>
      <c r="K1875" s="18">
        <f t="shared" ca="1" si="179"/>
        <v>231.84000000000003</v>
      </c>
      <c r="L1875" s="1"/>
      <c r="M1875" s="1"/>
      <c r="N1875" s="1"/>
    </row>
    <row r="1876" spans="1:14" x14ac:dyDescent="0.25">
      <c r="A1876">
        <v>819</v>
      </c>
      <c r="B1876" s="2">
        <v>40606</v>
      </c>
      <c r="C1876" t="s">
        <v>8</v>
      </c>
      <c r="D1876" t="str">
        <f t="shared" si="174"/>
        <v>Importerad</v>
      </c>
      <c r="E1876" t="s">
        <v>23</v>
      </c>
      <c r="F1876" s="5">
        <f t="shared" ca="1" si="175"/>
        <v>0.04</v>
      </c>
      <c r="G1876">
        <v>1378.0799999999997</v>
      </c>
      <c r="H1876" s="18">
        <f t="shared" si="176"/>
        <v>14</v>
      </c>
      <c r="I1876" s="18">
        <f t="shared" si="177"/>
        <v>19293.119999999995</v>
      </c>
      <c r="J1876" s="18">
        <f t="shared" si="178"/>
        <v>4823.2799999999988</v>
      </c>
      <c r="K1876" s="18">
        <f t="shared" ca="1" si="179"/>
        <v>771.72479999999985</v>
      </c>
      <c r="L1876" s="1"/>
      <c r="M1876" s="1"/>
      <c r="N1876" s="1"/>
    </row>
    <row r="1877" spans="1:14" x14ac:dyDescent="0.25">
      <c r="A1877">
        <v>824</v>
      </c>
      <c r="B1877" s="2">
        <v>40608</v>
      </c>
      <c r="C1877" t="s">
        <v>10</v>
      </c>
      <c r="D1877" t="str">
        <f t="shared" si="174"/>
        <v>Importerad</v>
      </c>
      <c r="E1877" t="s">
        <v>23</v>
      </c>
      <c r="F1877" s="5">
        <f t="shared" ca="1" si="175"/>
        <v>0.01</v>
      </c>
      <c r="G1877">
        <v>423.36</v>
      </c>
      <c r="H1877" s="18">
        <f t="shared" si="176"/>
        <v>14</v>
      </c>
      <c r="I1877" s="18">
        <f t="shared" si="177"/>
        <v>5927.04</v>
      </c>
      <c r="J1877" s="18">
        <f t="shared" si="178"/>
        <v>1481.76</v>
      </c>
      <c r="K1877" s="18">
        <f t="shared" ca="1" si="179"/>
        <v>59.270400000000002</v>
      </c>
      <c r="L1877" s="1"/>
      <c r="M1877" s="1"/>
      <c r="N1877" s="1"/>
    </row>
    <row r="1878" spans="1:14" x14ac:dyDescent="0.25">
      <c r="A1878">
        <v>828</v>
      </c>
      <c r="B1878" s="2">
        <v>40611</v>
      </c>
      <c r="C1878" t="s">
        <v>7</v>
      </c>
      <c r="D1878" t="str">
        <f t="shared" si="174"/>
        <v>Importerad</v>
      </c>
      <c r="E1878" t="s">
        <v>23</v>
      </c>
      <c r="F1878" s="5">
        <f t="shared" ca="1" si="175"/>
        <v>0.02</v>
      </c>
      <c r="G1878">
        <v>509.76</v>
      </c>
      <c r="H1878" s="18">
        <f t="shared" si="176"/>
        <v>14</v>
      </c>
      <c r="I1878" s="18">
        <f t="shared" si="177"/>
        <v>7136.6399999999994</v>
      </c>
      <c r="J1878" s="18">
        <f t="shared" si="178"/>
        <v>1784.1599999999999</v>
      </c>
      <c r="K1878" s="18">
        <f t="shared" ca="1" si="179"/>
        <v>142.7328</v>
      </c>
      <c r="L1878" s="1"/>
      <c r="M1878" s="1"/>
      <c r="N1878" s="1"/>
    </row>
    <row r="1879" spans="1:14" x14ac:dyDescent="0.25">
      <c r="A1879">
        <v>839</v>
      </c>
      <c r="B1879" s="2">
        <v>40618</v>
      </c>
      <c r="C1879" t="s">
        <v>11</v>
      </c>
      <c r="D1879" t="str">
        <f t="shared" si="174"/>
        <v>Importerad</v>
      </c>
      <c r="E1879" t="s">
        <v>23</v>
      </c>
      <c r="F1879" s="5">
        <f t="shared" ca="1" si="175"/>
        <v>0.03</v>
      </c>
      <c r="G1879">
        <v>554.4</v>
      </c>
      <c r="H1879" s="18">
        <f t="shared" si="176"/>
        <v>14</v>
      </c>
      <c r="I1879" s="18">
        <f t="shared" si="177"/>
        <v>7761.5999999999995</v>
      </c>
      <c r="J1879" s="18">
        <f t="shared" si="178"/>
        <v>1940.3999999999999</v>
      </c>
      <c r="K1879" s="18">
        <f t="shared" ca="1" si="179"/>
        <v>232.84799999999998</v>
      </c>
      <c r="L1879" s="1"/>
      <c r="M1879" s="1"/>
      <c r="N1879" s="1"/>
    </row>
    <row r="1880" spans="1:14" x14ac:dyDescent="0.25">
      <c r="A1880">
        <v>856</v>
      </c>
      <c r="B1880" s="2">
        <v>40625</v>
      </c>
      <c r="C1880" t="s">
        <v>9</v>
      </c>
      <c r="D1880" t="str">
        <f t="shared" si="174"/>
        <v>Importerad</v>
      </c>
      <c r="E1880" t="s">
        <v>23</v>
      </c>
      <c r="F1880" s="5">
        <f t="shared" ca="1" si="175"/>
        <v>0.02</v>
      </c>
      <c r="G1880">
        <v>234.71999999999997</v>
      </c>
      <c r="H1880" s="18">
        <f t="shared" si="176"/>
        <v>14</v>
      </c>
      <c r="I1880" s="18">
        <f t="shared" si="177"/>
        <v>3286.0799999999995</v>
      </c>
      <c r="J1880" s="18">
        <f t="shared" si="178"/>
        <v>821.51999999999987</v>
      </c>
      <c r="K1880" s="18">
        <f t="shared" ca="1" si="179"/>
        <v>65.721599999999995</v>
      </c>
      <c r="L1880" s="1"/>
      <c r="M1880" s="1"/>
      <c r="N1880" s="1"/>
    </row>
    <row r="1881" spans="1:14" x14ac:dyDescent="0.25">
      <c r="A1881">
        <v>871</v>
      </c>
      <c r="B1881" s="2">
        <v>40636</v>
      </c>
      <c r="C1881" t="s">
        <v>12</v>
      </c>
      <c r="D1881" t="str">
        <f t="shared" si="174"/>
        <v>Importerad</v>
      </c>
      <c r="E1881" t="s">
        <v>23</v>
      </c>
      <c r="F1881" s="5">
        <f t="shared" ca="1" si="175"/>
        <v>0.05</v>
      </c>
      <c r="G1881">
        <v>1041.1199999999999</v>
      </c>
      <c r="H1881" s="18">
        <f t="shared" si="176"/>
        <v>14</v>
      </c>
      <c r="I1881" s="18">
        <f t="shared" si="177"/>
        <v>14575.679999999998</v>
      </c>
      <c r="J1881" s="18">
        <f t="shared" si="178"/>
        <v>3643.9199999999996</v>
      </c>
      <c r="K1881" s="18">
        <f t="shared" ca="1" si="179"/>
        <v>728.78399999999999</v>
      </c>
      <c r="L1881" s="1"/>
      <c r="M1881" s="1"/>
      <c r="N1881" s="1"/>
    </row>
    <row r="1882" spans="1:14" x14ac:dyDescent="0.25">
      <c r="A1882">
        <v>896</v>
      </c>
      <c r="B1882" s="2">
        <v>40649</v>
      </c>
      <c r="C1882" t="s">
        <v>0</v>
      </c>
      <c r="D1882" t="str">
        <f t="shared" si="174"/>
        <v>Importerad</v>
      </c>
      <c r="E1882" t="s">
        <v>23</v>
      </c>
      <c r="F1882" s="5">
        <f t="shared" ca="1" si="175"/>
        <v>0.04</v>
      </c>
      <c r="G1882">
        <v>407.51999999999992</v>
      </c>
      <c r="H1882" s="18">
        <f t="shared" si="176"/>
        <v>14</v>
      </c>
      <c r="I1882" s="18">
        <f t="shared" si="177"/>
        <v>5705.2799999999988</v>
      </c>
      <c r="J1882" s="18">
        <f t="shared" si="178"/>
        <v>1426.3199999999997</v>
      </c>
      <c r="K1882" s="18">
        <f t="shared" ca="1" si="179"/>
        <v>228.21119999999996</v>
      </c>
      <c r="L1882" s="1"/>
      <c r="M1882" s="1"/>
      <c r="N1882" s="1"/>
    </row>
    <row r="1883" spans="1:14" x14ac:dyDescent="0.25">
      <c r="A1883">
        <v>909</v>
      </c>
      <c r="B1883" s="2">
        <v>40656</v>
      </c>
      <c r="C1883" t="s">
        <v>6</v>
      </c>
      <c r="D1883" t="str">
        <f t="shared" si="174"/>
        <v>Importerad</v>
      </c>
      <c r="E1883" t="s">
        <v>23</v>
      </c>
      <c r="F1883" s="5">
        <f t="shared" ca="1" si="175"/>
        <v>0.05</v>
      </c>
      <c r="G1883">
        <v>1213.9199999999998</v>
      </c>
      <c r="H1883" s="18">
        <f t="shared" si="176"/>
        <v>14</v>
      </c>
      <c r="I1883" s="18">
        <f t="shared" si="177"/>
        <v>16994.879999999997</v>
      </c>
      <c r="J1883" s="18">
        <f t="shared" si="178"/>
        <v>4248.7199999999993</v>
      </c>
      <c r="K1883" s="18">
        <f t="shared" ca="1" si="179"/>
        <v>849.74399999999991</v>
      </c>
      <c r="L1883" s="1"/>
      <c r="M1883" s="1"/>
      <c r="N1883" s="1"/>
    </row>
    <row r="1884" spans="1:14" x14ac:dyDescent="0.25">
      <c r="A1884">
        <v>919</v>
      </c>
      <c r="B1884" s="2">
        <v>40661</v>
      </c>
      <c r="C1884" t="s">
        <v>7</v>
      </c>
      <c r="D1884" t="str">
        <f t="shared" si="174"/>
        <v>Importerad</v>
      </c>
      <c r="E1884" t="s">
        <v>23</v>
      </c>
      <c r="F1884" s="5">
        <f t="shared" ca="1" si="175"/>
        <v>0.01</v>
      </c>
      <c r="G1884">
        <v>846.72</v>
      </c>
      <c r="H1884" s="18">
        <f t="shared" si="176"/>
        <v>14</v>
      </c>
      <c r="I1884" s="18">
        <f t="shared" si="177"/>
        <v>11854.08</v>
      </c>
      <c r="J1884" s="18">
        <f t="shared" si="178"/>
        <v>2963.52</v>
      </c>
      <c r="K1884" s="18">
        <f t="shared" ca="1" si="179"/>
        <v>118.5408</v>
      </c>
      <c r="L1884" s="1"/>
      <c r="M1884" s="1"/>
      <c r="N1884" s="1"/>
    </row>
    <row r="1885" spans="1:14" x14ac:dyDescent="0.25">
      <c r="A1885">
        <v>924</v>
      </c>
      <c r="B1885" s="2">
        <v>40663</v>
      </c>
      <c r="C1885" t="s">
        <v>7</v>
      </c>
      <c r="D1885" t="str">
        <f t="shared" si="174"/>
        <v>Importerad</v>
      </c>
      <c r="E1885" t="s">
        <v>23</v>
      </c>
      <c r="F1885" s="5">
        <f t="shared" ca="1" si="175"/>
        <v>0.01</v>
      </c>
      <c r="G1885">
        <v>1118.8799999999999</v>
      </c>
      <c r="H1885" s="18">
        <f t="shared" si="176"/>
        <v>14</v>
      </c>
      <c r="I1885" s="18">
        <f t="shared" si="177"/>
        <v>15664.319999999998</v>
      </c>
      <c r="J1885" s="18">
        <f t="shared" si="178"/>
        <v>3916.0799999999995</v>
      </c>
      <c r="K1885" s="18">
        <f t="shared" ca="1" si="179"/>
        <v>156.64319999999998</v>
      </c>
      <c r="L1885" s="1"/>
      <c r="M1885" s="1"/>
      <c r="N1885" s="1"/>
    </row>
    <row r="1886" spans="1:14" x14ac:dyDescent="0.25">
      <c r="A1886">
        <v>937</v>
      </c>
      <c r="B1886" s="2">
        <v>40673</v>
      </c>
      <c r="C1886" t="s">
        <v>8</v>
      </c>
      <c r="D1886" t="str">
        <f t="shared" si="174"/>
        <v>Importerad</v>
      </c>
      <c r="E1886" t="s">
        <v>23</v>
      </c>
      <c r="F1886" s="5">
        <f t="shared" ca="1" si="175"/>
        <v>0.01</v>
      </c>
      <c r="G1886">
        <v>973.43999999999983</v>
      </c>
      <c r="H1886" s="18">
        <f t="shared" si="176"/>
        <v>14</v>
      </c>
      <c r="I1886" s="18">
        <f t="shared" si="177"/>
        <v>13628.159999999998</v>
      </c>
      <c r="J1886" s="18">
        <f t="shared" si="178"/>
        <v>3407.0399999999995</v>
      </c>
      <c r="K1886" s="18">
        <f t="shared" ca="1" si="179"/>
        <v>136.28159999999997</v>
      </c>
      <c r="L1886" s="1"/>
      <c r="M1886" s="1"/>
      <c r="N1886" s="1"/>
    </row>
    <row r="1887" spans="1:14" x14ac:dyDescent="0.25">
      <c r="A1887">
        <v>944</v>
      </c>
      <c r="B1887" s="2">
        <v>40675</v>
      </c>
      <c r="C1887" t="s">
        <v>6</v>
      </c>
      <c r="D1887" t="str">
        <f t="shared" si="174"/>
        <v>Importerad</v>
      </c>
      <c r="E1887" t="s">
        <v>23</v>
      </c>
      <c r="F1887" s="5">
        <f t="shared" ca="1" si="175"/>
        <v>0.05</v>
      </c>
      <c r="G1887">
        <v>976.31999999999994</v>
      </c>
      <c r="H1887" s="18">
        <f t="shared" si="176"/>
        <v>14</v>
      </c>
      <c r="I1887" s="18">
        <f t="shared" si="177"/>
        <v>13668.48</v>
      </c>
      <c r="J1887" s="18">
        <f t="shared" si="178"/>
        <v>3417.12</v>
      </c>
      <c r="K1887" s="18">
        <f t="shared" ca="1" si="179"/>
        <v>683.42399999999998</v>
      </c>
      <c r="L1887" s="1"/>
      <c r="M1887" s="1"/>
      <c r="N1887" s="1"/>
    </row>
    <row r="1888" spans="1:14" x14ac:dyDescent="0.25">
      <c r="A1888">
        <v>956</v>
      </c>
      <c r="B1888" s="2">
        <v>40683</v>
      </c>
      <c r="C1888" t="s">
        <v>12</v>
      </c>
      <c r="D1888" t="str">
        <f t="shared" si="174"/>
        <v>Importerad</v>
      </c>
      <c r="E1888" t="s">
        <v>23</v>
      </c>
      <c r="F1888" s="5">
        <f t="shared" ca="1" si="175"/>
        <v>0.05</v>
      </c>
      <c r="G1888">
        <v>362.87999999999994</v>
      </c>
      <c r="H1888" s="18">
        <f t="shared" si="176"/>
        <v>14</v>
      </c>
      <c r="I1888" s="18">
        <f t="shared" si="177"/>
        <v>5080.3199999999988</v>
      </c>
      <c r="J1888" s="18">
        <f t="shared" si="178"/>
        <v>1270.0799999999997</v>
      </c>
      <c r="K1888" s="18">
        <f t="shared" ca="1" si="179"/>
        <v>254.01599999999996</v>
      </c>
      <c r="L1888" s="1"/>
      <c r="M1888" s="1"/>
      <c r="N1888" s="1"/>
    </row>
    <row r="1889" spans="1:14" x14ac:dyDescent="0.25">
      <c r="A1889">
        <v>964</v>
      </c>
      <c r="B1889" s="2">
        <v>40689</v>
      </c>
      <c r="C1889" t="s">
        <v>12</v>
      </c>
      <c r="D1889" t="str">
        <f t="shared" si="174"/>
        <v>Importerad</v>
      </c>
      <c r="E1889" t="s">
        <v>23</v>
      </c>
      <c r="F1889" s="5">
        <f t="shared" ca="1" si="175"/>
        <v>0.03</v>
      </c>
      <c r="G1889">
        <v>473.76</v>
      </c>
      <c r="H1889" s="18">
        <f t="shared" si="176"/>
        <v>14</v>
      </c>
      <c r="I1889" s="18">
        <f t="shared" si="177"/>
        <v>6632.6399999999994</v>
      </c>
      <c r="J1889" s="18">
        <f t="shared" si="178"/>
        <v>1658.1599999999999</v>
      </c>
      <c r="K1889" s="18">
        <f t="shared" ca="1" si="179"/>
        <v>198.97919999999996</v>
      </c>
      <c r="L1889" s="1"/>
      <c r="M1889" s="1"/>
      <c r="N1889" s="1"/>
    </row>
    <row r="1890" spans="1:14" x14ac:dyDescent="0.25">
      <c r="A1890">
        <v>976</v>
      </c>
      <c r="B1890" s="2">
        <v>40694</v>
      </c>
      <c r="C1890" t="s">
        <v>8</v>
      </c>
      <c r="D1890" t="str">
        <f t="shared" si="174"/>
        <v>Importerad</v>
      </c>
      <c r="E1890" t="s">
        <v>23</v>
      </c>
      <c r="F1890" s="5">
        <f t="shared" ca="1" si="175"/>
        <v>0.02</v>
      </c>
      <c r="G1890">
        <v>1350.7199999999998</v>
      </c>
      <c r="H1890" s="18">
        <f t="shared" si="176"/>
        <v>14</v>
      </c>
      <c r="I1890" s="18">
        <f t="shared" si="177"/>
        <v>18910.079999999998</v>
      </c>
      <c r="J1890" s="18">
        <f t="shared" si="178"/>
        <v>4727.5199999999995</v>
      </c>
      <c r="K1890" s="18">
        <f t="shared" ca="1" si="179"/>
        <v>378.20159999999998</v>
      </c>
      <c r="L1890" s="1"/>
      <c r="M1890" s="1"/>
      <c r="N1890" s="1"/>
    </row>
    <row r="1891" spans="1:14" x14ac:dyDescent="0.25">
      <c r="A1891">
        <v>982</v>
      </c>
      <c r="B1891" s="2">
        <v>40696</v>
      </c>
      <c r="C1891" t="s">
        <v>11</v>
      </c>
      <c r="D1891" t="str">
        <f t="shared" si="174"/>
        <v>Importerad</v>
      </c>
      <c r="E1891" t="s">
        <v>23</v>
      </c>
      <c r="F1891" s="5">
        <f t="shared" ca="1" si="175"/>
        <v>0.05</v>
      </c>
      <c r="G1891">
        <v>1267.2</v>
      </c>
      <c r="H1891" s="18">
        <f t="shared" si="176"/>
        <v>14</v>
      </c>
      <c r="I1891" s="18">
        <f t="shared" si="177"/>
        <v>17740.8</v>
      </c>
      <c r="J1891" s="18">
        <f t="shared" si="178"/>
        <v>4435.2</v>
      </c>
      <c r="K1891" s="18">
        <f t="shared" ca="1" si="179"/>
        <v>887.04</v>
      </c>
      <c r="L1891" s="1"/>
      <c r="M1891" s="1"/>
      <c r="N1891" s="1"/>
    </row>
    <row r="1892" spans="1:14" x14ac:dyDescent="0.25">
      <c r="A1892">
        <v>986</v>
      </c>
      <c r="B1892" s="2">
        <v>40697</v>
      </c>
      <c r="C1892" t="s">
        <v>0</v>
      </c>
      <c r="D1892" t="str">
        <f t="shared" si="174"/>
        <v>Importerad</v>
      </c>
      <c r="E1892" t="s">
        <v>23</v>
      </c>
      <c r="F1892" s="5">
        <f t="shared" ca="1" si="175"/>
        <v>0.05</v>
      </c>
      <c r="G1892">
        <v>679.68</v>
      </c>
      <c r="H1892" s="18">
        <f t="shared" si="176"/>
        <v>14</v>
      </c>
      <c r="I1892" s="18">
        <f t="shared" si="177"/>
        <v>9515.5199999999986</v>
      </c>
      <c r="J1892" s="18">
        <f t="shared" si="178"/>
        <v>2378.8799999999997</v>
      </c>
      <c r="K1892" s="18">
        <f t="shared" ca="1" si="179"/>
        <v>475.77599999999995</v>
      </c>
      <c r="L1892" s="1"/>
      <c r="M1892" s="1"/>
      <c r="N1892" s="1"/>
    </row>
    <row r="1893" spans="1:14" x14ac:dyDescent="0.25">
      <c r="A1893">
        <v>987</v>
      </c>
      <c r="B1893" s="2">
        <v>40698</v>
      </c>
      <c r="C1893" t="s">
        <v>7</v>
      </c>
      <c r="D1893" t="str">
        <f t="shared" si="174"/>
        <v>Importerad</v>
      </c>
      <c r="E1893" t="s">
        <v>23</v>
      </c>
      <c r="F1893" s="5">
        <f t="shared" ca="1" si="175"/>
        <v>0.01</v>
      </c>
      <c r="G1893">
        <v>1425.6</v>
      </c>
      <c r="H1893" s="18">
        <f t="shared" si="176"/>
        <v>14</v>
      </c>
      <c r="I1893" s="18">
        <f t="shared" si="177"/>
        <v>19958.399999999998</v>
      </c>
      <c r="J1893" s="18">
        <f t="shared" si="178"/>
        <v>4989.5999999999995</v>
      </c>
      <c r="K1893" s="18">
        <f t="shared" ca="1" si="179"/>
        <v>199.58399999999997</v>
      </c>
      <c r="L1893" s="1"/>
      <c r="M1893" s="1"/>
      <c r="N1893" s="1"/>
    </row>
    <row r="1894" spans="1:14" x14ac:dyDescent="0.25">
      <c r="A1894">
        <v>989</v>
      </c>
      <c r="B1894" s="2">
        <v>40700</v>
      </c>
      <c r="C1894" t="s">
        <v>9</v>
      </c>
      <c r="D1894" t="str">
        <f t="shared" si="174"/>
        <v>Importerad</v>
      </c>
      <c r="E1894" t="s">
        <v>23</v>
      </c>
      <c r="F1894" s="5">
        <f t="shared" ca="1" si="175"/>
        <v>0.04</v>
      </c>
      <c r="G1894">
        <v>1107.3599999999999</v>
      </c>
      <c r="H1894" s="18">
        <f t="shared" si="176"/>
        <v>14</v>
      </c>
      <c r="I1894" s="18">
        <f t="shared" si="177"/>
        <v>15503.039999999999</v>
      </c>
      <c r="J1894" s="18">
        <f t="shared" si="178"/>
        <v>3875.7599999999998</v>
      </c>
      <c r="K1894" s="18">
        <f t="shared" ca="1" si="179"/>
        <v>620.12159999999994</v>
      </c>
      <c r="L1894" s="1"/>
      <c r="M1894" s="1"/>
      <c r="N1894" s="1"/>
    </row>
    <row r="1895" spans="1:14" x14ac:dyDescent="0.25">
      <c r="A1895">
        <v>998</v>
      </c>
      <c r="B1895" s="2">
        <v>40708</v>
      </c>
      <c r="C1895" t="s">
        <v>11</v>
      </c>
      <c r="D1895" t="str">
        <f t="shared" si="174"/>
        <v>Importerad</v>
      </c>
      <c r="E1895" t="s">
        <v>23</v>
      </c>
      <c r="F1895" s="5">
        <f t="shared" ca="1" si="175"/>
        <v>0.02</v>
      </c>
      <c r="G1895">
        <v>408.96</v>
      </c>
      <c r="H1895" s="18">
        <f t="shared" si="176"/>
        <v>14</v>
      </c>
      <c r="I1895" s="18">
        <f t="shared" si="177"/>
        <v>5725.44</v>
      </c>
      <c r="J1895" s="18">
        <f t="shared" si="178"/>
        <v>1431.36</v>
      </c>
      <c r="K1895" s="18">
        <f t="shared" ca="1" si="179"/>
        <v>114.50879999999999</v>
      </c>
      <c r="L1895" s="1"/>
      <c r="M1895" s="1"/>
      <c r="N1895" s="1"/>
    </row>
    <row r="1896" spans="1:14" x14ac:dyDescent="0.25">
      <c r="A1896">
        <v>1007</v>
      </c>
      <c r="B1896" s="2">
        <v>40712</v>
      </c>
      <c r="C1896" t="s">
        <v>5</v>
      </c>
      <c r="D1896" t="str">
        <f t="shared" si="174"/>
        <v>Importerad</v>
      </c>
      <c r="E1896" t="s">
        <v>23</v>
      </c>
      <c r="F1896" s="5">
        <f t="shared" ca="1" si="175"/>
        <v>0.01</v>
      </c>
      <c r="G1896">
        <v>110.87999999999998</v>
      </c>
      <c r="H1896" s="18">
        <f t="shared" si="176"/>
        <v>14</v>
      </c>
      <c r="I1896" s="18">
        <f t="shared" si="177"/>
        <v>1552.3199999999997</v>
      </c>
      <c r="J1896" s="18">
        <f t="shared" si="178"/>
        <v>388.07999999999993</v>
      </c>
      <c r="K1896" s="18">
        <f t="shared" ca="1" si="179"/>
        <v>15.523199999999997</v>
      </c>
      <c r="L1896" s="1"/>
      <c r="M1896" s="1"/>
      <c r="N1896" s="1"/>
    </row>
    <row r="1897" spans="1:14" x14ac:dyDescent="0.25">
      <c r="A1897">
        <v>1011</v>
      </c>
      <c r="B1897" s="2">
        <v>40713</v>
      </c>
      <c r="C1897" t="s">
        <v>7</v>
      </c>
      <c r="D1897" t="str">
        <f t="shared" si="174"/>
        <v>Importerad</v>
      </c>
      <c r="E1897" t="s">
        <v>23</v>
      </c>
      <c r="F1897" s="5">
        <f t="shared" ca="1" si="175"/>
        <v>0.04</v>
      </c>
      <c r="G1897">
        <v>1124.6399999999999</v>
      </c>
      <c r="H1897" s="18">
        <f t="shared" si="176"/>
        <v>14</v>
      </c>
      <c r="I1897" s="18">
        <f t="shared" si="177"/>
        <v>15744.96</v>
      </c>
      <c r="J1897" s="18">
        <f t="shared" si="178"/>
        <v>3936.24</v>
      </c>
      <c r="K1897" s="18">
        <f t="shared" ca="1" si="179"/>
        <v>629.79840000000002</v>
      </c>
      <c r="L1897" s="1"/>
      <c r="M1897" s="1"/>
      <c r="N1897" s="1"/>
    </row>
    <row r="1898" spans="1:14" x14ac:dyDescent="0.25">
      <c r="A1898">
        <v>1033</v>
      </c>
      <c r="B1898" s="2">
        <v>40725</v>
      </c>
      <c r="C1898" t="s">
        <v>8</v>
      </c>
      <c r="D1898" t="str">
        <f t="shared" si="174"/>
        <v>Importerad</v>
      </c>
      <c r="E1898" t="s">
        <v>23</v>
      </c>
      <c r="F1898" s="5">
        <f t="shared" ca="1" si="175"/>
        <v>0.03</v>
      </c>
      <c r="G1898">
        <v>1372.32</v>
      </c>
      <c r="H1898" s="18">
        <f t="shared" si="176"/>
        <v>14</v>
      </c>
      <c r="I1898" s="18">
        <f t="shared" si="177"/>
        <v>19212.48</v>
      </c>
      <c r="J1898" s="18">
        <f t="shared" si="178"/>
        <v>4803.12</v>
      </c>
      <c r="K1898" s="18">
        <f t="shared" ca="1" si="179"/>
        <v>576.37439999999992</v>
      </c>
      <c r="L1898" s="1"/>
      <c r="M1898" s="1"/>
      <c r="N1898" s="1"/>
    </row>
    <row r="1899" spans="1:14" x14ac:dyDescent="0.25">
      <c r="A1899">
        <v>1055</v>
      </c>
      <c r="B1899" s="2">
        <v>40741</v>
      </c>
      <c r="C1899" t="s">
        <v>8</v>
      </c>
      <c r="D1899" t="str">
        <f t="shared" si="174"/>
        <v>Importerad</v>
      </c>
      <c r="E1899" t="s">
        <v>23</v>
      </c>
      <c r="F1899" s="5">
        <f t="shared" ca="1" si="175"/>
        <v>0.05</v>
      </c>
      <c r="G1899">
        <v>1205.28</v>
      </c>
      <c r="H1899" s="18">
        <f t="shared" si="176"/>
        <v>14</v>
      </c>
      <c r="I1899" s="18">
        <f t="shared" si="177"/>
        <v>16873.919999999998</v>
      </c>
      <c r="J1899" s="18">
        <f t="shared" si="178"/>
        <v>4218.4799999999996</v>
      </c>
      <c r="K1899" s="18">
        <f t="shared" ca="1" si="179"/>
        <v>843.69599999999991</v>
      </c>
      <c r="L1899" s="1"/>
      <c r="M1899" s="1"/>
      <c r="N1899" s="1"/>
    </row>
    <row r="1900" spans="1:14" x14ac:dyDescent="0.25">
      <c r="A1900">
        <v>1076</v>
      </c>
      <c r="B1900" s="2">
        <v>40748</v>
      </c>
      <c r="C1900" t="s">
        <v>0</v>
      </c>
      <c r="D1900" t="str">
        <f t="shared" si="174"/>
        <v>Importerad</v>
      </c>
      <c r="E1900" t="s">
        <v>23</v>
      </c>
      <c r="F1900" s="5">
        <f t="shared" ca="1" si="175"/>
        <v>0.02</v>
      </c>
      <c r="G1900">
        <v>67.679999999999993</v>
      </c>
      <c r="H1900" s="18">
        <f t="shared" si="176"/>
        <v>14</v>
      </c>
      <c r="I1900" s="18">
        <f t="shared" si="177"/>
        <v>947.51999999999987</v>
      </c>
      <c r="J1900" s="18">
        <f t="shared" si="178"/>
        <v>236.87999999999997</v>
      </c>
      <c r="K1900" s="18">
        <f t="shared" ca="1" si="179"/>
        <v>18.950399999999998</v>
      </c>
      <c r="L1900" s="1"/>
      <c r="M1900" s="1"/>
      <c r="N1900" s="1"/>
    </row>
    <row r="1901" spans="1:14" x14ac:dyDescent="0.25">
      <c r="A1901">
        <v>1105</v>
      </c>
      <c r="B1901" s="2">
        <v>40767</v>
      </c>
      <c r="C1901" t="s">
        <v>5</v>
      </c>
      <c r="D1901" t="str">
        <f t="shared" si="174"/>
        <v>Importerad</v>
      </c>
      <c r="E1901" t="s">
        <v>23</v>
      </c>
      <c r="F1901" s="5">
        <f t="shared" ca="1" si="175"/>
        <v>0.01</v>
      </c>
      <c r="G1901">
        <v>275.03999999999996</v>
      </c>
      <c r="H1901" s="18">
        <f t="shared" si="176"/>
        <v>14</v>
      </c>
      <c r="I1901" s="18">
        <f t="shared" si="177"/>
        <v>3850.5599999999995</v>
      </c>
      <c r="J1901" s="18">
        <f t="shared" si="178"/>
        <v>962.63999999999987</v>
      </c>
      <c r="K1901" s="18">
        <f t="shared" ca="1" si="179"/>
        <v>38.505599999999994</v>
      </c>
      <c r="L1901" s="1"/>
      <c r="M1901" s="1"/>
      <c r="N1901" s="1"/>
    </row>
    <row r="1902" spans="1:14" x14ac:dyDescent="0.25">
      <c r="A1902">
        <v>1112</v>
      </c>
      <c r="B1902" s="2">
        <v>40771</v>
      </c>
      <c r="C1902" t="s">
        <v>8</v>
      </c>
      <c r="D1902" t="str">
        <f t="shared" si="174"/>
        <v>Importerad</v>
      </c>
      <c r="E1902" t="s">
        <v>23</v>
      </c>
      <c r="F1902" s="5">
        <f t="shared" ca="1" si="175"/>
        <v>0.04</v>
      </c>
      <c r="G1902">
        <v>169.92</v>
      </c>
      <c r="H1902" s="18">
        <f t="shared" si="176"/>
        <v>14</v>
      </c>
      <c r="I1902" s="18">
        <f t="shared" si="177"/>
        <v>2378.8799999999997</v>
      </c>
      <c r="J1902" s="18">
        <f t="shared" si="178"/>
        <v>594.71999999999991</v>
      </c>
      <c r="K1902" s="18">
        <f t="shared" ca="1" si="179"/>
        <v>95.155199999999994</v>
      </c>
      <c r="L1902" s="1"/>
      <c r="M1902" s="1"/>
      <c r="N1902" s="1"/>
    </row>
    <row r="1903" spans="1:14" x14ac:dyDescent="0.25">
      <c r="A1903">
        <v>1114</v>
      </c>
      <c r="B1903" s="2">
        <v>40771</v>
      </c>
      <c r="C1903" t="s">
        <v>0</v>
      </c>
      <c r="D1903" t="str">
        <f t="shared" si="174"/>
        <v>Importerad</v>
      </c>
      <c r="E1903" t="s">
        <v>23</v>
      </c>
      <c r="F1903" s="5">
        <f t="shared" ca="1" si="175"/>
        <v>0.02</v>
      </c>
      <c r="G1903">
        <v>534.24</v>
      </c>
      <c r="H1903" s="18">
        <f t="shared" si="176"/>
        <v>14</v>
      </c>
      <c r="I1903" s="18">
        <f t="shared" si="177"/>
        <v>7479.3600000000006</v>
      </c>
      <c r="J1903" s="18">
        <f t="shared" si="178"/>
        <v>1869.8400000000001</v>
      </c>
      <c r="K1903" s="18">
        <f t="shared" ca="1" si="179"/>
        <v>149.58720000000002</v>
      </c>
      <c r="L1903" s="1"/>
      <c r="M1903" s="1"/>
      <c r="N1903" s="1"/>
    </row>
    <row r="1904" spans="1:14" x14ac:dyDescent="0.25">
      <c r="A1904">
        <v>1121</v>
      </c>
      <c r="B1904" s="2">
        <v>40774</v>
      </c>
      <c r="C1904" t="s">
        <v>5</v>
      </c>
      <c r="D1904" t="str">
        <f t="shared" si="174"/>
        <v>Importerad</v>
      </c>
      <c r="E1904" t="s">
        <v>23</v>
      </c>
      <c r="F1904" s="5">
        <f t="shared" ca="1" si="175"/>
        <v>0.04</v>
      </c>
      <c r="G1904">
        <v>1080</v>
      </c>
      <c r="H1904" s="18">
        <f t="shared" si="176"/>
        <v>14</v>
      </c>
      <c r="I1904" s="18">
        <f t="shared" si="177"/>
        <v>15120</v>
      </c>
      <c r="J1904" s="18">
        <f t="shared" si="178"/>
        <v>3780</v>
      </c>
      <c r="K1904" s="18">
        <f t="shared" ca="1" si="179"/>
        <v>604.80000000000007</v>
      </c>
      <c r="L1904" s="1"/>
      <c r="M1904" s="1"/>
      <c r="N1904" s="1"/>
    </row>
    <row r="1905" spans="1:14" x14ac:dyDescent="0.25">
      <c r="A1905">
        <v>1136</v>
      </c>
      <c r="B1905" s="2">
        <v>40782</v>
      </c>
      <c r="C1905" t="s">
        <v>8</v>
      </c>
      <c r="D1905" t="str">
        <f t="shared" si="174"/>
        <v>Importerad</v>
      </c>
      <c r="E1905" t="s">
        <v>23</v>
      </c>
      <c r="F1905" s="5">
        <f t="shared" ca="1" si="175"/>
        <v>0.05</v>
      </c>
      <c r="G1905">
        <v>1260</v>
      </c>
      <c r="H1905" s="18">
        <f t="shared" si="176"/>
        <v>14</v>
      </c>
      <c r="I1905" s="18">
        <f t="shared" si="177"/>
        <v>17640</v>
      </c>
      <c r="J1905" s="18">
        <f t="shared" si="178"/>
        <v>4410</v>
      </c>
      <c r="K1905" s="18">
        <f t="shared" ca="1" si="179"/>
        <v>882</v>
      </c>
      <c r="L1905" s="1"/>
      <c r="M1905" s="1"/>
      <c r="N1905" s="1"/>
    </row>
    <row r="1906" spans="1:14" x14ac:dyDescent="0.25">
      <c r="A1906">
        <v>1139</v>
      </c>
      <c r="B1906" s="2">
        <v>40784</v>
      </c>
      <c r="C1906" t="s">
        <v>0</v>
      </c>
      <c r="D1906" t="str">
        <f t="shared" si="174"/>
        <v>Importerad</v>
      </c>
      <c r="E1906" t="s">
        <v>23</v>
      </c>
      <c r="F1906" s="5">
        <f t="shared" ca="1" si="175"/>
        <v>0.01</v>
      </c>
      <c r="G1906">
        <v>401.76</v>
      </c>
      <c r="H1906" s="18">
        <f t="shared" si="176"/>
        <v>14</v>
      </c>
      <c r="I1906" s="18">
        <f t="shared" si="177"/>
        <v>5624.6399999999994</v>
      </c>
      <c r="J1906" s="18">
        <f t="shared" si="178"/>
        <v>1406.1599999999999</v>
      </c>
      <c r="K1906" s="18">
        <f t="shared" ca="1" si="179"/>
        <v>56.246399999999994</v>
      </c>
      <c r="L1906" s="1"/>
      <c r="M1906" s="1"/>
      <c r="N1906" s="1"/>
    </row>
    <row r="1907" spans="1:14" x14ac:dyDescent="0.25">
      <c r="A1907">
        <v>1156</v>
      </c>
      <c r="B1907" s="2">
        <v>40796</v>
      </c>
      <c r="C1907" t="s">
        <v>11</v>
      </c>
      <c r="D1907" t="str">
        <f t="shared" si="174"/>
        <v>Importerad</v>
      </c>
      <c r="E1907" t="s">
        <v>23</v>
      </c>
      <c r="F1907" s="5">
        <f t="shared" ca="1" si="175"/>
        <v>0.04</v>
      </c>
      <c r="G1907">
        <v>544.31999999999994</v>
      </c>
      <c r="H1907" s="18">
        <f t="shared" si="176"/>
        <v>14</v>
      </c>
      <c r="I1907" s="18">
        <f t="shared" si="177"/>
        <v>7620.48</v>
      </c>
      <c r="J1907" s="18">
        <f t="shared" si="178"/>
        <v>1905.12</v>
      </c>
      <c r="K1907" s="18">
        <f t="shared" ca="1" si="179"/>
        <v>304.81919999999997</v>
      </c>
      <c r="L1907" s="1"/>
      <c r="M1907" s="1"/>
      <c r="N1907" s="1"/>
    </row>
    <row r="1908" spans="1:14" x14ac:dyDescent="0.25">
      <c r="A1908">
        <v>1158</v>
      </c>
      <c r="B1908" s="2">
        <v>40796</v>
      </c>
      <c r="C1908" t="s">
        <v>12</v>
      </c>
      <c r="D1908" t="str">
        <f t="shared" si="174"/>
        <v>Importerad</v>
      </c>
      <c r="E1908" t="s">
        <v>23</v>
      </c>
      <c r="F1908" s="5">
        <f t="shared" ca="1" si="175"/>
        <v>0.05</v>
      </c>
      <c r="G1908">
        <v>1058.3999999999999</v>
      </c>
      <c r="H1908" s="18">
        <f t="shared" si="176"/>
        <v>14</v>
      </c>
      <c r="I1908" s="18">
        <f t="shared" si="177"/>
        <v>14817.599999999999</v>
      </c>
      <c r="J1908" s="18">
        <f t="shared" si="178"/>
        <v>3704.3999999999996</v>
      </c>
      <c r="K1908" s="18">
        <f t="shared" ca="1" si="179"/>
        <v>740.88</v>
      </c>
      <c r="L1908" s="1"/>
      <c r="M1908" s="1"/>
      <c r="N1908" s="1"/>
    </row>
    <row r="1909" spans="1:14" x14ac:dyDescent="0.25">
      <c r="A1909">
        <v>1162</v>
      </c>
      <c r="B1909" s="2">
        <v>40799</v>
      </c>
      <c r="C1909" t="s">
        <v>12</v>
      </c>
      <c r="D1909" t="str">
        <f t="shared" si="174"/>
        <v>Importerad</v>
      </c>
      <c r="E1909" t="s">
        <v>23</v>
      </c>
      <c r="F1909" s="5">
        <f t="shared" ca="1" si="175"/>
        <v>0.05</v>
      </c>
      <c r="G1909">
        <v>829.43999999999994</v>
      </c>
      <c r="H1909" s="18">
        <f t="shared" si="176"/>
        <v>14</v>
      </c>
      <c r="I1909" s="18">
        <f t="shared" si="177"/>
        <v>11612.16</v>
      </c>
      <c r="J1909" s="18">
        <f t="shared" si="178"/>
        <v>2903.04</v>
      </c>
      <c r="K1909" s="18">
        <f t="shared" ca="1" si="179"/>
        <v>580.60800000000006</v>
      </c>
      <c r="L1909" s="1"/>
      <c r="M1909" s="1"/>
      <c r="N1909" s="1"/>
    </row>
    <row r="1910" spans="1:14" x14ac:dyDescent="0.25">
      <c r="A1910">
        <v>1164</v>
      </c>
      <c r="B1910" s="2">
        <v>40799</v>
      </c>
      <c r="C1910" t="s">
        <v>7</v>
      </c>
      <c r="D1910" t="str">
        <f t="shared" si="174"/>
        <v>Importerad</v>
      </c>
      <c r="E1910" t="s">
        <v>23</v>
      </c>
      <c r="F1910" s="5">
        <f t="shared" ca="1" si="175"/>
        <v>0.02</v>
      </c>
      <c r="G1910">
        <v>1346.3999999999999</v>
      </c>
      <c r="H1910" s="18">
        <f t="shared" si="176"/>
        <v>14</v>
      </c>
      <c r="I1910" s="18">
        <f t="shared" si="177"/>
        <v>18849.599999999999</v>
      </c>
      <c r="J1910" s="18">
        <f t="shared" si="178"/>
        <v>4712.3999999999996</v>
      </c>
      <c r="K1910" s="18">
        <f t="shared" ca="1" si="179"/>
        <v>376.99199999999996</v>
      </c>
      <c r="L1910" s="1"/>
      <c r="M1910" s="1"/>
      <c r="N1910" s="1"/>
    </row>
    <row r="1911" spans="1:14" x14ac:dyDescent="0.25">
      <c r="A1911">
        <v>1175</v>
      </c>
      <c r="B1911" s="2">
        <v>40806</v>
      </c>
      <c r="C1911" t="s">
        <v>11</v>
      </c>
      <c r="D1911" t="str">
        <f t="shared" si="174"/>
        <v>Importerad</v>
      </c>
      <c r="E1911" t="s">
        <v>23</v>
      </c>
      <c r="F1911" s="5">
        <f t="shared" ca="1" si="175"/>
        <v>0.05</v>
      </c>
      <c r="G1911">
        <v>1016.6399999999999</v>
      </c>
      <c r="H1911" s="18">
        <f t="shared" si="176"/>
        <v>14</v>
      </c>
      <c r="I1911" s="18">
        <f t="shared" si="177"/>
        <v>14232.96</v>
      </c>
      <c r="J1911" s="18">
        <f t="shared" si="178"/>
        <v>3558.24</v>
      </c>
      <c r="K1911" s="18">
        <f t="shared" ca="1" si="179"/>
        <v>711.64800000000002</v>
      </c>
      <c r="L1911" s="1"/>
      <c r="M1911" s="1"/>
      <c r="N1911" s="1"/>
    </row>
    <row r="1912" spans="1:14" x14ac:dyDescent="0.25">
      <c r="A1912">
        <v>1179</v>
      </c>
      <c r="B1912" s="2">
        <v>40810</v>
      </c>
      <c r="C1912" t="s">
        <v>9</v>
      </c>
      <c r="D1912" t="str">
        <f t="shared" si="174"/>
        <v>Importerad</v>
      </c>
      <c r="E1912" t="s">
        <v>23</v>
      </c>
      <c r="F1912" s="5">
        <f t="shared" ca="1" si="175"/>
        <v>0.04</v>
      </c>
      <c r="G1912">
        <v>322.56</v>
      </c>
      <c r="H1912" s="18">
        <f t="shared" si="176"/>
        <v>14</v>
      </c>
      <c r="I1912" s="18">
        <f t="shared" si="177"/>
        <v>4515.84</v>
      </c>
      <c r="J1912" s="18">
        <f t="shared" si="178"/>
        <v>1128.96</v>
      </c>
      <c r="K1912" s="18">
        <f t="shared" ca="1" si="179"/>
        <v>180.6336</v>
      </c>
      <c r="L1912" s="1"/>
      <c r="M1912" s="1"/>
      <c r="N1912" s="1"/>
    </row>
    <row r="1913" spans="1:14" x14ac:dyDescent="0.25">
      <c r="A1913">
        <v>1186</v>
      </c>
      <c r="B1913" s="2">
        <v>40812</v>
      </c>
      <c r="C1913" t="s">
        <v>9</v>
      </c>
      <c r="D1913" t="str">
        <f t="shared" si="174"/>
        <v>Importerad</v>
      </c>
      <c r="E1913" t="s">
        <v>23</v>
      </c>
      <c r="F1913" s="5">
        <f t="shared" ca="1" si="175"/>
        <v>0.01</v>
      </c>
      <c r="G1913">
        <v>684</v>
      </c>
      <c r="H1913" s="18">
        <f t="shared" si="176"/>
        <v>14</v>
      </c>
      <c r="I1913" s="18">
        <f t="shared" si="177"/>
        <v>9576</v>
      </c>
      <c r="J1913" s="18">
        <f t="shared" si="178"/>
        <v>2394</v>
      </c>
      <c r="K1913" s="18">
        <f t="shared" ca="1" si="179"/>
        <v>95.76</v>
      </c>
      <c r="L1913" s="1"/>
      <c r="M1913" s="1"/>
      <c r="N1913" s="1"/>
    </row>
    <row r="1914" spans="1:14" x14ac:dyDescent="0.25">
      <c r="A1914">
        <v>1196</v>
      </c>
      <c r="B1914" s="2">
        <v>40819</v>
      </c>
      <c r="C1914" t="s">
        <v>7</v>
      </c>
      <c r="D1914" t="str">
        <f t="shared" si="174"/>
        <v>Importerad</v>
      </c>
      <c r="E1914" t="s">
        <v>23</v>
      </c>
      <c r="F1914" s="5">
        <f t="shared" ca="1" si="175"/>
        <v>0.03</v>
      </c>
      <c r="G1914">
        <v>244.79999999999998</v>
      </c>
      <c r="H1914" s="18">
        <f t="shared" si="176"/>
        <v>14</v>
      </c>
      <c r="I1914" s="18">
        <f t="shared" si="177"/>
        <v>3427.2</v>
      </c>
      <c r="J1914" s="18">
        <f t="shared" si="178"/>
        <v>856.8</v>
      </c>
      <c r="K1914" s="18">
        <f t="shared" ca="1" si="179"/>
        <v>102.81599999999999</v>
      </c>
      <c r="L1914" s="1"/>
      <c r="M1914" s="1"/>
      <c r="N1914" s="1"/>
    </row>
    <row r="1915" spans="1:14" x14ac:dyDescent="0.25">
      <c r="A1915">
        <v>1201</v>
      </c>
      <c r="B1915" s="2">
        <v>40821</v>
      </c>
      <c r="C1915" t="s">
        <v>5</v>
      </c>
      <c r="D1915" t="str">
        <f t="shared" si="174"/>
        <v>Importerad</v>
      </c>
      <c r="E1915" t="s">
        <v>23</v>
      </c>
      <c r="F1915" s="5">
        <f t="shared" ca="1" si="175"/>
        <v>0.04</v>
      </c>
      <c r="G1915">
        <v>1352.1599999999999</v>
      </c>
      <c r="H1915" s="18">
        <f t="shared" si="176"/>
        <v>14</v>
      </c>
      <c r="I1915" s="18">
        <f t="shared" si="177"/>
        <v>18930.239999999998</v>
      </c>
      <c r="J1915" s="18">
        <f t="shared" si="178"/>
        <v>4732.5599999999995</v>
      </c>
      <c r="K1915" s="18">
        <f t="shared" ca="1" si="179"/>
        <v>757.20959999999991</v>
      </c>
      <c r="L1915" s="1"/>
      <c r="M1915" s="1"/>
      <c r="N1915" s="1"/>
    </row>
    <row r="1916" spans="1:14" x14ac:dyDescent="0.25">
      <c r="A1916">
        <v>1225</v>
      </c>
      <c r="B1916" s="2">
        <v>40834</v>
      </c>
      <c r="C1916" t="s">
        <v>10</v>
      </c>
      <c r="D1916" t="str">
        <f t="shared" si="174"/>
        <v>Importerad</v>
      </c>
      <c r="E1916" t="s">
        <v>23</v>
      </c>
      <c r="F1916" s="5">
        <f t="shared" ca="1" si="175"/>
        <v>0.03</v>
      </c>
      <c r="G1916">
        <v>636.4799999999999</v>
      </c>
      <c r="H1916" s="18">
        <f t="shared" si="176"/>
        <v>14</v>
      </c>
      <c r="I1916" s="18">
        <f t="shared" si="177"/>
        <v>8910.7199999999993</v>
      </c>
      <c r="J1916" s="18">
        <f t="shared" si="178"/>
        <v>2227.6799999999998</v>
      </c>
      <c r="K1916" s="18">
        <f t="shared" ca="1" si="179"/>
        <v>267.32159999999999</v>
      </c>
      <c r="L1916" s="1"/>
      <c r="M1916" s="1"/>
      <c r="N1916" s="1"/>
    </row>
    <row r="1917" spans="1:14" x14ac:dyDescent="0.25">
      <c r="A1917">
        <v>1228</v>
      </c>
      <c r="B1917" s="2">
        <v>40836</v>
      </c>
      <c r="C1917" t="s">
        <v>9</v>
      </c>
      <c r="D1917" t="str">
        <f t="shared" si="174"/>
        <v>Importerad</v>
      </c>
      <c r="E1917" t="s">
        <v>23</v>
      </c>
      <c r="F1917" s="5">
        <f t="shared" ca="1" si="175"/>
        <v>0.03</v>
      </c>
      <c r="G1917">
        <v>498.23999999999995</v>
      </c>
      <c r="H1917" s="18">
        <f t="shared" si="176"/>
        <v>14</v>
      </c>
      <c r="I1917" s="18">
        <f t="shared" si="177"/>
        <v>6975.36</v>
      </c>
      <c r="J1917" s="18">
        <f t="shared" si="178"/>
        <v>1743.84</v>
      </c>
      <c r="K1917" s="18">
        <f t="shared" ca="1" si="179"/>
        <v>209.26079999999999</v>
      </c>
      <c r="L1917" s="1"/>
      <c r="M1917" s="1"/>
      <c r="N1917" s="1"/>
    </row>
    <row r="1918" spans="1:14" x14ac:dyDescent="0.25">
      <c r="A1918">
        <v>1240</v>
      </c>
      <c r="B1918" s="2">
        <v>40844</v>
      </c>
      <c r="C1918" t="s">
        <v>5</v>
      </c>
      <c r="D1918" t="str">
        <f t="shared" si="174"/>
        <v>Importerad</v>
      </c>
      <c r="E1918" t="s">
        <v>23</v>
      </c>
      <c r="F1918" s="5">
        <f t="shared" ca="1" si="175"/>
        <v>0.02</v>
      </c>
      <c r="G1918">
        <v>267.83999999999997</v>
      </c>
      <c r="H1918" s="18">
        <f t="shared" si="176"/>
        <v>14</v>
      </c>
      <c r="I1918" s="18">
        <f t="shared" si="177"/>
        <v>3749.7599999999998</v>
      </c>
      <c r="J1918" s="18">
        <f t="shared" si="178"/>
        <v>937.43999999999994</v>
      </c>
      <c r="K1918" s="18">
        <f t="shared" ca="1" si="179"/>
        <v>74.995199999999997</v>
      </c>
      <c r="L1918" s="1"/>
      <c r="M1918" s="1"/>
      <c r="N1918" s="1"/>
    </row>
    <row r="1919" spans="1:14" x14ac:dyDescent="0.25">
      <c r="A1919">
        <v>1243</v>
      </c>
      <c r="B1919" s="2">
        <v>40845</v>
      </c>
      <c r="C1919" t="s">
        <v>12</v>
      </c>
      <c r="D1919" t="str">
        <f t="shared" si="174"/>
        <v>Importerad</v>
      </c>
      <c r="E1919" t="s">
        <v>23</v>
      </c>
      <c r="F1919" s="5">
        <f t="shared" ca="1" si="175"/>
        <v>0.04</v>
      </c>
      <c r="G1919">
        <v>679.68</v>
      </c>
      <c r="H1919" s="18">
        <f t="shared" si="176"/>
        <v>14</v>
      </c>
      <c r="I1919" s="18">
        <f t="shared" si="177"/>
        <v>9515.5199999999986</v>
      </c>
      <c r="J1919" s="18">
        <f t="shared" si="178"/>
        <v>2378.8799999999997</v>
      </c>
      <c r="K1919" s="18">
        <f t="shared" ca="1" si="179"/>
        <v>380.62079999999997</v>
      </c>
      <c r="L1919" s="1"/>
      <c r="M1919" s="1"/>
      <c r="N1919" s="1"/>
    </row>
    <row r="1920" spans="1:14" x14ac:dyDescent="0.25">
      <c r="A1920">
        <v>1244</v>
      </c>
      <c r="B1920" s="2">
        <v>40846</v>
      </c>
      <c r="C1920" t="s">
        <v>6</v>
      </c>
      <c r="D1920" t="str">
        <f t="shared" si="174"/>
        <v>Importerad</v>
      </c>
      <c r="E1920" t="s">
        <v>23</v>
      </c>
      <c r="F1920" s="5">
        <f t="shared" ca="1" si="175"/>
        <v>0.04</v>
      </c>
      <c r="G1920">
        <v>658.07999999999993</v>
      </c>
      <c r="H1920" s="18">
        <f t="shared" si="176"/>
        <v>14</v>
      </c>
      <c r="I1920" s="18">
        <f t="shared" si="177"/>
        <v>9213.119999999999</v>
      </c>
      <c r="J1920" s="18">
        <f t="shared" si="178"/>
        <v>2303.2799999999997</v>
      </c>
      <c r="K1920" s="18">
        <f t="shared" ca="1" si="179"/>
        <v>368.52479999999997</v>
      </c>
      <c r="L1920" s="1"/>
      <c r="M1920" s="1"/>
      <c r="N1920" s="1"/>
    </row>
    <row r="1921" spans="1:14" x14ac:dyDescent="0.25">
      <c r="A1921">
        <v>1252</v>
      </c>
      <c r="B1921" s="2">
        <v>40848</v>
      </c>
      <c r="C1921" t="s">
        <v>8</v>
      </c>
      <c r="D1921" t="str">
        <f t="shared" si="174"/>
        <v>Importerad</v>
      </c>
      <c r="E1921" t="s">
        <v>23</v>
      </c>
      <c r="F1921" s="5">
        <f t="shared" ca="1" si="175"/>
        <v>0.03</v>
      </c>
      <c r="G1921">
        <v>1212.48</v>
      </c>
      <c r="H1921" s="18">
        <f t="shared" si="176"/>
        <v>14</v>
      </c>
      <c r="I1921" s="18">
        <f t="shared" si="177"/>
        <v>16974.72</v>
      </c>
      <c r="J1921" s="18">
        <f t="shared" si="178"/>
        <v>4243.68</v>
      </c>
      <c r="K1921" s="18">
        <f t="shared" ca="1" si="179"/>
        <v>509.24160000000001</v>
      </c>
      <c r="L1921" s="1"/>
      <c r="M1921" s="1"/>
      <c r="N1921" s="1"/>
    </row>
    <row r="1922" spans="1:14" x14ac:dyDescent="0.25">
      <c r="A1922">
        <v>1256</v>
      </c>
      <c r="B1922" s="2">
        <v>40851</v>
      </c>
      <c r="C1922" t="s">
        <v>7</v>
      </c>
      <c r="D1922" t="str">
        <f t="shared" ref="D1922:D1985" si="180">INDEX($Q$2:$Q$11,MATCH(E1922,$R$2:$R$11,0),0,1)</f>
        <v>Importerad</v>
      </c>
      <c r="E1922" t="s">
        <v>23</v>
      </c>
      <c r="F1922" s="5">
        <f t="shared" ref="F1922:F1985" ca="1" si="181">ROUND(RANDBETWEEN(1,5)/100,3)</f>
        <v>0.03</v>
      </c>
      <c r="G1922">
        <v>172.79999999999998</v>
      </c>
      <c r="H1922" s="18">
        <f t="shared" ref="H1922:H1985" si="182">VLOOKUP(E1922,$R$2:$S$11,2,FALSE)</f>
        <v>14</v>
      </c>
      <c r="I1922" s="18">
        <f t="shared" ref="I1922:I1985" si="183">G1922*H1922</f>
        <v>2419.1999999999998</v>
      </c>
      <c r="J1922" s="18">
        <f t="shared" ref="J1922:J1985" si="184">I1922*25%</f>
        <v>604.79999999999995</v>
      </c>
      <c r="K1922" s="18">
        <f t="shared" ref="K1922:K1985" ca="1" si="185">I1922*F1922</f>
        <v>72.575999999999993</v>
      </c>
      <c r="L1922" s="1"/>
      <c r="M1922" s="1"/>
      <c r="N1922" s="1"/>
    </row>
    <row r="1923" spans="1:14" x14ac:dyDescent="0.25">
      <c r="A1923">
        <v>1258</v>
      </c>
      <c r="B1923" s="2">
        <v>40853</v>
      </c>
      <c r="C1923" t="s">
        <v>10</v>
      </c>
      <c r="D1923" t="str">
        <f t="shared" si="180"/>
        <v>Importerad</v>
      </c>
      <c r="E1923" t="s">
        <v>23</v>
      </c>
      <c r="F1923" s="5">
        <f t="shared" ca="1" si="181"/>
        <v>0.03</v>
      </c>
      <c r="G1923">
        <v>191.51999999999998</v>
      </c>
      <c r="H1923" s="18">
        <f t="shared" si="182"/>
        <v>14</v>
      </c>
      <c r="I1923" s="18">
        <f t="shared" si="183"/>
        <v>2681.2799999999997</v>
      </c>
      <c r="J1923" s="18">
        <f t="shared" si="184"/>
        <v>670.31999999999994</v>
      </c>
      <c r="K1923" s="18">
        <f t="shared" ca="1" si="185"/>
        <v>80.438399999999987</v>
      </c>
      <c r="L1923" s="1"/>
      <c r="M1923" s="1"/>
      <c r="N1923" s="1"/>
    </row>
    <row r="1924" spans="1:14" x14ac:dyDescent="0.25">
      <c r="A1924">
        <v>1263</v>
      </c>
      <c r="B1924" s="2">
        <v>40855</v>
      </c>
      <c r="C1924" t="s">
        <v>6</v>
      </c>
      <c r="D1924" t="str">
        <f t="shared" si="180"/>
        <v>Importerad</v>
      </c>
      <c r="E1924" t="s">
        <v>23</v>
      </c>
      <c r="F1924" s="5">
        <f t="shared" ca="1" si="181"/>
        <v>0.02</v>
      </c>
      <c r="G1924">
        <v>1117.4399999999998</v>
      </c>
      <c r="H1924" s="18">
        <f t="shared" si="182"/>
        <v>14</v>
      </c>
      <c r="I1924" s="18">
        <f t="shared" si="183"/>
        <v>15644.159999999998</v>
      </c>
      <c r="J1924" s="18">
        <f t="shared" si="184"/>
        <v>3911.0399999999995</v>
      </c>
      <c r="K1924" s="18">
        <f t="shared" ca="1" si="185"/>
        <v>312.88319999999999</v>
      </c>
      <c r="L1924" s="1"/>
      <c r="M1924" s="1"/>
      <c r="N1924" s="1"/>
    </row>
    <row r="1925" spans="1:14" x14ac:dyDescent="0.25">
      <c r="A1925">
        <v>1269</v>
      </c>
      <c r="B1925" s="2">
        <v>40860</v>
      </c>
      <c r="C1925" t="s">
        <v>11</v>
      </c>
      <c r="D1925" t="str">
        <f t="shared" si="180"/>
        <v>Importerad</v>
      </c>
      <c r="E1925" t="s">
        <v>23</v>
      </c>
      <c r="F1925" s="5">
        <f t="shared" ca="1" si="181"/>
        <v>0.01</v>
      </c>
      <c r="G1925">
        <v>266.39999999999998</v>
      </c>
      <c r="H1925" s="18">
        <f t="shared" si="182"/>
        <v>14</v>
      </c>
      <c r="I1925" s="18">
        <f t="shared" si="183"/>
        <v>3729.5999999999995</v>
      </c>
      <c r="J1925" s="18">
        <f t="shared" si="184"/>
        <v>932.39999999999986</v>
      </c>
      <c r="K1925" s="18">
        <f t="shared" ca="1" si="185"/>
        <v>37.295999999999992</v>
      </c>
      <c r="L1925" s="1"/>
      <c r="M1925" s="1"/>
      <c r="N1925" s="1"/>
    </row>
    <row r="1926" spans="1:14" x14ac:dyDescent="0.25">
      <c r="A1926">
        <v>1271</v>
      </c>
      <c r="B1926" s="2">
        <v>40861</v>
      </c>
      <c r="C1926" t="s">
        <v>11</v>
      </c>
      <c r="D1926" t="str">
        <f t="shared" si="180"/>
        <v>Importerad</v>
      </c>
      <c r="E1926" t="s">
        <v>23</v>
      </c>
      <c r="F1926" s="5">
        <f t="shared" ca="1" si="181"/>
        <v>0.02</v>
      </c>
      <c r="G1926">
        <v>951.83999999999992</v>
      </c>
      <c r="H1926" s="18">
        <f t="shared" si="182"/>
        <v>14</v>
      </c>
      <c r="I1926" s="18">
        <f t="shared" si="183"/>
        <v>13325.759999999998</v>
      </c>
      <c r="J1926" s="18">
        <f t="shared" si="184"/>
        <v>3331.4399999999996</v>
      </c>
      <c r="K1926" s="18">
        <f t="shared" ca="1" si="185"/>
        <v>266.51519999999999</v>
      </c>
      <c r="L1926" s="1"/>
      <c r="M1926" s="1"/>
      <c r="N1926" s="1"/>
    </row>
    <row r="1927" spans="1:14" x14ac:dyDescent="0.25">
      <c r="A1927">
        <v>1272</v>
      </c>
      <c r="B1927" s="2">
        <v>40862</v>
      </c>
      <c r="C1927" t="s">
        <v>9</v>
      </c>
      <c r="D1927" t="str">
        <f t="shared" si="180"/>
        <v>Importerad</v>
      </c>
      <c r="E1927" t="s">
        <v>23</v>
      </c>
      <c r="F1927" s="5">
        <f t="shared" ca="1" si="181"/>
        <v>0.05</v>
      </c>
      <c r="G1927">
        <v>1339.2</v>
      </c>
      <c r="H1927" s="18">
        <f t="shared" si="182"/>
        <v>14</v>
      </c>
      <c r="I1927" s="18">
        <f t="shared" si="183"/>
        <v>18748.8</v>
      </c>
      <c r="J1927" s="18">
        <f t="shared" si="184"/>
        <v>4687.2</v>
      </c>
      <c r="K1927" s="18">
        <f t="shared" ca="1" si="185"/>
        <v>937.44</v>
      </c>
      <c r="L1927" s="1"/>
      <c r="M1927" s="1"/>
      <c r="N1927" s="1"/>
    </row>
    <row r="1928" spans="1:14" x14ac:dyDescent="0.25">
      <c r="A1928">
        <v>1276</v>
      </c>
      <c r="B1928" s="2">
        <v>40862</v>
      </c>
      <c r="C1928" t="s">
        <v>5</v>
      </c>
      <c r="D1928" t="str">
        <f t="shared" si="180"/>
        <v>Importerad</v>
      </c>
      <c r="E1928" t="s">
        <v>23</v>
      </c>
      <c r="F1928" s="5">
        <f t="shared" ca="1" si="181"/>
        <v>0.02</v>
      </c>
      <c r="G1928">
        <v>711.3599999999999</v>
      </c>
      <c r="H1928" s="18">
        <f t="shared" si="182"/>
        <v>14</v>
      </c>
      <c r="I1928" s="18">
        <f t="shared" si="183"/>
        <v>9959.0399999999991</v>
      </c>
      <c r="J1928" s="18">
        <f t="shared" si="184"/>
        <v>2489.7599999999998</v>
      </c>
      <c r="K1928" s="18">
        <f t="shared" ca="1" si="185"/>
        <v>199.18079999999998</v>
      </c>
      <c r="L1928" s="1"/>
      <c r="M1928" s="1"/>
      <c r="N1928" s="1"/>
    </row>
    <row r="1929" spans="1:14" x14ac:dyDescent="0.25">
      <c r="A1929">
        <v>1280</v>
      </c>
      <c r="B1929" s="2">
        <v>40864</v>
      </c>
      <c r="C1929" t="s">
        <v>9</v>
      </c>
      <c r="D1929" t="str">
        <f t="shared" si="180"/>
        <v>Importerad</v>
      </c>
      <c r="E1929" t="s">
        <v>23</v>
      </c>
      <c r="F1929" s="5">
        <f t="shared" ca="1" si="181"/>
        <v>0.03</v>
      </c>
      <c r="G1929">
        <v>1386.7199999999998</v>
      </c>
      <c r="H1929" s="18">
        <f t="shared" si="182"/>
        <v>14</v>
      </c>
      <c r="I1929" s="18">
        <f t="shared" si="183"/>
        <v>19414.079999999998</v>
      </c>
      <c r="J1929" s="18">
        <f t="shared" si="184"/>
        <v>4853.5199999999995</v>
      </c>
      <c r="K1929" s="18">
        <f t="shared" ca="1" si="185"/>
        <v>582.42239999999993</v>
      </c>
      <c r="L1929" s="1"/>
      <c r="M1929" s="1"/>
      <c r="N1929" s="1"/>
    </row>
    <row r="1930" spans="1:14" x14ac:dyDescent="0.25">
      <c r="A1930">
        <v>1287</v>
      </c>
      <c r="B1930" s="2">
        <v>40868</v>
      </c>
      <c r="C1930" t="s">
        <v>9</v>
      </c>
      <c r="D1930" t="str">
        <f t="shared" si="180"/>
        <v>Importerad</v>
      </c>
      <c r="E1930" t="s">
        <v>23</v>
      </c>
      <c r="F1930" s="5">
        <f t="shared" ca="1" si="181"/>
        <v>0.05</v>
      </c>
      <c r="G1930">
        <v>993.59999999999991</v>
      </c>
      <c r="H1930" s="18">
        <f t="shared" si="182"/>
        <v>14</v>
      </c>
      <c r="I1930" s="18">
        <f t="shared" si="183"/>
        <v>13910.399999999998</v>
      </c>
      <c r="J1930" s="18">
        <f t="shared" si="184"/>
        <v>3477.5999999999995</v>
      </c>
      <c r="K1930" s="18">
        <f t="shared" ca="1" si="185"/>
        <v>695.52</v>
      </c>
      <c r="L1930" s="1"/>
      <c r="M1930" s="1"/>
      <c r="N1930" s="1"/>
    </row>
    <row r="1931" spans="1:14" x14ac:dyDescent="0.25">
      <c r="A1931">
        <v>1298</v>
      </c>
      <c r="B1931" s="2">
        <v>40874</v>
      </c>
      <c r="C1931" t="s">
        <v>5</v>
      </c>
      <c r="D1931" t="str">
        <f t="shared" si="180"/>
        <v>Importerad</v>
      </c>
      <c r="E1931" t="s">
        <v>23</v>
      </c>
      <c r="F1931" s="5">
        <f t="shared" ca="1" si="181"/>
        <v>0.04</v>
      </c>
      <c r="G1931">
        <v>665.28</v>
      </c>
      <c r="H1931" s="18">
        <f t="shared" si="182"/>
        <v>14</v>
      </c>
      <c r="I1931" s="18">
        <f t="shared" si="183"/>
        <v>9313.92</v>
      </c>
      <c r="J1931" s="18">
        <f t="shared" si="184"/>
        <v>2328.48</v>
      </c>
      <c r="K1931" s="18">
        <f t="shared" ca="1" si="185"/>
        <v>372.55680000000001</v>
      </c>
      <c r="L1931" s="1"/>
      <c r="M1931" s="1"/>
      <c r="N1931" s="1"/>
    </row>
    <row r="1932" spans="1:14" x14ac:dyDescent="0.25">
      <c r="A1932">
        <v>1308</v>
      </c>
      <c r="B1932" s="2">
        <v>40884</v>
      </c>
      <c r="C1932" t="s">
        <v>7</v>
      </c>
      <c r="D1932" t="str">
        <f t="shared" si="180"/>
        <v>Importerad</v>
      </c>
      <c r="E1932" t="s">
        <v>23</v>
      </c>
      <c r="F1932" s="5">
        <f t="shared" ca="1" si="181"/>
        <v>0.04</v>
      </c>
      <c r="G1932">
        <v>804.95999999999992</v>
      </c>
      <c r="H1932" s="18">
        <f t="shared" si="182"/>
        <v>14</v>
      </c>
      <c r="I1932" s="18">
        <f t="shared" si="183"/>
        <v>11269.439999999999</v>
      </c>
      <c r="J1932" s="18">
        <f t="shared" si="184"/>
        <v>2817.3599999999997</v>
      </c>
      <c r="K1932" s="18">
        <f t="shared" ca="1" si="185"/>
        <v>450.77759999999995</v>
      </c>
      <c r="L1932" s="1"/>
      <c r="M1932" s="1"/>
      <c r="N1932" s="1"/>
    </row>
    <row r="1933" spans="1:14" x14ac:dyDescent="0.25">
      <c r="A1933">
        <v>1321</v>
      </c>
      <c r="B1933" s="2">
        <v>40897</v>
      </c>
      <c r="C1933" t="s">
        <v>5</v>
      </c>
      <c r="D1933" t="str">
        <f t="shared" si="180"/>
        <v>Importerad</v>
      </c>
      <c r="E1933" t="s">
        <v>23</v>
      </c>
      <c r="F1933" s="5">
        <f t="shared" ca="1" si="181"/>
        <v>0.04</v>
      </c>
      <c r="G1933">
        <v>839.52</v>
      </c>
      <c r="H1933" s="18">
        <f t="shared" si="182"/>
        <v>14</v>
      </c>
      <c r="I1933" s="18">
        <f t="shared" si="183"/>
        <v>11753.279999999999</v>
      </c>
      <c r="J1933" s="18">
        <f t="shared" si="184"/>
        <v>2938.3199999999997</v>
      </c>
      <c r="K1933" s="18">
        <f t="shared" ca="1" si="185"/>
        <v>470.13119999999998</v>
      </c>
      <c r="L1933" s="1"/>
      <c r="M1933" s="1"/>
      <c r="N1933" s="1"/>
    </row>
    <row r="1934" spans="1:14" x14ac:dyDescent="0.25">
      <c r="A1934">
        <v>1323</v>
      </c>
      <c r="B1934" s="2">
        <v>40897</v>
      </c>
      <c r="C1934" t="s">
        <v>0</v>
      </c>
      <c r="D1934" t="str">
        <f t="shared" si="180"/>
        <v>Importerad</v>
      </c>
      <c r="E1934" t="s">
        <v>23</v>
      </c>
      <c r="F1934" s="5">
        <f t="shared" ca="1" si="181"/>
        <v>0.05</v>
      </c>
      <c r="G1934">
        <v>583.19999999999993</v>
      </c>
      <c r="H1934" s="18">
        <f t="shared" si="182"/>
        <v>14</v>
      </c>
      <c r="I1934" s="18">
        <f t="shared" si="183"/>
        <v>8164.7999999999993</v>
      </c>
      <c r="J1934" s="18">
        <f t="shared" si="184"/>
        <v>2041.1999999999998</v>
      </c>
      <c r="K1934" s="18">
        <f t="shared" ca="1" si="185"/>
        <v>408.24</v>
      </c>
      <c r="L1934" s="1"/>
      <c r="M1934" s="1"/>
      <c r="N1934" s="1"/>
    </row>
    <row r="1935" spans="1:14" x14ac:dyDescent="0.25">
      <c r="A1935">
        <v>1340</v>
      </c>
      <c r="B1935" s="2">
        <v>40907</v>
      </c>
      <c r="C1935" t="s">
        <v>6</v>
      </c>
      <c r="D1935" t="str">
        <f t="shared" si="180"/>
        <v>Importerad</v>
      </c>
      <c r="E1935" t="s">
        <v>23</v>
      </c>
      <c r="F1935" s="5">
        <f t="shared" ca="1" si="181"/>
        <v>0.03</v>
      </c>
      <c r="G1935">
        <v>983.52</v>
      </c>
      <c r="H1935" s="18">
        <f t="shared" si="182"/>
        <v>14</v>
      </c>
      <c r="I1935" s="18">
        <f t="shared" si="183"/>
        <v>13769.279999999999</v>
      </c>
      <c r="J1935" s="18">
        <f t="shared" si="184"/>
        <v>3442.3199999999997</v>
      </c>
      <c r="K1935" s="18">
        <f t="shared" ca="1" si="185"/>
        <v>413.07839999999993</v>
      </c>
      <c r="L1935" s="1"/>
      <c r="M1935" s="1"/>
      <c r="N1935" s="1"/>
    </row>
    <row r="1936" spans="1:14" x14ac:dyDescent="0.25">
      <c r="A1936">
        <v>1357</v>
      </c>
      <c r="B1936" s="2">
        <v>40913</v>
      </c>
      <c r="C1936" t="s">
        <v>12</v>
      </c>
      <c r="D1936" t="str">
        <f t="shared" si="180"/>
        <v>Importerad</v>
      </c>
      <c r="E1936" t="s">
        <v>23</v>
      </c>
      <c r="F1936" s="5">
        <f t="shared" ca="1" si="181"/>
        <v>0.03</v>
      </c>
      <c r="G1936">
        <v>236.15999999999997</v>
      </c>
      <c r="H1936" s="18">
        <f t="shared" si="182"/>
        <v>14</v>
      </c>
      <c r="I1936" s="18">
        <f t="shared" si="183"/>
        <v>3306.24</v>
      </c>
      <c r="J1936" s="18">
        <f t="shared" si="184"/>
        <v>826.56</v>
      </c>
      <c r="K1936" s="18">
        <f t="shared" ca="1" si="185"/>
        <v>99.18719999999999</v>
      </c>
      <c r="L1936" s="1"/>
      <c r="M1936" s="1"/>
      <c r="N1936" s="1"/>
    </row>
    <row r="1937" spans="1:14" x14ac:dyDescent="0.25">
      <c r="A1937">
        <v>1359</v>
      </c>
      <c r="B1937" s="2">
        <v>40913</v>
      </c>
      <c r="C1937" t="s">
        <v>5</v>
      </c>
      <c r="D1937" t="str">
        <f t="shared" si="180"/>
        <v>Importerad</v>
      </c>
      <c r="E1937" t="s">
        <v>23</v>
      </c>
      <c r="F1937" s="5">
        <f t="shared" ca="1" si="181"/>
        <v>0.02</v>
      </c>
      <c r="G1937">
        <v>336.96</v>
      </c>
      <c r="H1937" s="18">
        <f t="shared" si="182"/>
        <v>14</v>
      </c>
      <c r="I1937" s="18">
        <f t="shared" si="183"/>
        <v>4717.4399999999996</v>
      </c>
      <c r="J1937" s="18">
        <f t="shared" si="184"/>
        <v>1179.3599999999999</v>
      </c>
      <c r="K1937" s="18">
        <f t="shared" ca="1" si="185"/>
        <v>94.348799999999997</v>
      </c>
      <c r="L1937" s="1"/>
      <c r="M1937" s="1"/>
      <c r="N1937" s="1"/>
    </row>
    <row r="1938" spans="1:14" x14ac:dyDescent="0.25">
      <c r="A1938">
        <v>1367</v>
      </c>
      <c r="B1938" s="2">
        <v>40919</v>
      </c>
      <c r="C1938" t="s">
        <v>5</v>
      </c>
      <c r="D1938" t="str">
        <f t="shared" si="180"/>
        <v>Importerad</v>
      </c>
      <c r="E1938" t="s">
        <v>23</v>
      </c>
      <c r="F1938" s="5">
        <f t="shared" ca="1" si="181"/>
        <v>0.01</v>
      </c>
      <c r="G1938">
        <v>1006.56</v>
      </c>
      <c r="H1938" s="18">
        <f t="shared" si="182"/>
        <v>14</v>
      </c>
      <c r="I1938" s="18">
        <f t="shared" si="183"/>
        <v>14091.84</v>
      </c>
      <c r="J1938" s="18">
        <f t="shared" si="184"/>
        <v>3522.96</v>
      </c>
      <c r="K1938" s="18">
        <f t="shared" ca="1" si="185"/>
        <v>140.91839999999999</v>
      </c>
      <c r="L1938" s="1"/>
      <c r="M1938" s="1"/>
      <c r="N1938" s="1"/>
    </row>
    <row r="1939" spans="1:14" x14ac:dyDescent="0.25">
      <c r="A1939">
        <v>1372</v>
      </c>
      <c r="B1939" s="2">
        <v>40922</v>
      </c>
      <c r="C1939" t="s">
        <v>6</v>
      </c>
      <c r="D1939" t="str">
        <f t="shared" si="180"/>
        <v>Importerad</v>
      </c>
      <c r="E1939" t="s">
        <v>23</v>
      </c>
      <c r="F1939" s="5">
        <f t="shared" ca="1" si="181"/>
        <v>0.01</v>
      </c>
      <c r="G1939">
        <v>1293.1199999999999</v>
      </c>
      <c r="H1939" s="18">
        <f t="shared" si="182"/>
        <v>14</v>
      </c>
      <c r="I1939" s="18">
        <f t="shared" si="183"/>
        <v>18103.68</v>
      </c>
      <c r="J1939" s="18">
        <f t="shared" si="184"/>
        <v>4525.92</v>
      </c>
      <c r="K1939" s="18">
        <f t="shared" ca="1" si="185"/>
        <v>181.0368</v>
      </c>
      <c r="L1939" s="1"/>
      <c r="M1939" s="1"/>
      <c r="N1939" s="1"/>
    </row>
    <row r="1940" spans="1:14" x14ac:dyDescent="0.25">
      <c r="A1940">
        <v>1374</v>
      </c>
      <c r="B1940" s="2">
        <v>40923</v>
      </c>
      <c r="C1940" t="s">
        <v>12</v>
      </c>
      <c r="D1940" t="str">
        <f t="shared" si="180"/>
        <v>Importerad</v>
      </c>
      <c r="E1940" t="s">
        <v>23</v>
      </c>
      <c r="F1940" s="5">
        <f t="shared" ca="1" si="181"/>
        <v>0.05</v>
      </c>
      <c r="G1940">
        <v>208.79999999999998</v>
      </c>
      <c r="H1940" s="18">
        <f t="shared" si="182"/>
        <v>14</v>
      </c>
      <c r="I1940" s="18">
        <f t="shared" si="183"/>
        <v>2923.2</v>
      </c>
      <c r="J1940" s="18">
        <f t="shared" si="184"/>
        <v>730.8</v>
      </c>
      <c r="K1940" s="18">
        <f t="shared" ca="1" si="185"/>
        <v>146.16</v>
      </c>
      <c r="L1940" s="1"/>
      <c r="M1940" s="1"/>
      <c r="N1940" s="1"/>
    </row>
    <row r="1941" spans="1:14" x14ac:dyDescent="0.25">
      <c r="A1941">
        <v>1392</v>
      </c>
      <c r="B1941" s="2">
        <v>40937</v>
      </c>
      <c r="C1941" t="s">
        <v>11</v>
      </c>
      <c r="D1941" t="str">
        <f t="shared" si="180"/>
        <v>Importerad</v>
      </c>
      <c r="E1941" t="s">
        <v>23</v>
      </c>
      <c r="F1941" s="5">
        <f t="shared" ca="1" si="181"/>
        <v>0.04</v>
      </c>
      <c r="G1941">
        <v>1440</v>
      </c>
      <c r="H1941" s="18">
        <f t="shared" si="182"/>
        <v>14</v>
      </c>
      <c r="I1941" s="18">
        <f t="shared" si="183"/>
        <v>20160</v>
      </c>
      <c r="J1941" s="18">
        <f t="shared" si="184"/>
        <v>5040</v>
      </c>
      <c r="K1941" s="18">
        <f t="shared" ca="1" si="185"/>
        <v>806.4</v>
      </c>
      <c r="L1941" s="1"/>
      <c r="M1941" s="1"/>
      <c r="N1941" s="1"/>
    </row>
    <row r="1942" spans="1:14" x14ac:dyDescent="0.25">
      <c r="A1942">
        <v>1397</v>
      </c>
      <c r="B1942" s="2">
        <v>40939</v>
      </c>
      <c r="C1942" t="s">
        <v>7</v>
      </c>
      <c r="D1942" t="str">
        <f t="shared" si="180"/>
        <v>Importerad</v>
      </c>
      <c r="E1942" t="s">
        <v>23</v>
      </c>
      <c r="F1942" s="5">
        <f t="shared" ca="1" si="181"/>
        <v>0.04</v>
      </c>
      <c r="G1942">
        <v>1108.8</v>
      </c>
      <c r="H1942" s="18">
        <f t="shared" si="182"/>
        <v>14</v>
      </c>
      <c r="I1942" s="18">
        <f t="shared" si="183"/>
        <v>15523.199999999999</v>
      </c>
      <c r="J1942" s="18">
        <f t="shared" si="184"/>
        <v>3880.7999999999997</v>
      </c>
      <c r="K1942" s="18">
        <f t="shared" ca="1" si="185"/>
        <v>620.928</v>
      </c>
      <c r="L1942" s="1"/>
      <c r="M1942" s="1"/>
      <c r="N1942" s="1"/>
    </row>
    <row r="1943" spans="1:14" x14ac:dyDescent="0.25">
      <c r="A1943">
        <v>1419</v>
      </c>
      <c r="B1943" s="2">
        <v>40951</v>
      </c>
      <c r="C1943" t="s">
        <v>11</v>
      </c>
      <c r="D1943" t="str">
        <f t="shared" si="180"/>
        <v>Importerad</v>
      </c>
      <c r="E1943" t="s">
        <v>23</v>
      </c>
      <c r="F1943" s="5">
        <f t="shared" ca="1" si="181"/>
        <v>0.01</v>
      </c>
      <c r="G1943">
        <v>496.79999999999995</v>
      </c>
      <c r="H1943" s="18">
        <f t="shared" si="182"/>
        <v>14</v>
      </c>
      <c r="I1943" s="18">
        <f t="shared" si="183"/>
        <v>6955.1999999999989</v>
      </c>
      <c r="J1943" s="18">
        <f t="shared" si="184"/>
        <v>1738.7999999999997</v>
      </c>
      <c r="K1943" s="18">
        <f t="shared" ca="1" si="185"/>
        <v>69.551999999999992</v>
      </c>
      <c r="L1943" s="1"/>
      <c r="M1943" s="1"/>
      <c r="N1943" s="1"/>
    </row>
    <row r="1944" spans="1:14" x14ac:dyDescent="0.25">
      <c r="A1944">
        <v>1424</v>
      </c>
      <c r="B1944" s="2">
        <v>40953</v>
      </c>
      <c r="C1944" t="s">
        <v>11</v>
      </c>
      <c r="D1944" t="str">
        <f t="shared" si="180"/>
        <v>Importerad</v>
      </c>
      <c r="E1944" t="s">
        <v>23</v>
      </c>
      <c r="F1944" s="5">
        <f t="shared" ca="1" si="181"/>
        <v>0.04</v>
      </c>
      <c r="G1944">
        <v>499.67999999999995</v>
      </c>
      <c r="H1944" s="18">
        <f t="shared" si="182"/>
        <v>14</v>
      </c>
      <c r="I1944" s="18">
        <f t="shared" si="183"/>
        <v>6995.5199999999995</v>
      </c>
      <c r="J1944" s="18">
        <f t="shared" si="184"/>
        <v>1748.8799999999999</v>
      </c>
      <c r="K1944" s="18">
        <f t="shared" ca="1" si="185"/>
        <v>279.82079999999996</v>
      </c>
      <c r="L1944" s="1"/>
      <c r="M1944" s="1"/>
      <c r="N1944" s="1"/>
    </row>
    <row r="1945" spans="1:14" x14ac:dyDescent="0.25">
      <c r="A1945">
        <v>1437</v>
      </c>
      <c r="B1945" s="2">
        <v>40960</v>
      </c>
      <c r="C1945" t="s">
        <v>12</v>
      </c>
      <c r="D1945" t="str">
        <f t="shared" si="180"/>
        <v>Importerad</v>
      </c>
      <c r="E1945" t="s">
        <v>23</v>
      </c>
      <c r="F1945" s="5">
        <f t="shared" ca="1" si="181"/>
        <v>0.02</v>
      </c>
      <c r="G1945">
        <v>1078.56</v>
      </c>
      <c r="H1945" s="18">
        <f t="shared" si="182"/>
        <v>14</v>
      </c>
      <c r="I1945" s="18">
        <f t="shared" si="183"/>
        <v>15099.84</v>
      </c>
      <c r="J1945" s="18">
        <f t="shared" si="184"/>
        <v>3774.96</v>
      </c>
      <c r="K1945" s="18">
        <f t="shared" ca="1" si="185"/>
        <v>301.99680000000001</v>
      </c>
      <c r="L1945" s="1"/>
      <c r="M1945" s="1"/>
      <c r="N1945" s="1"/>
    </row>
    <row r="1946" spans="1:14" x14ac:dyDescent="0.25">
      <c r="A1946">
        <v>1460</v>
      </c>
      <c r="B1946" s="2">
        <v>40972</v>
      </c>
      <c r="C1946" t="s">
        <v>6</v>
      </c>
      <c r="D1946" t="str">
        <f t="shared" si="180"/>
        <v>Importerad</v>
      </c>
      <c r="E1946" t="s">
        <v>23</v>
      </c>
      <c r="F1946" s="5">
        <f t="shared" ca="1" si="181"/>
        <v>0.04</v>
      </c>
      <c r="G1946">
        <v>1113.1199999999999</v>
      </c>
      <c r="H1946" s="18">
        <f t="shared" si="182"/>
        <v>14</v>
      </c>
      <c r="I1946" s="18">
        <f t="shared" si="183"/>
        <v>15583.679999999998</v>
      </c>
      <c r="J1946" s="18">
        <f t="shared" si="184"/>
        <v>3895.9199999999996</v>
      </c>
      <c r="K1946" s="18">
        <f t="shared" ca="1" si="185"/>
        <v>623.34719999999993</v>
      </c>
      <c r="L1946" s="1"/>
      <c r="M1946" s="1"/>
      <c r="N1946" s="1"/>
    </row>
    <row r="1947" spans="1:14" x14ac:dyDescent="0.25">
      <c r="A1947">
        <v>1464</v>
      </c>
      <c r="B1947" s="2">
        <v>40973</v>
      </c>
      <c r="C1947" t="s">
        <v>10</v>
      </c>
      <c r="D1947" t="str">
        <f t="shared" si="180"/>
        <v>Importerad</v>
      </c>
      <c r="E1947" t="s">
        <v>23</v>
      </c>
      <c r="F1947" s="5">
        <f t="shared" ca="1" si="181"/>
        <v>0.01</v>
      </c>
      <c r="G1947">
        <v>1015.1999999999999</v>
      </c>
      <c r="H1947" s="18">
        <f t="shared" si="182"/>
        <v>14</v>
      </c>
      <c r="I1947" s="18">
        <f t="shared" si="183"/>
        <v>14212.8</v>
      </c>
      <c r="J1947" s="18">
        <f t="shared" si="184"/>
        <v>3553.2</v>
      </c>
      <c r="K1947" s="18">
        <f t="shared" ca="1" si="185"/>
        <v>142.12799999999999</v>
      </c>
      <c r="L1947" s="1"/>
      <c r="M1947" s="1"/>
      <c r="N1947" s="1"/>
    </row>
    <row r="1948" spans="1:14" x14ac:dyDescent="0.25">
      <c r="A1948">
        <v>1484</v>
      </c>
      <c r="B1948" s="2">
        <v>40984</v>
      </c>
      <c r="C1948" t="s">
        <v>6</v>
      </c>
      <c r="D1948" t="str">
        <f t="shared" si="180"/>
        <v>Importerad</v>
      </c>
      <c r="E1948" t="s">
        <v>23</v>
      </c>
      <c r="F1948" s="5">
        <f t="shared" ca="1" si="181"/>
        <v>0.03</v>
      </c>
      <c r="G1948">
        <v>1055.52</v>
      </c>
      <c r="H1948" s="18">
        <f t="shared" si="182"/>
        <v>14</v>
      </c>
      <c r="I1948" s="18">
        <f t="shared" si="183"/>
        <v>14777.279999999999</v>
      </c>
      <c r="J1948" s="18">
        <f t="shared" si="184"/>
        <v>3694.3199999999997</v>
      </c>
      <c r="K1948" s="18">
        <f t="shared" ca="1" si="185"/>
        <v>443.31839999999994</v>
      </c>
      <c r="L1948" s="1"/>
      <c r="M1948" s="1"/>
      <c r="N1948" s="1"/>
    </row>
    <row r="1949" spans="1:14" x14ac:dyDescent="0.25">
      <c r="A1949">
        <v>1487</v>
      </c>
      <c r="B1949" s="2">
        <v>40986</v>
      </c>
      <c r="C1949" t="s">
        <v>6</v>
      </c>
      <c r="D1949" t="str">
        <f t="shared" si="180"/>
        <v>Importerad</v>
      </c>
      <c r="E1949" t="s">
        <v>23</v>
      </c>
      <c r="F1949" s="5">
        <f t="shared" ca="1" si="181"/>
        <v>0.01</v>
      </c>
      <c r="G1949">
        <v>106.55999999999999</v>
      </c>
      <c r="H1949" s="18">
        <f t="shared" si="182"/>
        <v>14</v>
      </c>
      <c r="I1949" s="18">
        <f t="shared" si="183"/>
        <v>1491.84</v>
      </c>
      <c r="J1949" s="18">
        <f t="shared" si="184"/>
        <v>372.96</v>
      </c>
      <c r="K1949" s="18">
        <f t="shared" ca="1" si="185"/>
        <v>14.9184</v>
      </c>
      <c r="L1949" s="1"/>
      <c r="M1949" s="1"/>
      <c r="N1949" s="1"/>
    </row>
    <row r="1950" spans="1:14" x14ac:dyDescent="0.25">
      <c r="A1950">
        <v>1497</v>
      </c>
      <c r="B1950" s="2">
        <v>40995</v>
      </c>
      <c r="C1950" t="s">
        <v>7</v>
      </c>
      <c r="D1950" t="str">
        <f t="shared" si="180"/>
        <v>Importerad</v>
      </c>
      <c r="E1950" t="s">
        <v>23</v>
      </c>
      <c r="F1950" s="5">
        <f t="shared" ca="1" si="181"/>
        <v>0.03</v>
      </c>
      <c r="G1950">
        <v>747.3599999999999</v>
      </c>
      <c r="H1950" s="18">
        <f t="shared" si="182"/>
        <v>14</v>
      </c>
      <c r="I1950" s="18">
        <f t="shared" si="183"/>
        <v>10463.039999999999</v>
      </c>
      <c r="J1950" s="18">
        <f t="shared" si="184"/>
        <v>2615.7599999999998</v>
      </c>
      <c r="K1950" s="18">
        <f t="shared" ca="1" si="185"/>
        <v>313.89119999999997</v>
      </c>
      <c r="L1950" s="1"/>
      <c r="M1950" s="1"/>
      <c r="N1950" s="1"/>
    </row>
    <row r="1951" spans="1:14" x14ac:dyDescent="0.25">
      <c r="A1951">
        <v>1501</v>
      </c>
      <c r="B1951" s="2">
        <v>40997</v>
      </c>
      <c r="C1951" t="s">
        <v>7</v>
      </c>
      <c r="D1951" t="str">
        <f t="shared" si="180"/>
        <v>Importerad</v>
      </c>
      <c r="E1951" t="s">
        <v>23</v>
      </c>
      <c r="F1951" s="5">
        <f t="shared" ca="1" si="181"/>
        <v>0.05</v>
      </c>
      <c r="G1951">
        <v>646.55999999999995</v>
      </c>
      <c r="H1951" s="18">
        <f t="shared" si="182"/>
        <v>14</v>
      </c>
      <c r="I1951" s="18">
        <f t="shared" si="183"/>
        <v>9051.84</v>
      </c>
      <c r="J1951" s="18">
        <f t="shared" si="184"/>
        <v>2262.96</v>
      </c>
      <c r="K1951" s="18">
        <f t="shared" ca="1" si="185"/>
        <v>452.59200000000004</v>
      </c>
      <c r="L1951" s="1"/>
      <c r="M1951" s="1"/>
      <c r="N1951" s="1"/>
    </row>
    <row r="1952" spans="1:14" x14ac:dyDescent="0.25">
      <c r="A1952">
        <v>1517</v>
      </c>
      <c r="B1952" s="2">
        <v>41005</v>
      </c>
      <c r="C1952" t="s">
        <v>10</v>
      </c>
      <c r="D1952" t="str">
        <f t="shared" si="180"/>
        <v>Importerad</v>
      </c>
      <c r="E1952" t="s">
        <v>23</v>
      </c>
      <c r="F1952" s="5">
        <f t="shared" ca="1" si="181"/>
        <v>0.05</v>
      </c>
      <c r="G1952">
        <v>542.88</v>
      </c>
      <c r="H1952" s="18">
        <f t="shared" si="182"/>
        <v>14</v>
      </c>
      <c r="I1952" s="18">
        <f t="shared" si="183"/>
        <v>7600.32</v>
      </c>
      <c r="J1952" s="18">
        <f t="shared" si="184"/>
        <v>1900.08</v>
      </c>
      <c r="K1952" s="18">
        <f t="shared" ca="1" si="185"/>
        <v>380.01600000000002</v>
      </c>
      <c r="L1952" s="1"/>
      <c r="M1952" s="1"/>
      <c r="N1952" s="1"/>
    </row>
    <row r="1953" spans="1:14" x14ac:dyDescent="0.25">
      <c r="A1953">
        <v>1522</v>
      </c>
      <c r="B1953" s="2">
        <v>41007</v>
      </c>
      <c r="C1953" t="s">
        <v>0</v>
      </c>
      <c r="D1953" t="str">
        <f t="shared" si="180"/>
        <v>Importerad</v>
      </c>
      <c r="E1953" t="s">
        <v>23</v>
      </c>
      <c r="F1953" s="5">
        <f t="shared" ca="1" si="181"/>
        <v>0.04</v>
      </c>
      <c r="G1953">
        <v>347.03999999999996</v>
      </c>
      <c r="H1953" s="18">
        <f t="shared" si="182"/>
        <v>14</v>
      </c>
      <c r="I1953" s="18">
        <f t="shared" si="183"/>
        <v>4858.5599999999995</v>
      </c>
      <c r="J1953" s="18">
        <f t="shared" si="184"/>
        <v>1214.6399999999999</v>
      </c>
      <c r="K1953" s="18">
        <f t="shared" ca="1" si="185"/>
        <v>194.3424</v>
      </c>
      <c r="L1953" s="1"/>
      <c r="M1953" s="1"/>
      <c r="N1953" s="1"/>
    </row>
    <row r="1954" spans="1:14" x14ac:dyDescent="0.25">
      <c r="A1954">
        <v>1524</v>
      </c>
      <c r="B1954" s="2">
        <v>41009</v>
      </c>
      <c r="C1954" t="s">
        <v>11</v>
      </c>
      <c r="D1954" t="str">
        <f t="shared" si="180"/>
        <v>Importerad</v>
      </c>
      <c r="E1954" t="s">
        <v>23</v>
      </c>
      <c r="F1954" s="5">
        <f t="shared" ca="1" si="181"/>
        <v>0.01</v>
      </c>
      <c r="G1954">
        <v>630.72</v>
      </c>
      <c r="H1954" s="18">
        <f t="shared" si="182"/>
        <v>14</v>
      </c>
      <c r="I1954" s="18">
        <f t="shared" si="183"/>
        <v>8830.08</v>
      </c>
      <c r="J1954" s="18">
        <f t="shared" si="184"/>
        <v>2207.52</v>
      </c>
      <c r="K1954" s="18">
        <f t="shared" ca="1" si="185"/>
        <v>88.300799999999995</v>
      </c>
      <c r="L1954" s="1"/>
      <c r="M1954" s="1"/>
      <c r="N1954" s="1"/>
    </row>
    <row r="1955" spans="1:14" x14ac:dyDescent="0.25">
      <c r="A1955">
        <v>1529</v>
      </c>
      <c r="B1955" s="2">
        <v>41014</v>
      </c>
      <c r="C1955" t="s">
        <v>12</v>
      </c>
      <c r="D1955" t="str">
        <f t="shared" si="180"/>
        <v>Importerad</v>
      </c>
      <c r="E1955" t="s">
        <v>23</v>
      </c>
      <c r="F1955" s="5">
        <f t="shared" ca="1" si="181"/>
        <v>0.01</v>
      </c>
      <c r="G1955">
        <v>1395.36</v>
      </c>
      <c r="H1955" s="18">
        <f t="shared" si="182"/>
        <v>14</v>
      </c>
      <c r="I1955" s="18">
        <f t="shared" si="183"/>
        <v>19535.039999999997</v>
      </c>
      <c r="J1955" s="18">
        <f t="shared" si="184"/>
        <v>4883.7599999999993</v>
      </c>
      <c r="K1955" s="18">
        <f t="shared" ca="1" si="185"/>
        <v>195.35039999999998</v>
      </c>
      <c r="L1955" s="1"/>
      <c r="M1955" s="1"/>
      <c r="N1955" s="1"/>
    </row>
    <row r="1956" spans="1:14" x14ac:dyDescent="0.25">
      <c r="A1956">
        <v>1532</v>
      </c>
      <c r="B1956" s="2">
        <v>41015</v>
      </c>
      <c r="C1956" t="s">
        <v>0</v>
      </c>
      <c r="D1956" t="str">
        <f t="shared" si="180"/>
        <v>Importerad</v>
      </c>
      <c r="E1956" t="s">
        <v>23</v>
      </c>
      <c r="F1956" s="5">
        <f t="shared" ca="1" si="181"/>
        <v>0.03</v>
      </c>
      <c r="G1956">
        <v>642.2399999999999</v>
      </c>
      <c r="H1956" s="18">
        <f t="shared" si="182"/>
        <v>14</v>
      </c>
      <c r="I1956" s="18">
        <f t="shared" si="183"/>
        <v>8991.3599999999988</v>
      </c>
      <c r="J1956" s="18">
        <f t="shared" si="184"/>
        <v>2247.8399999999997</v>
      </c>
      <c r="K1956" s="18">
        <f t="shared" ca="1" si="185"/>
        <v>269.74079999999998</v>
      </c>
      <c r="L1956" s="1"/>
      <c r="M1956" s="1"/>
      <c r="N1956" s="1"/>
    </row>
    <row r="1957" spans="1:14" x14ac:dyDescent="0.25">
      <c r="A1957">
        <v>1538</v>
      </c>
      <c r="B1957" s="2">
        <v>41016</v>
      </c>
      <c r="C1957" t="s">
        <v>9</v>
      </c>
      <c r="D1957" t="str">
        <f t="shared" si="180"/>
        <v>Importerad</v>
      </c>
      <c r="E1957" t="s">
        <v>23</v>
      </c>
      <c r="F1957" s="5">
        <f t="shared" ca="1" si="181"/>
        <v>0.03</v>
      </c>
      <c r="G1957">
        <v>789.12</v>
      </c>
      <c r="H1957" s="18">
        <f t="shared" si="182"/>
        <v>14</v>
      </c>
      <c r="I1957" s="18">
        <f t="shared" si="183"/>
        <v>11047.68</v>
      </c>
      <c r="J1957" s="18">
        <f t="shared" si="184"/>
        <v>2761.92</v>
      </c>
      <c r="K1957" s="18">
        <f t="shared" ca="1" si="185"/>
        <v>331.43040000000002</v>
      </c>
      <c r="L1957" s="1"/>
      <c r="M1957" s="1"/>
      <c r="N1957" s="1"/>
    </row>
    <row r="1958" spans="1:14" x14ac:dyDescent="0.25">
      <c r="A1958">
        <v>1539</v>
      </c>
      <c r="B1958" s="2">
        <v>41016</v>
      </c>
      <c r="C1958" t="s">
        <v>0</v>
      </c>
      <c r="D1958" t="str">
        <f t="shared" si="180"/>
        <v>Importerad</v>
      </c>
      <c r="E1958" t="s">
        <v>23</v>
      </c>
      <c r="F1958" s="5">
        <f t="shared" ca="1" si="181"/>
        <v>0.05</v>
      </c>
      <c r="G1958">
        <v>21.599999999999998</v>
      </c>
      <c r="H1958" s="18">
        <f t="shared" si="182"/>
        <v>14</v>
      </c>
      <c r="I1958" s="18">
        <f t="shared" si="183"/>
        <v>302.39999999999998</v>
      </c>
      <c r="J1958" s="18">
        <f t="shared" si="184"/>
        <v>75.599999999999994</v>
      </c>
      <c r="K1958" s="18">
        <f t="shared" ca="1" si="185"/>
        <v>15.12</v>
      </c>
      <c r="L1958" s="1"/>
      <c r="M1958" s="1"/>
      <c r="N1958" s="1"/>
    </row>
    <row r="1959" spans="1:14" x14ac:dyDescent="0.25">
      <c r="A1959">
        <v>1551</v>
      </c>
      <c r="B1959" s="2">
        <v>41022</v>
      </c>
      <c r="C1959" t="s">
        <v>9</v>
      </c>
      <c r="D1959" t="str">
        <f t="shared" si="180"/>
        <v>Importerad</v>
      </c>
      <c r="E1959" t="s">
        <v>23</v>
      </c>
      <c r="F1959" s="5">
        <f t="shared" ca="1" si="181"/>
        <v>0.04</v>
      </c>
      <c r="G1959">
        <v>1190.8799999999999</v>
      </c>
      <c r="H1959" s="18">
        <f t="shared" si="182"/>
        <v>14</v>
      </c>
      <c r="I1959" s="18">
        <f t="shared" si="183"/>
        <v>16672.32</v>
      </c>
      <c r="J1959" s="18">
        <f t="shared" si="184"/>
        <v>4168.08</v>
      </c>
      <c r="K1959" s="18">
        <f t="shared" ca="1" si="185"/>
        <v>666.89279999999997</v>
      </c>
      <c r="L1959" s="1"/>
      <c r="M1959" s="1"/>
      <c r="N1959" s="1"/>
    </row>
    <row r="1960" spans="1:14" x14ac:dyDescent="0.25">
      <c r="A1960">
        <v>1564</v>
      </c>
      <c r="B1960" s="2">
        <v>41026</v>
      </c>
      <c r="C1960" t="s">
        <v>8</v>
      </c>
      <c r="D1960" t="str">
        <f t="shared" si="180"/>
        <v>Importerad</v>
      </c>
      <c r="E1960" t="s">
        <v>23</v>
      </c>
      <c r="F1960" s="5">
        <f t="shared" ca="1" si="181"/>
        <v>0.05</v>
      </c>
      <c r="G1960">
        <v>1239.8399999999999</v>
      </c>
      <c r="H1960" s="18">
        <f t="shared" si="182"/>
        <v>14</v>
      </c>
      <c r="I1960" s="18">
        <f t="shared" si="183"/>
        <v>17357.759999999998</v>
      </c>
      <c r="J1960" s="18">
        <f t="shared" si="184"/>
        <v>4339.4399999999996</v>
      </c>
      <c r="K1960" s="18">
        <f t="shared" ca="1" si="185"/>
        <v>867.88799999999992</v>
      </c>
      <c r="L1960" s="1"/>
      <c r="M1960" s="1"/>
      <c r="N1960" s="1"/>
    </row>
    <row r="1961" spans="1:14" x14ac:dyDescent="0.25">
      <c r="A1961">
        <v>1570</v>
      </c>
      <c r="B1961" s="2">
        <v>41029</v>
      </c>
      <c r="C1961" t="s">
        <v>7</v>
      </c>
      <c r="D1961" t="str">
        <f t="shared" si="180"/>
        <v>Importerad</v>
      </c>
      <c r="E1961" t="s">
        <v>23</v>
      </c>
      <c r="F1961" s="5">
        <f t="shared" ca="1" si="181"/>
        <v>0.02</v>
      </c>
      <c r="G1961">
        <v>15.839999999999998</v>
      </c>
      <c r="H1961" s="18">
        <f t="shared" si="182"/>
        <v>14</v>
      </c>
      <c r="I1961" s="18">
        <f t="shared" si="183"/>
        <v>221.75999999999996</v>
      </c>
      <c r="J1961" s="18">
        <f t="shared" si="184"/>
        <v>55.439999999999991</v>
      </c>
      <c r="K1961" s="18">
        <f t="shared" ca="1" si="185"/>
        <v>4.4351999999999991</v>
      </c>
      <c r="L1961" s="1"/>
      <c r="M1961" s="1"/>
      <c r="N1961" s="1"/>
    </row>
    <row r="1962" spans="1:14" x14ac:dyDescent="0.25">
      <c r="A1962">
        <v>1582</v>
      </c>
      <c r="B1962" s="2">
        <v>41036</v>
      </c>
      <c r="C1962" t="s">
        <v>10</v>
      </c>
      <c r="D1962" t="str">
        <f t="shared" si="180"/>
        <v>Importerad</v>
      </c>
      <c r="E1962" t="s">
        <v>23</v>
      </c>
      <c r="F1962" s="5">
        <f t="shared" ca="1" si="181"/>
        <v>0.03</v>
      </c>
      <c r="G1962">
        <v>100.8</v>
      </c>
      <c r="H1962" s="18">
        <f t="shared" si="182"/>
        <v>14</v>
      </c>
      <c r="I1962" s="18">
        <f t="shared" si="183"/>
        <v>1411.2</v>
      </c>
      <c r="J1962" s="18">
        <f t="shared" si="184"/>
        <v>352.8</v>
      </c>
      <c r="K1962" s="18">
        <f t="shared" ca="1" si="185"/>
        <v>42.335999999999999</v>
      </c>
      <c r="L1962" s="1"/>
      <c r="M1962" s="1"/>
      <c r="N1962" s="1"/>
    </row>
    <row r="1963" spans="1:14" x14ac:dyDescent="0.25">
      <c r="A1963">
        <v>1591</v>
      </c>
      <c r="B1963" s="2">
        <v>41041</v>
      </c>
      <c r="C1963" t="s">
        <v>9</v>
      </c>
      <c r="D1963" t="str">
        <f t="shared" si="180"/>
        <v>Importerad</v>
      </c>
      <c r="E1963" t="s">
        <v>23</v>
      </c>
      <c r="F1963" s="5">
        <f t="shared" ca="1" si="181"/>
        <v>0.02</v>
      </c>
      <c r="G1963">
        <v>1316.1599999999999</v>
      </c>
      <c r="H1963" s="18">
        <f t="shared" si="182"/>
        <v>14</v>
      </c>
      <c r="I1963" s="18">
        <f t="shared" si="183"/>
        <v>18426.239999999998</v>
      </c>
      <c r="J1963" s="18">
        <f t="shared" si="184"/>
        <v>4606.5599999999995</v>
      </c>
      <c r="K1963" s="18">
        <f t="shared" ca="1" si="185"/>
        <v>368.52479999999997</v>
      </c>
      <c r="L1963" s="1"/>
      <c r="M1963" s="1"/>
      <c r="N1963" s="1"/>
    </row>
    <row r="1964" spans="1:14" x14ac:dyDescent="0.25">
      <c r="A1964">
        <v>1622</v>
      </c>
      <c r="B1964" s="2">
        <v>41055</v>
      </c>
      <c r="C1964" t="s">
        <v>11</v>
      </c>
      <c r="D1964" t="str">
        <f t="shared" si="180"/>
        <v>Importerad</v>
      </c>
      <c r="E1964" t="s">
        <v>23</v>
      </c>
      <c r="F1964" s="5">
        <f t="shared" ca="1" si="181"/>
        <v>0.04</v>
      </c>
      <c r="G1964">
        <v>1156.32</v>
      </c>
      <c r="H1964" s="18">
        <f t="shared" si="182"/>
        <v>14</v>
      </c>
      <c r="I1964" s="18">
        <f t="shared" si="183"/>
        <v>16188.48</v>
      </c>
      <c r="J1964" s="18">
        <f t="shared" si="184"/>
        <v>4047.12</v>
      </c>
      <c r="K1964" s="18">
        <f t="shared" ca="1" si="185"/>
        <v>647.53920000000005</v>
      </c>
      <c r="L1964" s="1"/>
      <c r="M1964" s="1"/>
      <c r="N1964" s="1"/>
    </row>
    <row r="1965" spans="1:14" x14ac:dyDescent="0.25">
      <c r="A1965">
        <v>1623</v>
      </c>
      <c r="B1965" s="2">
        <v>41055</v>
      </c>
      <c r="C1965" t="s">
        <v>0</v>
      </c>
      <c r="D1965" t="str">
        <f t="shared" si="180"/>
        <v>Importerad</v>
      </c>
      <c r="E1965" t="s">
        <v>23</v>
      </c>
      <c r="F1965" s="5">
        <f t="shared" ca="1" si="181"/>
        <v>0.03</v>
      </c>
      <c r="G1965">
        <v>99.36</v>
      </c>
      <c r="H1965" s="18">
        <f t="shared" si="182"/>
        <v>14</v>
      </c>
      <c r="I1965" s="18">
        <f t="shared" si="183"/>
        <v>1391.04</v>
      </c>
      <c r="J1965" s="18">
        <f t="shared" si="184"/>
        <v>347.76</v>
      </c>
      <c r="K1965" s="18">
        <f t="shared" ca="1" si="185"/>
        <v>41.731199999999994</v>
      </c>
      <c r="L1965" s="1"/>
      <c r="M1965" s="1"/>
      <c r="N1965" s="1"/>
    </row>
    <row r="1966" spans="1:14" x14ac:dyDescent="0.25">
      <c r="A1966">
        <v>1629</v>
      </c>
      <c r="B1966" s="2">
        <v>41058</v>
      </c>
      <c r="C1966" t="s">
        <v>8</v>
      </c>
      <c r="D1966" t="str">
        <f t="shared" si="180"/>
        <v>Importerad</v>
      </c>
      <c r="E1966" t="s">
        <v>23</v>
      </c>
      <c r="F1966" s="5">
        <f t="shared" ca="1" si="181"/>
        <v>0.05</v>
      </c>
      <c r="G1966">
        <v>277.91999999999996</v>
      </c>
      <c r="H1966" s="18">
        <f t="shared" si="182"/>
        <v>14</v>
      </c>
      <c r="I1966" s="18">
        <f t="shared" si="183"/>
        <v>3890.8799999999992</v>
      </c>
      <c r="J1966" s="18">
        <f t="shared" si="184"/>
        <v>972.7199999999998</v>
      </c>
      <c r="K1966" s="18">
        <f t="shared" ca="1" si="185"/>
        <v>194.54399999999998</v>
      </c>
      <c r="L1966" s="1"/>
      <c r="M1966" s="1"/>
      <c r="N1966" s="1"/>
    </row>
    <row r="1967" spans="1:14" x14ac:dyDescent="0.25">
      <c r="A1967">
        <v>1644</v>
      </c>
      <c r="B1967" s="2">
        <v>41067</v>
      </c>
      <c r="C1967" t="s">
        <v>5</v>
      </c>
      <c r="D1967" t="str">
        <f t="shared" si="180"/>
        <v>Importerad</v>
      </c>
      <c r="E1967" t="s">
        <v>23</v>
      </c>
      <c r="F1967" s="5">
        <f t="shared" ca="1" si="181"/>
        <v>0.04</v>
      </c>
      <c r="G1967">
        <v>531.36</v>
      </c>
      <c r="H1967" s="18">
        <f t="shared" si="182"/>
        <v>14</v>
      </c>
      <c r="I1967" s="18">
        <f t="shared" si="183"/>
        <v>7439.04</v>
      </c>
      <c r="J1967" s="18">
        <f t="shared" si="184"/>
        <v>1859.76</v>
      </c>
      <c r="K1967" s="18">
        <f t="shared" ca="1" si="185"/>
        <v>297.5616</v>
      </c>
      <c r="L1967" s="1"/>
      <c r="M1967" s="1"/>
      <c r="N1967" s="1"/>
    </row>
    <row r="1968" spans="1:14" x14ac:dyDescent="0.25">
      <c r="A1968">
        <v>1648</v>
      </c>
      <c r="B1968" s="2">
        <v>41068</v>
      </c>
      <c r="C1968" t="s">
        <v>9</v>
      </c>
      <c r="D1968" t="str">
        <f t="shared" si="180"/>
        <v>Importerad</v>
      </c>
      <c r="E1968" t="s">
        <v>23</v>
      </c>
      <c r="F1968" s="5">
        <f t="shared" ca="1" si="181"/>
        <v>0.04</v>
      </c>
      <c r="G1968">
        <v>303.83999999999997</v>
      </c>
      <c r="H1968" s="18">
        <f t="shared" si="182"/>
        <v>14</v>
      </c>
      <c r="I1968" s="18">
        <f t="shared" si="183"/>
        <v>4253.7599999999993</v>
      </c>
      <c r="J1968" s="18">
        <f t="shared" si="184"/>
        <v>1063.4399999999998</v>
      </c>
      <c r="K1968" s="18">
        <f t="shared" ca="1" si="185"/>
        <v>170.15039999999996</v>
      </c>
      <c r="L1968" s="1"/>
      <c r="M1968" s="1"/>
      <c r="N1968" s="1"/>
    </row>
    <row r="1969" spans="1:14" x14ac:dyDescent="0.25">
      <c r="A1969">
        <v>1656</v>
      </c>
      <c r="B1969" s="2">
        <v>41075</v>
      </c>
      <c r="C1969" t="s">
        <v>7</v>
      </c>
      <c r="D1969" t="str">
        <f t="shared" si="180"/>
        <v>Importerad</v>
      </c>
      <c r="E1969" t="s">
        <v>23</v>
      </c>
      <c r="F1969" s="5">
        <f t="shared" ca="1" si="181"/>
        <v>0.01</v>
      </c>
      <c r="G1969">
        <v>351.36</v>
      </c>
      <c r="H1969" s="18">
        <f t="shared" si="182"/>
        <v>14</v>
      </c>
      <c r="I1969" s="18">
        <f t="shared" si="183"/>
        <v>4919.04</v>
      </c>
      <c r="J1969" s="18">
        <f t="shared" si="184"/>
        <v>1229.76</v>
      </c>
      <c r="K1969" s="18">
        <f t="shared" ca="1" si="185"/>
        <v>49.190400000000004</v>
      </c>
      <c r="L1969" s="1"/>
      <c r="M1969" s="1"/>
      <c r="N1969" s="1"/>
    </row>
    <row r="1970" spans="1:14" x14ac:dyDescent="0.25">
      <c r="A1970">
        <v>1679</v>
      </c>
      <c r="B1970" s="2">
        <v>41085</v>
      </c>
      <c r="C1970" t="s">
        <v>0</v>
      </c>
      <c r="D1970" t="str">
        <f t="shared" si="180"/>
        <v>Importerad</v>
      </c>
      <c r="E1970" t="s">
        <v>23</v>
      </c>
      <c r="F1970" s="5">
        <f t="shared" ca="1" si="181"/>
        <v>0.02</v>
      </c>
      <c r="G1970">
        <v>411.84</v>
      </c>
      <c r="H1970" s="18">
        <f t="shared" si="182"/>
        <v>14</v>
      </c>
      <c r="I1970" s="18">
        <f t="shared" si="183"/>
        <v>5765.7599999999993</v>
      </c>
      <c r="J1970" s="18">
        <f t="shared" si="184"/>
        <v>1441.4399999999998</v>
      </c>
      <c r="K1970" s="18">
        <f t="shared" ca="1" si="185"/>
        <v>115.31519999999999</v>
      </c>
      <c r="L1970" s="1"/>
      <c r="M1970" s="1"/>
      <c r="N1970" s="1"/>
    </row>
    <row r="1971" spans="1:14" x14ac:dyDescent="0.25">
      <c r="A1971">
        <v>1685</v>
      </c>
      <c r="B1971" s="2">
        <v>41092</v>
      </c>
      <c r="C1971" t="s">
        <v>5</v>
      </c>
      <c r="D1971" t="str">
        <f t="shared" si="180"/>
        <v>Importerad</v>
      </c>
      <c r="E1971" t="s">
        <v>23</v>
      </c>
      <c r="F1971" s="5">
        <f t="shared" ca="1" si="181"/>
        <v>0.02</v>
      </c>
      <c r="G1971">
        <v>993.59999999999991</v>
      </c>
      <c r="H1971" s="18">
        <f t="shared" si="182"/>
        <v>14</v>
      </c>
      <c r="I1971" s="18">
        <f t="shared" si="183"/>
        <v>13910.399999999998</v>
      </c>
      <c r="J1971" s="18">
        <f t="shared" si="184"/>
        <v>3477.5999999999995</v>
      </c>
      <c r="K1971" s="18">
        <f t="shared" ca="1" si="185"/>
        <v>278.20799999999997</v>
      </c>
      <c r="L1971" s="1"/>
      <c r="M1971" s="1"/>
      <c r="N1971" s="1"/>
    </row>
    <row r="1972" spans="1:14" x14ac:dyDescent="0.25">
      <c r="A1972">
        <v>1691</v>
      </c>
      <c r="B1972" s="2">
        <v>41096</v>
      </c>
      <c r="C1972" t="s">
        <v>0</v>
      </c>
      <c r="D1972" t="str">
        <f t="shared" si="180"/>
        <v>Importerad</v>
      </c>
      <c r="E1972" t="s">
        <v>23</v>
      </c>
      <c r="F1972" s="5">
        <f t="shared" ca="1" si="181"/>
        <v>0.03</v>
      </c>
      <c r="G1972">
        <v>940.31999999999994</v>
      </c>
      <c r="H1972" s="18">
        <f t="shared" si="182"/>
        <v>14</v>
      </c>
      <c r="I1972" s="18">
        <f t="shared" si="183"/>
        <v>13164.48</v>
      </c>
      <c r="J1972" s="18">
        <f t="shared" si="184"/>
        <v>3291.12</v>
      </c>
      <c r="K1972" s="18">
        <f t="shared" ca="1" si="185"/>
        <v>394.93439999999998</v>
      </c>
      <c r="L1972" s="1"/>
      <c r="M1972" s="1"/>
      <c r="N1972" s="1"/>
    </row>
    <row r="1973" spans="1:14" x14ac:dyDescent="0.25">
      <c r="A1973">
        <v>1696</v>
      </c>
      <c r="B1973" s="2">
        <v>41099</v>
      </c>
      <c r="C1973" t="s">
        <v>9</v>
      </c>
      <c r="D1973" t="str">
        <f t="shared" si="180"/>
        <v>Importerad</v>
      </c>
      <c r="E1973" t="s">
        <v>23</v>
      </c>
      <c r="F1973" s="5">
        <f t="shared" ca="1" si="181"/>
        <v>0.01</v>
      </c>
      <c r="G1973">
        <v>1028.1599999999999</v>
      </c>
      <c r="H1973" s="18">
        <f t="shared" si="182"/>
        <v>14</v>
      </c>
      <c r="I1973" s="18">
        <f t="shared" si="183"/>
        <v>14394.239999999998</v>
      </c>
      <c r="J1973" s="18">
        <f t="shared" si="184"/>
        <v>3598.5599999999995</v>
      </c>
      <c r="K1973" s="18">
        <f t="shared" ca="1" si="185"/>
        <v>143.94239999999999</v>
      </c>
      <c r="L1973" s="1"/>
      <c r="M1973" s="1"/>
      <c r="N1973" s="1"/>
    </row>
    <row r="1974" spans="1:14" x14ac:dyDescent="0.25">
      <c r="A1974">
        <v>1703</v>
      </c>
      <c r="B1974" s="2">
        <v>41107</v>
      </c>
      <c r="C1974" t="s">
        <v>0</v>
      </c>
      <c r="D1974" t="str">
        <f t="shared" si="180"/>
        <v>Importerad</v>
      </c>
      <c r="E1974" t="s">
        <v>23</v>
      </c>
      <c r="F1974" s="5">
        <f t="shared" ca="1" si="181"/>
        <v>0.05</v>
      </c>
      <c r="G1974">
        <v>427.67999999999995</v>
      </c>
      <c r="H1974" s="18">
        <f t="shared" si="182"/>
        <v>14</v>
      </c>
      <c r="I1974" s="18">
        <f t="shared" si="183"/>
        <v>5987.5199999999995</v>
      </c>
      <c r="J1974" s="18">
        <f t="shared" si="184"/>
        <v>1496.8799999999999</v>
      </c>
      <c r="K1974" s="18">
        <f t="shared" ca="1" si="185"/>
        <v>299.37599999999998</v>
      </c>
      <c r="L1974" s="1"/>
      <c r="M1974" s="1"/>
      <c r="N1974" s="1"/>
    </row>
    <row r="1975" spans="1:14" x14ac:dyDescent="0.25">
      <c r="A1975">
        <v>1734</v>
      </c>
      <c r="B1975" s="2">
        <v>41124</v>
      </c>
      <c r="C1975" t="s">
        <v>6</v>
      </c>
      <c r="D1975" t="str">
        <f t="shared" si="180"/>
        <v>Importerad</v>
      </c>
      <c r="E1975" t="s">
        <v>23</v>
      </c>
      <c r="F1975" s="5">
        <f t="shared" ca="1" si="181"/>
        <v>0.03</v>
      </c>
      <c r="G1975">
        <v>1260</v>
      </c>
      <c r="H1975" s="18">
        <f t="shared" si="182"/>
        <v>14</v>
      </c>
      <c r="I1975" s="18">
        <f t="shared" si="183"/>
        <v>17640</v>
      </c>
      <c r="J1975" s="18">
        <f t="shared" si="184"/>
        <v>4410</v>
      </c>
      <c r="K1975" s="18">
        <f t="shared" ca="1" si="185"/>
        <v>529.19999999999993</v>
      </c>
      <c r="L1975" s="1"/>
      <c r="M1975" s="1"/>
      <c r="N1975" s="1"/>
    </row>
    <row r="1976" spans="1:14" x14ac:dyDescent="0.25">
      <c r="A1976">
        <v>1735</v>
      </c>
      <c r="B1976" s="2">
        <v>41124</v>
      </c>
      <c r="C1976" t="s">
        <v>6</v>
      </c>
      <c r="D1976" t="str">
        <f t="shared" si="180"/>
        <v>Importerad</v>
      </c>
      <c r="E1976" t="s">
        <v>23</v>
      </c>
      <c r="F1976" s="5">
        <f t="shared" ca="1" si="181"/>
        <v>0.03</v>
      </c>
      <c r="G1976">
        <v>1424.1599999999999</v>
      </c>
      <c r="H1976" s="18">
        <f t="shared" si="182"/>
        <v>14</v>
      </c>
      <c r="I1976" s="18">
        <f t="shared" si="183"/>
        <v>19938.239999999998</v>
      </c>
      <c r="J1976" s="18">
        <f t="shared" si="184"/>
        <v>4984.5599999999995</v>
      </c>
      <c r="K1976" s="18">
        <f t="shared" ca="1" si="185"/>
        <v>598.14719999999988</v>
      </c>
      <c r="L1976" s="1"/>
      <c r="M1976" s="1"/>
      <c r="N1976" s="1"/>
    </row>
    <row r="1977" spans="1:14" x14ac:dyDescent="0.25">
      <c r="A1977">
        <v>1742</v>
      </c>
      <c r="B1977" s="2">
        <v>41130</v>
      </c>
      <c r="C1977" t="s">
        <v>10</v>
      </c>
      <c r="D1977" t="str">
        <f t="shared" si="180"/>
        <v>Importerad</v>
      </c>
      <c r="E1977" t="s">
        <v>23</v>
      </c>
      <c r="F1977" s="5">
        <f t="shared" ca="1" si="181"/>
        <v>0.02</v>
      </c>
      <c r="G1977">
        <v>1097.28</v>
      </c>
      <c r="H1977" s="18">
        <f t="shared" si="182"/>
        <v>14</v>
      </c>
      <c r="I1977" s="18">
        <f t="shared" si="183"/>
        <v>15361.92</v>
      </c>
      <c r="J1977" s="18">
        <f t="shared" si="184"/>
        <v>3840.48</v>
      </c>
      <c r="K1977" s="18">
        <f t="shared" ca="1" si="185"/>
        <v>307.23840000000001</v>
      </c>
      <c r="L1977" s="1"/>
      <c r="M1977" s="1"/>
      <c r="N1977" s="1"/>
    </row>
    <row r="1978" spans="1:14" x14ac:dyDescent="0.25">
      <c r="A1978">
        <v>1745</v>
      </c>
      <c r="B1978" s="2">
        <v>41131</v>
      </c>
      <c r="C1978" t="s">
        <v>12</v>
      </c>
      <c r="D1978" t="str">
        <f t="shared" si="180"/>
        <v>Importerad</v>
      </c>
      <c r="E1978" t="s">
        <v>23</v>
      </c>
      <c r="F1978" s="5">
        <f t="shared" ca="1" si="181"/>
        <v>0.03</v>
      </c>
      <c r="G1978">
        <v>515.52</v>
      </c>
      <c r="H1978" s="18">
        <f t="shared" si="182"/>
        <v>14</v>
      </c>
      <c r="I1978" s="18">
        <f t="shared" si="183"/>
        <v>7217.28</v>
      </c>
      <c r="J1978" s="18">
        <f t="shared" si="184"/>
        <v>1804.32</v>
      </c>
      <c r="K1978" s="18">
        <f t="shared" ca="1" si="185"/>
        <v>216.51839999999999</v>
      </c>
      <c r="L1978" s="1"/>
      <c r="M1978" s="1"/>
      <c r="N1978" s="1"/>
    </row>
    <row r="1979" spans="1:14" x14ac:dyDescent="0.25">
      <c r="A1979">
        <v>1762</v>
      </c>
      <c r="B1979" s="2">
        <v>41141</v>
      </c>
      <c r="C1979" t="s">
        <v>5</v>
      </c>
      <c r="D1979" t="str">
        <f t="shared" si="180"/>
        <v>Importerad</v>
      </c>
      <c r="E1979" t="s">
        <v>23</v>
      </c>
      <c r="F1979" s="5">
        <f t="shared" ca="1" si="181"/>
        <v>0.04</v>
      </c>
      <c r="G1979">
        <v>796.32</v>
      </c>
      <c r="H1979" s="18">
        <f t="shared" si="182"/>
        <v>14</v>
      </c>
      <c r="I1979" s="18">
        <f t="shared" si="183"/>
        <v>11148.480000000001</v>
      </c>
      <c r="J1979" s="18">
        <f t="shared" si="184"/>
        <v>2787.1200000000003</v>
      </c>
      <c r="K1979" s="18">
        <f t="shared" ca="1" si="185"/>
        <v>445.93920000000008</v>
      </c>
      <c r="L1979" s="1"/>
      <c r="M1979" s="1"/>
      <c r="N1979" s="1"/>
    </row>
    <row r="1980" spans="1:14" x14ac:dyDescent="0.25">
      <c r="A1980">
        <v>1772</v>
      </c>
      <c r="B1980" s="2">
        <v>41151</v>
      </c>
      <c r="C1980" t="s">
        <v>6</v>
      </c>
      <c r="D1980" t="str">
        <f t="shared" si="180"/>
        <v>Importerad</v>
      </c>
      <c r="E1980" t="s">
        <v>23</v>
      </c>
      <c r="F1980" s="5">
        <f t="shared" ca="1" si="181"/>
        <v>0.04</v>
      </c>
      <c r="G1980">
        <v>106.55999999999999</v>
      </c>
      <c r="H1980" s="18">
        <f t="shared" si="182"/>
        <v>14</v>
      </c>
      <c r="I1980" s="18">
        <f t="shared" si="183"/>
        <v>1491.84</v>
      </c>
      <c r="J1980" s="18">
        <f t="shared" si="184"/>
        <v>372.96</v>
      </c>
      <c r="K1980" s="18">
        <f t="shared" ca="1" si="185"/>
        <v>59.6736</v>
      </c>
      <c r="L1980" s="1"/>
      <c r="M1980" s="1"/>
      <c r="N1980" s="1"/>
    </row>
    <row r="1981" spans="1:14" x14ac:dyDescent="0.25">
      <c r="A1981">
        <v>1777</v>
      </c>
      <c r="B1981" s="2">
        <v>41153</v>
      </c>
      <c r="C1981" t="s">
        <v>11</v>
      </c>
      <c r="D1981" t="str">
        <f t="shared" si="180"/>
        <v>Importerad</v>
      </c>
      <c r="E1981" t="s">
        <v>23</v>
      </c>
      <c r="F1981" s="5">
        <f t="shared" ca="1" si="181"/>
        <v>0.02</v>
      </c>
      <c r="G1981">
        <v>1139.04</v>
      </c>
      <c r="H1981" s="18">
        <f t="shared" si="182"/>
        <v>14</v>
      </c>
      <c r="I1981" s="18">
        <f t="shared" si="183"/>
        <v>15946.56</v>
      </c>
      <c r="J1981" s="18">
        <f t="shared" si="184"/>
        <v>3986.64</v>
      </c>
      <c r="K1981" s="18">
        <f t="shared" ca="1" si="185"/>
        <v>318.93119999999999</v>
      </c>
      <c r="L1981" s="1"/>
      <c r="M1981" s="1"/>
      <c r="N1981" s="1"/>
    </row>
    <row r="1982" spans="1:14" x14ac:dyDescent="0.25">
      <c r="A1982">
        <v>1785</v>
      </c>
      <c r="B1982" s="2">
        <v>41158</v>
      </c>
      <c r="C1982" t="s">
        <v>11</v>
      </c>
      <c r="D1982" t="str">
        <f t="shared" si="180"/>
        <v>Importerad</v>
      </c>
      <c r="E1982" t="s">
        <v>23</v>
      </c>
      <c r="F1982" s="5">
        <f t="shared" ca="1" si="181"/>
        <v>0.05</v>
      </c>
      <c r="G1982">
        <v>1003.68</v>
      </c>
      <c r="H1982" s="18">
        <f t="shared" si="182"/>
        <v>14</v>
      </c>
      <c r="I1982" s="18">
        <f t="shared" si="183"/>
        <v>14051.519999999999</v>
      </c>
      <c r="J1982" s="18">
        <f t="shared" si="184"/>
        <v>3512.8799999999997</v>
      </c>
      <c r="K1982" s="18">
        <f t="shared" ca="1" si="185"/>
        <v>702.57600000000002</v>
      </c>
      <c r="L1982" s="1"/>
      <c r="M1982" s="1"/>
      <c r="N1982" s="1"/>
    </row>
    <row r="1983" spans="1:14" x14ac:dyDescent="0.25">
      <c r="A1983">
        <v>1812</v>
      </c>
      <c r="B1983" s="2">
        <v>41175</v>
      </c>
      <c r="C1983" t="s">
        <v>5</v>
      </c>
      <c r="D1983" t="str">
        <f t="shared" si="180"/>
        <v>Importerad</v>
      </c>
      <c r="E1983" t="s">
        <v>23</v>
      </c>
      <c r="F1983" s="5">
        <f t="shared" ca="1" si="181"/>
        <v>0.04</v>
      </c>
      <c r="G1983">
        <v>1067.04</v>
      </c>
      <c r="H1983" s="18">
        <f t="shared" si="182"/>
        <v>14</v>
      </c>
      <c r="I1983" s="18">
        <f t="shared" si="183"/>
        <v>14938.56</v>
      </c>
      <c r="J1983" s="18">
        <f t="shared" si="184"/>
        <v>3734.64</v>
      </c>
      <c r="K1983" s="18">
        <f t="shared" ca="1" si="185"/>
        <v>597.54240000000004</v>
      </c>
      <c r="L1983" s="1"/>
      <c r="M1983" s="1"/>
      <c r="N1983" s="1"/>
    </row>
    <row r="1984" spans="1:14" x14ac:dyDescent="0.25">
      <c r="A1984">
        <v>1816</v>
      </c>
      <c r="B1984" s="2">
        <v>41177</v>
      </c>
      <c r="C1984" t="s">
        <v>10</v>
      </c>
      <c r="D1984" t="str">
        <f t="shared" si="180"/>
        <v>Importerad</v>
      </c>
      <c r="E1984" t="s">
        <v>23</v>
      </c>
      <c r="F1984" s="5">
        <f t="shared" ca="1" si="181"/>
        <v>0.01</v>
      </c>
      <c r="G1984">
        <v>364.31999999999994</v>
      </c>
      <c r="H1984" s="18">
        <f t="shared" si="182"/>
        <v>14</v>
      </c>
      <c r="I1984" s="18">
        <f t="shared" si="183"/>
        <v>5100.4799999999996</v>
      </c>
      <c r="J1984" s="18">
        <f t="shared" si="184"/>
        <v>1275.1199999999999</v>
      </c>
      <c r="K1984" s="18">
        <f t="shared" ca="1" si="185"/>
        <v>51.004799999999996</v>
      </c>
      <c r="L1984" s="1"/>
      <c r="M1984" s="1"/>
      <c r="N1984" s="1"/>
    </row>
    <row r="1985" spans="1:14" x14ac:dyDescent="0.25">
      <c r="A1985">
        <v>1825</v>
      </c>
      <c r="B1985" s="2">
        <v>41182</v>
      </c>
      <c r="C1985" t="s">
        <v>10</v>
      </c>
      <c r="D1985" t="str">
        <f t="shared" si="180"/>
        <v>Importerad</v>
      </c>
      <c r="E1985" t="s">
        <v>23</v>
      </c>
      <c r="F1985" s="5">
        <f t="shared" ca="1" si="181"/>
        <v>0.04</v>
      </c>
      <c r="G1985">
        <v>1067.04</v>
      </c>
      <c r="H1985" s="18">
        <f t="shared" si="182"/>
        <v>14</v>
      </c>
      <c r="I1985" s="18">
        <f t="shared" si="183"/>
        <v>14938.56</v>
      </c>
      <c r="J1985" s="18">
        <f t="shared" si="184"/>
        <v>3734.64</v>
      </c>
      <c r="K1985" s="18">
        <f t="shared" ca="1" si="185"/>
        <v>597.54240000000004</v>
      </c>
      <c r="L1985" s="1"/>
      <c r="M1985" s="1"/>
      <c r="N1985" s="1"/>
    </row>
    <row r="1986" spans="1:14" x14ac:dyDescent="0.25">
      <c r="A1986">
        <v>1826</v>
      </c>
      <c r="B1986" s="2">
        <v>41182</v>
      </c>
      <c r="C1986" t="s">
        <v>7</v>
      </c>
      <c r="D1986" t="str">
        <f t="shared" ref="D1986:D2001" si="186">INDEX($Q$2:$Q$11,MATCH(E1986,$R$2:$R$11,0),0,1)</f>
        <v>Importerad</v>
      </c>
      <c r="E1986" t="s">
        <v>23</v>
      </c>
      <c r="F1986" s="5">
        <f t="shared" ref="F1986:F2001" ca="1" si="187">ROUND(RANDBETWEEN(1,5)/100,3)</f>
        <v>0.04</v>
      </c>
      <c r="G1986">
        <v>112.32</v>
      </c>
      <c r="H1986" s="18">
        <f t="shared" ref="H1986:H2001" si="188">VLOOKUP(E1986,$R$2:$S$11,2,FALSE)</f>
        <v>14</v>
      </c>
      <c r="I1986" s="18">
        <f t="shared" ref="I1986:I2001" si="189">G1986*H1986</f>
        <v>1572.48</v>
      </c>
      <c r="J1986" s="18">
        <f t="shared" ref="J1986:J2001" si="190">I1986*25%</f>
        <v>393.12</v>
      </c>
      <c r="K1986" s="18">
        <f t="shared" ref="K1986:K2001" ca="1" si="191">I1986*F1986</f>
        <v>62.8992</v>
      </c>
      <c r="L1986" s="1"/>
      <c r="M1986" s="1"/>
      <c r="N1986" s="1"/>
    </row>
    <row r="1987" spans="1:14" x14ac:dyDescent="0.25">
      <c r="A1987">
        <v>1835</v>
      </c>
      <c r="B1987" s="2">
        <v>41185</v>
      </c>
      <c r="C1987" t="s">
        <v>12</v>
      </c>
      <c r="D1987" t="str">
        <f t="shared" si="186"/>
        <v>Importerad</v>
      </c>
      <c r="E1987" t="s">
        <v>23</v>
      </c>
      <c r="F1987" s="5">
        <f t="shared" ca="1" si="187"/>
        <v>0.05</v>
      </c>
      <c r="G1987">
        <v>1023.8399999999999</v>
      </c>
      <c r="H1987" s="18">
        <f t="shared" si="188"/>
        <v>14</v>
      </c>
      <c r="I1987" s="18">
        <f t="shared" si="189"/>
        <v>14333.759999999998</v>
      </c>
      <c r="J1987" s="18">
        <f t="shared" si="190"/>
        <v>3583.4399999999996</v>
      </c>
      <c r="K1987" s="18">
        <f t="shared" ca="1" si="191"/>
        <v>716.68799999999999</v>
      </c>
      <c r="L1987" s="1"/>
      <c r="M1987" s="1"/>
      <c r="N1987" s="1"/>
    </row>
    <row r="1988" spans="1:14" x14ac:dyDescent="0.25">
      <c r="A1988">
        <v>1843</v>
      </c>
      <c r="B1988" s="2">
        <v>41190</v>
      </c>
      <c r="C1988" t="s">
        <v>12</v>
      </c>
      <c r="D1988" t="str">
        <f t="shared" si="186"/>
        <v>Importerad</v>
      </c>
      <c r="E1988" t="s">
        <v>23</v>
      </c>
      <c r="F1988" s="5">
        <f t="shared" ca="1" si="187"/>
        <v>0.02</v>
      </c>
      <c r="G1988">
        <v>679.68</v>
      </c>
      <c r="H1988" s="18">
        <f t="shared" si="188"/>
        <v>14</v>
      </c>
      <c r="I1988" s="18">
        <f t="shared" si="189"/>
        <v>9515.5199999999986</v>
      </c>
      <c r="J1988" s="18">
        <f t="shared" si="190"/>
        <v>2378.8799999999997</v>
      </c>
      <c r="K1988" s="18">
        <f t="shared" ca="1" si="191"/>
        <v>190.31039999999999</v>
      </c>
      <c r="L1988" s="1"/>
      <c r="M1988" s="1"/>
      <c r="N1988" s="1"/>
    </row>
    <row r="1989" spans="1:14" x14ac:dyDescent="0.25">
      <c r="A1989">
        <v>1854</v>
      </c>
      <c r="B1989" s="2">
        <v>41195</v>
      </c>
      <c r="C1989" t="s">
        <v>0</v>
      </c>
      <c r="D1989" t="str">
        <f t="shared" si="186"/>
        <v>Importerad</v>
      </c>
      <c r="E1989" t="s">
        <v>23</v>
      </c>
      <c r="F1989" s="5">
        <f t="shared" ca="1" si="187"/>
        <v>0.03</v>
      </c>
      <c r="G1989">
        <v>421.91999999999996</v>
      </c>
      <c r="H1989" s="18">
        <f t="shared" si="188"/>
        <v>14</v>
      </c>
      <c r="I1989" s="18">
        <f t="shared" si="189"/>
        <v>5906.8799999999992</v>
      </c>
      <c r="J1989" s="18">
        <f t="shared" si="190"/>
        <v>1476.7199999999998</v>
      </c>
      <c r="K1989" s="18">
        <f t="shared" ca="1" si="191"/>
        <v>177.20639999999997</v>
      </c>
      <c r="L1989" s="1"/>
      <c r="M1989" s="1"/>
      <c r="N1989" s="1"/>
    </row>
    <row r="1990" spans="1:14" x14ac:dyDescent="0.25">
      <c r="A1990">
        <v>1871</v>
      </c>
      <c r="B1990" s="2">
        <v>41201</v>
      </c>
      <c r="C1990" t="s">
        <v>0</v>
      </c>
      <c r="D1990" t="str">
        <f t="shared" si="186"/>
        <v>Importerad</v>
      </c>
      <c r="E1990" t="s">
        <v>23</v>
      </c>
      <c r="F1990" s="5">
        <f t="shared" ca="1" si="187"/>
        <v>0.03</v>
      </c>
      <c r="G1990">
        <v>70.559999999999988</v>
      </c>
      <c r="H1990" s="18">
        <f t="shared" si="188"/>
        <v>14</v>
      </c>
      <c r="I1990" s="18">
        <f t="shared" si="189"/>
        <v>987.8399999999998</v>
      </c>
      <c r="J1990" s="18">
        <f t="shared" si="190"/>
        <v>246.95999999999995</v>
      </c>
      <c r="K1990" s="18">
        <f t="shared" ca="1" si="191"/>
        <v>29.635199999999994</v>
      </c>
      <c r="L1990" s="1"/>
      <c r="M1990" s="1"/>
      <c r="N1990" s="1"/>
    </row>
    <row r="1991" spans="1:14" x14ac:dyDescent="0.25">
      <c r="A1991">
        <v>1885</v>
      </c>
      <c r="B1991" s="2">
        <v>41208</v>
      </c>
      <c r="C1991" t="s">
        <v>7</v>
      </c>
      <c r="D1991" t="str">
        <f t="shared" si="186"/>
        <v>Importerad</v>
      </c>
      <c r="E1991" t="s">
        <v>23</v>
      </c>
      <c r="F1991" s="5">
        <f t="shared" ca="1" si="187"/>
        <v>0.01</v>
      </c>
      <c r="G1991">
        <v>92.16</v>
      </c>
      <c r="H1991" s="18">
        <f t="shared" si="188"/>
        <v>14</v>
      </c>
      <c r="I1991" s="18">
        <f t="shared" si="189"/>
        <v>1290.24</v>
      </c>
      <c r="J1991" s="18">
        <f t="shared" si="190"/>
        <v>322.56</v>
      </c>
      <c r="K1991" s="18">
        <f t="shared" ca="1" si="191"/>
        <v>12.9024</v>
      </c>
      <c r="L1991" s="1"/>
      <c r="M1991" s="1"/>
      <c r="N1991" s="1"/>
    </row>
    <row r="1992" spans="1:14" x14ac:dyDescent="0.25">
      <c r="A1992">
        <v>1894</v>
      </c>
      <c r="B1992" s="2">
        <v>41211</v>
      </c>
      <c r="C1992" t="s">
        <v>9</v>
      </c>
      <c r="D1992" t="str">
        <f t="shared" si="186"/>
        <v>Importerad</v>
      </c>
      <c r="E1992" t="s">
        <v>23</v>
      </c>
      <c r="F1992" s="5">
        <f t="shared" ca="1" si="187"/>
        <v>0.03</v>
      </c>
      <c r="G1992">
        <v>475.2</v>
      </c>
      <c r="H1992" s="18">
        <f t="shared" si="188"/>
        <v>14</v>
      </c>
      <c r="I1992" s="18">
        <f t="shared" si="189"/>
        <v>6652.8</v>
      </c>
      <c r="J1992" s="18">
        <f t="shared" si="190"/>
        <v>1663.2</v>
      </c>
      <c r="K1992" s="18">
        <f t="shared" ca="1" si="191"/>
        <v>199.584</v>
      </c>
      <c r="L1992" s="1"/>
      <c r="M1992" s="1"/>
      <c r="N1992" s="1"/>
    </row>
    <row r="1993" spans="1:14" x14ac:dyDescent="0.25">
      <c r="A1993">
        <v>1917</v>
      </c>
      <c r="B1993" s="2">
        <v>41227</v>
      </c>
      <c r="C1993" t="s">
        <v>6</v>
      </c>
      <c r="D1993" t="str">
        <f t="shared" si="186"/>
        <v>Importerad</v>
      </c>
      <c r="E1993" t="s">
        <v>23</v>
      </c>
      <c r="F1993" s="5">
        <f t="shared" ca="1" si="187"/>
        <v>0.05</v>
      </c>
      <c r="G1993">
        <v>1437.12</v>
      </c>
      <c r="H1993" s="18">
        <f t="shared" si="188"/>
        <v>14</v>
      </c>
      <c r="I1993" s="18">
        <f t="shared" si="189"/>
        <v>20119.68</v>
      </c>
      <c r="J1993" s="18">
        <f t="shared" si="190"/>
        <v>5029.92</v>
      </c>
      <c r="K1993" s="18">
        <f t="shared" ca="1" si="191"/>
        <v>1005.984</v>
      </c>
      <c r="L1993" s="1"/>
      <c r="M1993" s="1"/>
      <c r="N1993" s="1"/>
    </row>
    <row r="1994" spans="1:14" x14ac:dyDescent="0.25">
      <c r="A1994">
        <v>1927</v>
      </c>
      <c r="B1994" s="2">
        <v>41233</v>
      </c>
      <c r="C1994" t="s">
        <v>10</v>
      </c>
      <c r="D1994" t="str">
        <f t="shared" si="186"/>
        <v>Importerad</v>
      </c>
      <c r="E1994" t="s">
        <v>23</v>
      </c>
      <c r="F1994" s="5">
        <f t="shared" ca="1" si="187"/>
        <v>0.03</v>
      </c>
      <c r="G1994">
        <v>126.71999999999998</v>
      </c>
      <c r="H1994" s="18">
        <f t="shared" si="188"/>
        <v>14</v>
      </c>
      <c r="I1994" s="18">
        <f t="shared" si="189"/>
        <v>1774.0799999999997</v>
      </c>
      <c r="J1994" s="18">
        <f t="shared" si="190"/>
        <v>443.51999999999992</v>
      </c>
      <c r="K1994" s="18">
        <f t="shared" ca="1" si="191"/>
        <v>53.222399999999986</v>
      </c>
      <c r="L1994" s="1"/>
      <c r="M1994" s="1"/>
      <c r="N1994" s="1"/>
    </row>
    <row r="1995" spans="1:14" x14ac:dyDescent="0.25">
      <c r="A1995">
        <v>1934</v>
      </c>
      <c r="B1995" s="2">
        <v>41240</v>
      </c>
      <c r="C1995" t="s">
        <v>12</v>
      </c>
      <c r="D1995" t="str">
        <f t="shared" si="186"/>
        <v>Importerad</v>
      </c>
      <c r="E1995" t="s">
        <v>23</v>
      </c>
      <c r="F1995" s="5">
        <f t="shared" ca="1" si="187"/>
        <v>0.01</v>
      </c>
      <c r="G1995">
        <v>89.279999999999987</v>
      </c>
      <c r="H1995" s="18">
        <f t="shared" si="188"/>
        <v>14</v>
      </c>
      <c r="I1995" s="18">
        <f t="shared" si="189"/>
        <v>1249.9199999999998</v>
      </c>
      <c r="J1995" s="18">
        <f t="shared" si="190"/>
        <v>312.47999999999996</v>
      </c>
      <c r="K1995" s="18">
        <f t="shared" ca="1" si="191"/>
        <v>12.499199999999998</v>
      </c>
      <c r="L1995" s="1"/>
      <c r="M1995" s="1"/>
      <c r="N1995" s="1"/>
    </row>
    <row r="1996" spans="1:14" x14ac:dyDescent="0.25">
      <c r="A1996">
        <v>1941</v>
      </c>
      <c r="B1996" s="2">
        <v>41243</v>
      </c>
      <c r="C1996" t="s">
        <v>0</v>
      </c>
      <c r="D1996" t="str">
        <f t="shared" si="186"/>
        <v>Importerad</v>
      </c>
      <c r="E1996" t="s">
        <v>23</v>
      </c>
      <c r="F1996" s="5">
        <f t="shared" ca="1" si="187"/>
        <v>0.02</v>
      </c>
      <c r="G1996">
        <v>44.639999999999993</v>
      </c>
      <c r="H1996" s="18">
        <f t="shared" si="188"/>
        <v>14</v>
      </c>
      <c r="I1996" s="18">
        <f t="shared" si="189"/>
        <v>624.95999999999992</v>
      </c>
      <c r="J1996" s="18">
        <f t="shared" si="190"/>
        <v>156.23999999999998</v>
      </c>
      <c r="K1996" s="18">
        <f t="shared" ca="1" si="191"/>
        <v>12.499199999999998</v>
      </c>
      <c r="L1996" s="1"/>
      <c r="M1996" s="1"/>
      <c r="N1996" s="1"/>
    </row>
    <row r="1997" spans="1:14" x14ac:dyDescent="0.25">
      <c r="A1997">
        <v>1947</v>
      </c>
      <c r="B1997" s="2">
        <v>41247</v>
      </c>
      <c r="C1997" t="s">
        <v>5</v>
      </c>
      <c r="D1997" t="str">
        <f t="shared" si="186"/>
        <v>Importerad</v>
      </c>
      <c r="E1997" t="s">
        <v>23</v>
      </c>
      <c r="F1997" s="5">
        <f t="shared" ca="1" si="187"/>
        <v>0.05</v>
      </c>
      <c r="G1997">
        <v>656.63999999999987</v>
      </c>
      <c r="H1997" s="18">
        <f t="shared" si="188"/>
        <v>14</v>
      </c>
      <c r="I1997" s="18">
        <f t="shared" si="189"/>
        <v>9192.9599999999991</v>
      </c>
      <c r="J1997" s="18">
        <f t="shared" si="190"/>
        <v>2298.2399999999998</v>
      </c>
      <c r="K1997" s="18">
        <f t="shared" ca="1" si="191"/>
        <v>459.64799999999997</v>
      </c>
      <c r="L1997" s="1"/>
      <c r="M1997" s="1"/>
      <c r="N1997" s="1"/>
    </row>
    <row r="1998" spans="1:14" x14ac:dyDescent="0.25">
      <c r="A1998">
        <v>1948</v>
      </c>
      <c r="B1998" s="2">
        <v>41247</v>
      </c>
      <c r="C1998" t="s">
        <v>5</v>
      </c>
      <c r="D1998" t="str">
        <f t="shared" si="186"/>
        <v>Importerad</v>
      </c>
      <c r="E1998" t="s">
        <v>23</v>
      </c>
      <c r="F1998" s="5">
        <f t="shared" ca="1" si="187"/>
        <v>0.01</v>
      </c>
      <c r="G1998">
        <v>1432.8</v>
      </c>
      <c r="H1998" s="18">
        <f t="shared" si="188"/>
        <v>14</v>
      </c>
      <c r="I1998" s="18">
        <f t="shared" si="189"/>
        <v>20059.2</v>
      </c>
      <c r="J1998" s="18">
        <f t="shared" si="190"/>
        <v>5014.8</v>
      </c>
      <c r="K1998" s="18">
        <f t="shared" ca="1" si="191"/>
        <v>200.59200000000001</v>
      </c>
      <c r="L1998" s="1"/>
      <c r="M1998" s="1"/>
      <c r="N1998" s="1"/>
    </row>
    <row r="1999" spans="1:14" x14ac:dyDescent="0.25">
      <c r="A1999">
        <v>1967</v>
      </c>
      <c r="B1999" s="2">
        <v>41256</v>
      </c>
      <c r="C1999" t="s">
        <v>10</v>
      </c>
      <c r="D1999" t="str">
        <f t="shared" si="186"/>
        <v>Importerad</v>
      </c>
      <c r="E1999" t="s">
        <v>23</v>
      </c>
      <c r="F1999" s="5">
        <f t="shared" ca="1" si="187"/>
        <v>0.01</v>
      </c>
      <c r="G1999">
        <v>439.2</v>
      </c>
      <c r="H1999" s="18">
        <f t="shared" si="188"/>
        <v>14</v>
      </c>
      <c r="I1999" s="18">
        <f t="shared" si="189"/>
        <v>6148.8</v>
      </c>
      <c r="J1999" s="18">
        <f t="shared" si="190"/>
        <v>1537.2</v>
      </c>
      <c r="K1999" s="18">
        <f t="shared" ca="1" si="191"/>
        <v>61.488</v>
      </c>
      <c r="L1999" s="1"/>
      <c r="M1999" s="1"/>
      <c r="N1999" s="1"/>
    </row>
    <row r="2000" spans="1:14" x14ac:dyDescent="0.25">
      <c r="A2000">
        <v>1968</v>
      </c>
      <c r="B2000" s="2">
        <v>41257</v>
      </c>
      <c r="C2000" t="s">
        <v>5</v>
      </c>
      <c r="D2000" t="str">
        <f t="shared" si="186"/>
        <v>Importerad</v>
      </c>
      <c r="E2000" t="s">
        <v>23</v>
      </c>
      <c r="F2000" s="5">
        <f t="shared" ca="1" si="187"/>
        <v>0.01</v>
      </c>
      <c r="G2000">
        <v>600.4799999999999</v>
      </c>
      <c r="H2000" s="18">
        <f t="shared" si="188"/>
        <v>14</v>
      </c>
      <c r="I2000" s="18">
        <f t="shared" si="189"/>
        <v>8406.7199999999993</v>
      </c>
      <c r="J2000" s="18">
        <f t="shared" si="190"/>
        <v>2101.6799999999998</v>
      </c>
      <c r="K2000" s="18">
        <f t="shared" ca="1" si="191"/>
        <v>84.0672</v>
      </c>
      <c r="L2000" s="1"/>
      <c r="M2000" s="1"/>
      <c r="N2000" s="1"/>
    </row>
    <row r="2001" spans="1:14" x14ac:dyDescent="0.25">
      <c r="A2001">
        <v>1975</v>
      </c>
      <c r="B2001" s="2">
        <v>41259</v>
      </c>
      <c r="C2001" t="s">
        <v>8</v>
      </c>
      <c r="D2001" t="str">
        <f t="shared" si="186"/>
        <v>Importerad</v>
      </c>
      <c r="E2001" t="s">
        <v>23</v>
      </c>
      <c r="F2001" s="5">
        <f t="shared" ca="1" si="187"/>
        <v>0.02</v>
      </c>
      <c r="G2001">
        <v>1097.28</v>
      </c>
      <c r="H2001" s="18">
        <f t="shared" si="188"/>
        <v>14</v>
      </c>
      <c r="I2001" s="18">
        <f t="shared" si="189"/>
        <v>15361.92</v>
      </c>
      <c r="J2001" s="18">
        <f t="shared" si="190"/>
        <v>3840.48</v>
      </c>
      <c r="K2001" s="18">
        <f t="shared" ca="1" si="191"/>
        <v>307.23840000000001</v>
      </c>
      <c r="L2001" s="1"/>
      <c r="M2001" s="1"/>
      <c r="N2001" s="1"/>
    </row>
  </sheetData>
  <sortState ref="B2:B2001">
    <sortCondition ref="B2:B2001"/>
  </sortState>
  <pageMargins left="0.7" right="0.7" top="0.75" bottom="0.75" header="0.3" footer="0.3"/>
  <pageSetup orientation="portrait" horizontalDpi="75" verticalDpi="75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16"/>
  <sheetViews>
    <sheetView showGridLines="0" tabSelected="1" zoomScale="90" zoomScaleNormal="90" workbookViewId="0">
      <selection activeCell="D11" sqref="D11"/>
    </sheetView>
  </sheetViews>
  <sheetFormatPr defaultRowHeight="15" x14ac:dyDescent="0.25"/>
  <cols>
    <col min="1" max="1" width="11.85546875" customWidth="1"/>
    <col min="2" max="2" width="8.42578125" customWidth="1"/>
    <col min="3" max="4" width="8.28515625" customWidth="1"/>
    <col min="5" max="5" width="11.85546875" customWidth="1"/>
    <col min="6" max="8" width="8.28515625" customWidth="1"/>
    <col min="9" max="9" width="11.85546875" bestFit="1" customWidth="1"/>
    <col min="10" max="10" width="12" customWidth="1"/>
    <col min="11" max="12" width="7.42578125" customWidth="1"/>
    <col min="13" max="13" width="11.85546875" customWidth="1"/>
    <col min="14" max="14" width="12" customWidth="1"/>
    <col min="15" max="16" width="8" customWidth="1"/>
    <col min="17" max="17" width="11.85546875" customWidth="1"/>
    <col min="18" max="37" width="7" customWidth="1"/>
    <col min="38" max="38" width="11.85546875" customWidth="1"/>
    <col min="39" max="925" width="10.42578125" customWidth="1"/>
    <col min="926" max="926" width="11.85546875" customWidth="1"/>
  </cols>
  <sheetData>
    <row r="2" spans="1:9" x14ac:dyDescent="0.25">
      <c r="A2" s="3" t="s">
        <v>27</v>
      </c>
      <c r="B2" t="s">
        <v>34</v>
      </c>
    </row>
    <row r="3" spans="1:9" x14ac:dyDescent="0.25">
      <c r="A3" s="3" t="s">
        <v>26</v>
      </c>
      <c r="B3" t="s">
        <v>34</v>
      </c>
    </row>
    <row r="4" spans="1:9" s="10" customFormat="1" x14ac:dyDescent="0.25">
      <c r="A4"/>
      <c r="B4"/>
      <c r="C4"/>
      <c r="D4"/>
      <c r="E4"/>
    </row>
    <row r="5" spans="1:9" s="10" customFormat="1" x14ac:dyDescent="0.25">
      <c r="A5" s="3" t="s">
        <v>35</v>
      </c>
      <c r="B5" s="3" t="s">
        <v>33</v>
      </c>
      <c r="C5"/>
      <c r="D5"/>
      <c r="E5"/>
    </row>
    <row r="6" spans="1:9" s="10" customFormat="1" x14ac:dyDescent="0.25">
      <c r="A6" s="3" t="s">
        <v>28</v>
      </c>
      <c r="B6" t="s">
        <v>2</v>
      </c>
      <c r="C6" t="s">
        <v>3</v>
      </c>
      <c r="D6" t="s">
        <v>4</v>
      </c>
      <c r="E6" t="s">
        <v>32</v>
      </c>
    </row>
    <row r="7" spans="1:9" x14ac:dyDescent="0.25">
      <c r="A7" s="4" t="s">
        <v>9</v>
      </c>
      <c r="B7" s="9">
        <v>29965.934999999998</v>
      </c>
      <c r="C7" s="9">
        <v>27939.550000000007</v>
      </c>
      <c r="D7" s="9">
        <v>32603.405000000002</v>
      </c>
      <c r="E7" s="9">
        <v>90508.89</v>
      </c>
    </row>
    <row r="8" spans="1:9" x14ac:dyDescent="0.25">
      <c r="A8" s="4" t="s">
        <v>7</v>
      </c>
      <c r="B8" s="9">
        <v>38351.349999999984</v>
      </c>
      <c r="C8" s="9">
        <v>44502.24500000001</v>
      </c>
      <c r="D8" s="9">
        <v>30039.860000000008</v>
      </c>
      <c r="E8" s="9">
        <v>112893.45500000002</v>
      </c>
    </row>
    <row r="9" spans="1:9" x14ac:dyDescent="0.25">
      <c r="A9" s="4" t="s">
        <v>12</v>
      </c>
      <c r="B9" s="9">
        <v>27544.154999999995</v>
      </c>
      <c r="C9" s="9">
        <v>30932.005000000001</v>
      </c>
      <c r="D9" s="9">
        <v>33538.969999999994</v>
      </c>
      <c r="E9" s="9">
        <v>92015.12999999999</v>
      </c>
    </row>
    <row r="10" spans="1:9" x14ac:dyDescent="0.25">
      <c r="A10" s="4" t="s">
        <v>6</v>
      </c>
      <c r="B10" s="9">
        <v>34738.365000000013</v>
      </c>
      <c r="C10" s="9">
        <v>25966.674999999996</v>
      </c>
      <c r="D10" s="9">
        <v>38900.039999999986</v>
      </c>
      <c r="E10" s="9">
        <v>99605.079999999987</v>
      </c>
      <c r="G10" s="10"/>
      <c r="H10" s="10"/>
      <c r="I10" s="10"/>
    </row>
    <row r="11" spans="1:9" x14ac:dyDescent="0.25">
      <c r="A11" s="4" t="s">
        <v>5</v>
      </c>
      <c r="B11" s="9">
        <v>30261.745000000006</v>
      </c>
      <c r="C11" s="9">
        <v>27241.390000000003</v>
      </c>
      <c r="D11" s="9">
        <v>37896.810000000012</v>
      </c>
      <c r="E11" s="9">
        <v>95399.945000000022</v>
      </c>
    </row>
    <row r="12" spans="1:9" x14ac:dyDescent="0.25">
      <c r="A12" s="4" t="s">
        <v>8</v>
      </c>
      <c r="B12" s="9">
        <v>34871.095000000008</v>
      </c>
      <c r="C12" s="9">
        <v>37338.545000000006</v>
      </c>
      <c r="D12" s="9">
        <v>30075.014999999999</v>
      </c>
      <c r="E12" s="9">
        <v>102284.65500000001</v>
      </c>
    </row>
    <row r="13" spans="1:9" x14ac:dyDescent="0.25">
      <c r="A13" s="4" t="s">
        <v>11</v>
      </c>
      <c r="B13" s="9">
        <v>28741.270000000004</v>
      </c>
      <c r="C13" s="9">
        <v>31313.419999999995</v>
      </c>
      <c r="D13" s="9">
        <v>36723.870000000003</v>
      </c>
      <c r="E13" s="9">
        <v>96778.559999999998</v>
      </c>
    </row>
    <row r="14" spans="1:9" x14ac:dyDescent="0.25">
      <c r="A14" s="4" t="s">
        <v>0</v>
      </c>
      <c r="B14" s="9">
        <v>59145.619999999981</v>
      </c>
      <c r="C14" s="9">
        <v>46263.244999999995</v>
      </c>
      <c r="D14" s="9">
        <v>47053.400000000016</v>
      </c>
      <c r="E14" s="9">
        <v>152462.26499999998</v>
      </c>
    </row>
    <row r="15" spans="1:9" x14ac:dyDescent="0.25">
      <c r="A15" s="4" t="s">
        <v>10</v>
      </c>
      <c r="B15" s="9">
        <v>37076.655000000013</v>
      </c>
      <c r="C15" s="9">
        <v>26272.709999999992</v>
      </c>
      <c r="D15" s="9">
        <v>28312.060000000005</v>
      </c>
      <c r="E15" s="9">
        <v>91661.425000000017</v>
      </c>
    </row>
    <row r="16" spans="1:9" x14ac:dyDescent="0.25">
      <c r="A16" s="4" t="s">
        <v>32</v>
      </c>
      <c r="B16" s="9">
        <v>320696.19</v>
      </c>
      <c r="C16" s="9">
        <v>297769.78500000003</v>
      </c>
      <c r="D16" s="9">
        <v>315143.43000000005</v>
      </c>
      <c r="E16" s="9">
        <v>933609.40500000014</v>
      </c>
    </row>
  </sheetData>
  <pageMargins left="0.7" right="0.7" top="0.75" bottom="0.75" header="0.3" footer="0.3"/>
  <pageSetup orientation="portrait" horizontalDpi="75" verticalDpi="75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001"/>
  <sheetViews>
    <sheetView showGridLines="0" zoomScale="90" zoomScaleNormal="90" workbookViewId="0">
      <selection activeCell="Q26" sqref="Q26"/>
    </sheetView>
  </sheetViews>
  <sheetFormatPr defaultRowHeight="15" x14ac:dyDescent="0.25"/>
  <cols>
    <col min="2" max="2" width="11.28515625" bestFit="1" customWidth="1"/>
    <col min="4" max="4" width="10.42578125" customWidth="1"/>
    <col min="6" max="6" width="15.5703125" customWidth="1"/>
    <col min="7" max="7" width="10.140625" customWidth="1"/>
    <col min="9" max="9" width="13.28515625" customWidth="1"/>
    <col min="11" max="11" width="13.7109375" customWidth="1"/>
    <col min="12" max="12" width="3" customWidth="1"/>
    <col min="13" max="13" width="11.85546875" customWidth="1"/>
    <col min="14" max="14" width="8.140625" customWidth="1"/>
    <col min="15" max="16" width="7.42578125" customWidth="1"/>
    <col min="17" max="17" width="11.85546875" customWidth="1"/>
    <col min="18" max="20" width="8.28515625" bestFit="1" customWidth="1"/>
    <col min="21" max="21" width="11.85546875" bestFit="1" customWidth="1"/>
    <col min="22" max="22" width="8.5703125" bestFit="1" customWidth="1"/>
    <col min="23" max="23" width="24.28515625" bestFit="1" customWidth="1"/>
    <col min="24" max="24" width="14.28515625" bestFit="1" customWidth="1"/>
    <col min="25" max="25" width="30.140625" bestFit="1" customWidth="1"/>
    <col min="26" max="26" width="16.28515625" bestFit="1" customWidth="1"/>
    <col min="27" max="28" width="24.28515625" bestFit="1" customWidth="1"/>
    <col min="29" max="29" width="8.28515625" bestFit="1" customWidth="1"/>
    <col min="30" max="30" width="11.85546875" bestFit="1" customWidth="1"/>
    <col min="31" max="49" width="7" customWidth="1"/>
    <col min="50" max="50" width="11.85546875" customWidth="1"/>
    <col min="51" max="937" width="10.42578125" customWidth="1"/>
    <col min="938" max="938" width="11.85546875" customWidth="1"/>
  </cols>
  <sheetData>
    <row r="1" spans="1:27" s="10" customFormat="1" x14ac:dyDescent="0.25">
      <c r="A1" s="21" t="s">
        <v>1</v>
      </c>
      <c r="B1" s="21" t="s">
        <v>29</v>
      </c>
      <c r="C1" s="21" t="s">
        <v>28</v>
      </c>
      <c r="D1" s="21" t="s">
        <v>27</v>
      </c>
      <c r="E1" s="21" t="s">
        <v>26</v>
      </c>
      <c r="F1" s="21" t="s">
        <v>30</v>
      </c>
      <c r="G1" s="21" t="s">
        <v>31</v>
      </c>
      <c r="H1" s="22" t="s">
        <v>36</v>
      </c>
      <c r="I1" s="22" t="s">
        <v>37</v>
      </c>
      <c r="J1" s="22" t="s">
        <v>38</v>
      </c>
      <c r="K1" s="22" t="s">
        <v>39</v>
      </c>
      <c r="M1" s="11"/>
    </row>
    <row r="2" spans="1:27" s="10" customFormat="1" x14ac:dyDescent="0.25">
      <c r="A2" s="13">
        <v>4</v>
      </c>
      <c r="B2" s="12">
        <v>40180</v>
      </c>
      <c r="C2" s="13" t="s">
        <v>7</v>
      </c>
      <c r="D2" s="13" t="s">
        <v>13</v>
      </c>
      <c r="E2" s="13" t="s">
        <v>20</v>
      </c>
      <c r="F2" s="14">
        <v>0.03</v>
      </c>
      <c r="G2" s="13">
        <v>477</v>
      </c>
      <c r="H2" s="19">
        <v>9</v>
      </c>
      <c r="I2" s="19">
        <v>4293</v>
      </c>
      <c r="J2" s="19">
        <v>1073.25</v>
      </c>
      <c r="K2" s="19">
        <v>42.93</v>
      </c>
    </row>
    <row r="3" spans="1:27" s="10" customFormat="1" x14ac:dyDescent="0.25">
      <c r="A3" s="16">
        <v>14</v>
      </c>
      <c r="B3" s="15">
        <v>40182</v>
      </c>
      <c r="C3" s="16" t="s">
        <v>0</v>
      </c>
      <c r="D3" s="16" t="s">
        <v>13</v>
      </c>
      <c r="E3" s="16" t="s">
        <v>20</v>
      </c>
      <c r="F3" s="17">
        <v>0.03</v>
      </c>
      <c r="G3" s="16">
        <v>160</v>
      </c>
      <c r="H3" s="20">
        <v>9</v>
      </c>
      <c r="I3" s="20">
        <v>1440</v>
      </c>
      <c r="J3" s="20">
        <v>360</v>
      </c>
      <c r="K3" s="20">
        <v>14.4</v>
      </c>
    </row>
    <row r="4" spans="1:27" x14ac:dyDescent="0.25">
      <c r="A4" s="13">
        <v>17</v>
      </c>
      <c r="B4" s="12">
        <v>40184</v>
      </c>
      <c r="C4" s="13" t="s">
        <v>10</v>
      </c>
      <c r="D4" s="13" t="s">
        <v>13</v>
      </c>
      <c r="E4" s="13" t="s">
        <v>20</v>
      </c>
      <c r="F4" s="14">
        <v>0.02</v>
      </c>
      <c r="G4" s="13">
        <v>980</v>
      </c>
      <c r="H4" s="19">
        <v>9</v>
      </c>
      <c r="I4" s="19">
        <v>8820</v>
      </c>
      <c r="J4" s="19">
        <v>2205</v>
      </c>
      <c r="K4" s="19">
        <v>88.2</v>
      </c>
    </row>
    <row r="5" spans="1:27" x14ac:dyDescent="0.25">
      <c r="A5" s="16">
        <v>21</v>
      </c>
      <c r="B5" s="15">
        <v>40186</v>
      </c>
      <c r="C5" s="16" t="s">
        <v>7</v>
      </c>
      <c r="D5" s="16" t="s">
        <v>13</v>
      </c>
      <c r="E5" s="16" t="s">
        <v>20</v>
      </c>
      <c r="F5" s="17">
        <v>0.01</v>
      </c>
      <c r="G5" s="16">
        <v>153</v>
      </c>
      <c r="H5" s="20">
        <v>9</v>
      </c>
      <c r="I5" s="20">
        <v>1377</v>
      </c>
      <c r="J5" s="20">
        <v>344.25</v>
      </c>
      <c r="K5" s="20">
        <v>55.08</v>
      </c>
    </row>
    <row r="6" spans="1:27" x14ac:dyDescent="0.25">
      <c r="A6" s="13">
        <v>31</v>
      </c>
      <c r="B6" s="12">
        <v>40194</v>
      </c>
      <c r="C6" s="13" t="s">
        <v>6</v>
      </c>
      <c r="D6" s="13" t="s">
        <v>13</v>
      </c>
      <c r="E6" s="13" t="s">
        <v>20</v>
      </c>
      <c r="F6" s="14">
        <v>0.03</v>
      </c>
      <c r="G6" s="13">
        <v>568</v>
      </c>
      <c r="H6" s="19">
        <v>9</v>
      </c>
      <c r="I6" s="19">
        <v>5112</v>
      </c>
      <c r="J6" s="19">
        <v>1278</v>
      </c>
      <c r="K6" s="19">
        <v>204.48000000000002</v>
      </c>
    </row>
    <row r="7" spans="1:27" x14ac:dyDescent="0.25">
      <c r="A7" s="16">
        <v>36</v>
      </c>
      <c r="B7" s="15">
        <v>40196</v>
      </c>
      <c r="C7" s="16" t="s">
        <v>12</v>
      </c>
      <c r="D7" s="16" t="s">
        <v>13</v>
      </c>
      <c r="E7" s="16" t="s">
        <v>20</v>
      </c>
      <c r="F7" s="17">
        <v>0.01</v>
      </c>
      <c r="G7" s="16">
        <v>351</v>
      </c>
      <c r="H7" s="20">
        <v>9</v>
      </c>
      <c r="I7" s="20">
        <v>3159</v>
      </c>
      <c r="J7" s="20">
        <v>789.75</v>
      </c>
      <c r="K7" s="20">
        <v>94.77</v>
      </c>
      <c r="S7" s="10"/>
      <c r="T7" s="10"/>
      <c r="U7" s="10"/>
    </row>
    <row r="8" spans="1:27" x14ac:dyDescent="0.25">
      <c r="A8" s="13">
        <v>37</v>
      </c>
      <c r="B8" s="12">
        <v>40197</v>
      </c>
      <c r="C8" s="13" t="s">
        <v>10</v>
      </c>
      <c r="D8" s="13" t="s">
        <v>13</v>
      </c>
      <c r="E8" s="13" t="s">
        <v>20</v>
      </c>
      <c r="F8" s="14">
        <v>0.03</v>
      </c>
      <c r="G8" s="13">
        <v>533</v>
      </c>
      <c r="H8" s="19">
        <v>9</v>
      </c>
      <c r="I8" s="19">
        <v>4797</v>
      </c>
      <c r="J8" s="19">
        <v>1199.25</v>
      </c>
      <c r="K8" s="19">
        <v>191.88</v>
      </c>
      <c r="S8" s="10"/>
      <c r="T8" s="10"/>
      <c r="U8" s="10"/>
    </row>
    <row r="9" spans="1:27" x14ac:dyDescent="0.25">
      <c r="A9" s="16">
        <v>45</v>
      </c>
      <c r="B9" s="15">
        <v>40200</v>
      </c>
      <c r="C9" s="16" t="s">
        <v>7</v>
      </c>
      <c r="D9" s="16" t="s">
        <v>13</v>
      </c>
      <c r="E9" s="16" t="s">
        <v>20</v>
      </c>
      <c r="F9" s="17">
        <v>0.03</v>
      </c>
      <c r="G9" s="16">
        <v>993</v>
      </c>
      <c r="H9" s="20">
        <v>9</v>
      </c>
      <c r="I9" s="20">
        <v>8937</v>
      </c>
      <c r="J9" s="20">
        <v>2234.25</v>
      </c>
      <c r="K9" s="20">
        <v>268.11</v>
      </c>
    </row>
    <row r="10" spans="1:27" x14ac:dyDescent="0.25">
      <c r="A10" s="13">
        <v>59</v>
      </c>
      <c r="B10" s="12">
        <v>40210</v>
      </c>
      <c r="C10" s="13" t="s">
        <v>12</v>
      </c>
      <c r="D10" s="13" t="s">
        <v>13</v>
      </c>
      <c r="E10" s="13" t="s">
        <v>20</v>
      </c>
      <c r="F10" s="14">
        <v>0.01</v>
      </c>
      <c r="G10" s="13">
        <v>405</v>
      </c>
      <c r="H10" s="19">
        <v>9</v>
      </c>
      <c r="I10" s="19">
        <v>3645</v>
      </c>
      <c r="J10" s="19">
        <v>911.25</v>
      </c>
      <c r="K10" s="19">
        <v>109.35</v>
      </c>
      <c r="Q10" s="3" t="s">
        <v>35</v>
      </c>
      <c r="R10" s="3" t="s">
        <v>33</v>
      </c>
      <c r="Z10" s="3" t="s">
        <v>28</v>
      </c>
      <c r="AA10" t="s">
        <v>40</v>
      </c>
    </row>
    <row r="11" spans="1:27" x14ac:dyDescent="0.25">
      <c r="A11" s="16">
        <v>65</v>
      </c>
      <c r="B11" s="15">
        <v>40214</v>
      </c>
      <c r="C11" s="16" t="s">
        <v>8</v>
      </c>
      <c r="D11" s="16" t="s">
        <v>13</v>
      </c>
      <c r="E11" s="16" t="s">
        <v>20</v>
      </c>
      <c r="F11" s="17">
        <v>0.05</v>
      </c>
      <c r="G11" s="16">
        <v>382</v>
      </c>
      <c r="H11" s="20">
        <v>9</v>
      </c>
      <c r="I11" s="20">
        <v>3438</v>
      </c>
      <c r="J11" s="20">
        <v>859.5</v>
      </c>
      <c r="K11" s="20">
        <v>34.380000000000003</v>
      </c>
      <c r="Q11" s="3" t="s">
        <v>28</v>
      </c>
      <c r="R11" t="s">
        <v>2</v>
      </c>
      <c r="S11" t="s">
        <v>3</v>
      </c>
      <c r="T11" t="s">
        <v>4</v>
      </c>
      <c r="U11" t="s">
        <v>32</v>
      </c>
      <c r="Z11" s="4" t="s">
        <v>14</v>
      </c>
      <c r="AA11" s="9">
        <v>3.0727138850993364E-2</v>
      </c>
    </row>
    <row r="12" spans="1:27" x14ac:dyDescent="0.25">
      <c r="A12" s="13">
        <v>95</v>
      </c>
      <c r="B12" s="12">
        <v>40229</v>
      </c>
      <c r="C12" s="13" t="s">
        <v>8</v>
      </c>
      <c r="D12" s="13" t="s">
        <v>13</v>
      </c>
      <c r="E12" s="13" t="s">
        <v>20</v>
      </c>
      <c r="F12" s="14">
        <v>0.05</v>
      </c>
      <c r="G12" s="13">
        <v>102</v>
      </c>
      <c r="H12" s="19">
        <v>9</v>
      </c>
      <c r="I12" s="19">
        <v>918</v>
      </c>
      <c r="J12" s="19">
        <v>229.5</v>
      </c>
      <c r="K12" s="19">
        <v>18.36</v>
      </c>
      <c r="Q12" s="4" t="s">
        <v>9</v>
      </c>
      <c r="R12" s="9">
        <v>29965.934999999998</v>
      </c>
      <c r="S12" s="9">
        <v>27939.550000000007</v>
      </c>
      <c r="T12" s="9">
        <v>32603.405000000002</v>
      </c>
      <c r="U12" s="9">
        <v>90508.89</v>
      </c>
      <c r="Z12" s="27" t="s">
        <v>17</v>
      </c>
      <c r="AA12" s="9">
        <v>3.1087604140368583E-2</v>
      </c>
    </row>
    <row r="13" spans="1:27" x14ac:dyDescent="0.25">
      <c r="A13" s="16">
        <v>103</v>
      </c>
      <c r="B13" s="15">
        <v>40234</v>
      </c>
      <c r="C13" s="16" t="s">
        <v>9</v>
      </c>
      <c r="D13" s="16" t="s">
        <v>13</v>
      </c>
      <c r="E13" s="16" t="s">
        <v>20</v>
      </c>
      <c r="F13" s="17">
        <v>0.03</v>
      </c>
      <c r="G13" s="16">
        <v>946</v>
      </c>
      <c r="H13" s="20">
        <v>9</v>
      </c>
      <c r="I13" s="20">
        <v>8514</v>
      </c>
      <c r="J13" s="20">
        <v>2128.5</v>
      </c>
      <c r="K13" s="20">
        <v>340.56</v>
      </c>
      <c r="Q13" s="4" t="s">
        <v>7</v>
      </c>
      <c r="R13" s="9">
        <v>38351.349999999984</v>
      </c>
      <c r="S13" s="9">
        <v>44502.24500000001</v>
      </c>
      <c r="T13" s="9">
        <v>30039.860000000008</v>
      </c>
      <c r="U13" s="9">
        <v>112893.45500000002</v>
      </c>
      <c r="Z13" s="27" t="s">
        <v>24</v>
      </c>
      <c r="AA13" s="9">
        <v>3.06512271518064E-2</v>
      </c>
    </row>
    <row r="14" spans="1:27" x14ac:dyDescent="0.25">
      <c r="A14" s="13">
        <v>136</v>
      </c>
      <c r="B14" s="12">
        <v>40254</v>
      </c>
      <c r="C14" s="13" t="s">
        <v>0</v>
      </c>
      <c r="D14" s="13" t="s">
        <v>13</v>
      </c>
      <c r="E14" s="13" t="s">
        <v>20</v>
      </c>
      <c r="F14" s="14">
        <v>0.01</v>
      </c>
      <c r="G14" s="13">
        <v>688</v>
      </c>
      <c r="H14" s="19">
        <v>9</v>
      </c>
      <c r="I14" s="19">
        <v>6192</v>
      </c>
      <c r="J14" s="19">
        <v>1548</v>
      </c>
      <c r="K14" s="19">
        <v>61.92</v>
      </c>
      <c r="Q14" s="4" t="s">
        <v>12</v>
      </c>
      <c r="R14" s="9">
        <v>27544.154999999995</v>
      </c>
      <c r="S14" s="9">
        <v>30932.005000000001</v>
      </c>
      <c r="T14" s="9">
        <v>33538.969999999994</v>
      </c>
      <c r="U14" s="9">
        <v>92015.12999999999</v>
      </c>
      <c r="Z14" s="27" t="s">
        <v>22</v>
      </c>
      <c r="AA14" s="9">
        <v>3.1262672011718E-2</v>
      </c>
    </row>
    <row r="15" spans="1:27" x14ac:dyDescent="0.25">
      <c r="A15" s="16">
        <v>153</v>
      </c>
      <c r="B15" s="15">
        <v>40260</v>
      </c>
      <c r="C15" s="16" t="s">
        <v>5</v>
      </c>
      <c r="D15" s="16" t="s">
        <v>13</v>
      </c>
      <c r="E15" s="16" t="s">
        <v>20</v>
      </c>
      <c r="F15" s="17">
        <v>0.02</v>
      </c>
      <c r="G15" s="16">
        <v>587</v>
      </c>
      <c r="H15" s="20">
        <v>9</v>
      </c>
      <c r="I15" s="20">
        <v>5283</v>
      </c>
      <c r="J15" s="20">
        <v>1320.75</v>
      </c>
      <c r="K15" s="20">
        <v>211.32</v>
      </c>
      <c r="Q15" s="4" t="s">
        <v>6</v>
      </c>
      <c r="R15" s="9">
        <v>34738.365000000013</v>
      </c>
      <c r="S15" s="9">
        <v>25966.674999999996</v>
      </c>
      <c r="T15" s="9">
        <v>38900.039999999986</v>
      </c>
      <c r="U15" s="9">
        <v>99605.079999999987</v>
      </c>
      <c r="Z15" s="27" t="s">
        <v>21</v>
      </c>
      <c r="AA15" s="9">
        <v>2.9239480823950906E-2</v>
      </c>
    </row>
    <row r="16" spans="1:27" x14ac:dyDescent="0.25">
      <c r="A16" s="13">
        <v>178</v>
      </c>
      <c r="B16" s="12">
        <v>40270</v>
      </c>
      <c r="C16" s="13" t="s">
        <v>5</v>
      </c>
      <c r="D16" s="13" t="s">
        <v>13</v>
      </c>
      <c r="E16" s="13" t="s">
        <v>20</v>
      </c>
      <c r="F16" s="14">
        <v>0.04</v>
      </c>
      <c r="G16" s="13">
        <v>79</v>
      </c>
      <c r="H16" s="19">
        <v>9</v>
      </c>
      <c r="I16" s="19">
        <v>711</v>
      </c>
      <c r="J16" s="19">
        <v>177.75</v>
      </c>
      <c r="K16" s="19">
        <v>21.33</v>
      </c>
      <c r="Q16" s="4" t="s">
        <v>5</v>
      </c>
      <c r="R16" s="9">
        <v>30261.745000000006</v>
      </c>
      <c r="S16" s="9">
        <v>27241.390000000003</v>
      </c>
      <c r="T16" s="9">
        <v>37896.810000000012</v>
      </c>
      <c r="U16" s="9">
        <v>95399.945000000022</v>
      </c>
      <c r="Z16" s="4" t="s">
        <v>13</v>
      </c>
      <c r="AA16" s="9">
        <v>2.9748931007847389E-2</v>
      </c>
    </row>
    <row r="17" spans="1:27" x14ac:dyDescent="0.25">
      <c r="A17" s="16">
        <v>180</v>
      </c>
      <c r="B17" s="15">
        <v>40272</v>
      </c>
      <c r="C17" s="16" t="s">
        <v>9</v>
      </c>
      <c r="D17" s="16" t="s">
        <v>13</v>
      </c>
      <c r="E17" s="16" t="s">
        <v>20</v>
      </c>
      <c r="F17" s="17">
        <v>0.04</v>
      </c>
      <c r="G17" s="16">
        <v>951</v>
      </c>
      <c r="H17" s="20">
        <v>9</v>
      </c>
      <c r="I17" s="20">
        <v>8559</v>
      </c>
      <c r="J17" s="20">
        <v>2139.75</v>
      </c>
      <c r="K17" s="20">
        <v>256.77</v>
      </c>
      <c r="Q17" s="4" t="s">
        <v>8</v>
      </c>
      <c r="R17" s="9">
        <v>34871.095000000008</v>
      </c>
      <c r="S17" s="9">
        <v>37338.545000000006</v>
      </c>
      <c r="T17" s="9">
        <v>30075.014999999999</v>
      </c>
      <c r="U17" s="9">
        <v>102284.65500000001</v>
      </c>
      <c r="Z17" s="27" t="s">
        <v>20</v>
      </c>
      <c r="AA17" s="9">
        <v>2.8789325902448377E-2</v>
      </c>
    </row>
    <row r="18" spans="1:27" x14ac:dyDescent="0.25">
      <c r="A18" s="13">
        <v>182</v>
      </c>
      <c r="B18" s="12">
        <v>40274</v>
      </c>
      <c r="C18" s="13" t="s">
        <v>8</v>
      </c>
      <c r="D18" s="13" t="s">
        <v>13</v>
      </c>
      <c r="E18" s="13" t="s">
        <v>20</v>
      </c>
      <c r="F18" s="14">
        <v>0.04</v>
      </c>
      <c r="G18" s="13">
        <v>227</v>
      </c>
      <c r="H18" s="19">
        <v>9</v>
      </c>
      <c r="I18" s="19">
        <v>2043</v>
      </c>
      <c r="J18" s="19">
        <v>510.75</v>
      </c>
      <c r="K18" s="19">
        <v>40.86</v>
      </c>
      <c r="Q18" s="4" t="s">
        <v>11</v>
      </c>
      <c r="R18" s="9">
        <v>28741.270000000004</v>
      </c>
      <c r="S18" s="9">
        <v>31313.419999999995</v>
      </c>
      <c r="T18" s="9">
        <v>36723.870000000003</v>
      </c>
      <c r="U18" s="9">
        <v>96778.559999999998</v>
      </c>
      <c r="Z18" s="27" t="s">
        <v>16</v>
      </c>
      <c r="AA18" s="9">
        <v>2.8576571288823661E-2</v>
      </c>
    </row>
    <row r="19" spans="1:27" x14ac:dyDescent="0.25">
      <c r="A19" s="16">
        <v>192</v>
      </c>
      <c r="B19" s="15">
        <v>40279</v>
      </c>
      <c r="C19" s="16" t="s">
        <v>11</v>
      </c>
      <c r="D19" s="16" t="s">
        <v>13</v>
      </c>
      <c r="E19" s="16" t="s">
        <v>20</v>
      </c>
      <c r="F19" s="17">
        <v>0.05</v>
      </c>
      <c r="G19" s="16">
        <v>315</v>
      </c>
      <c r="H19" s="20">
        <v>9</v>
      </c>
      <c r="I19" s="20">
        <v>2835</v>
      </c>
      <c r="J19" s="20">
        <v>708.75</v>
      </c>
      <c r="K19" s="20">
        <v>113.4</v>
      </c>
      <c r="Q19" s="4" t="s">
        <v>0</v>
      </c>
      <c r="R19" s="9">
        <v>59145.619999999981</v>
      </c>
      <c r="S19" s="9">
        <v>46263.244999999995</v>
      </c>
      <c r="T19" s="9">
        <v>47053.400000000016</v>
      </c>
      <c r="U19" s="9">
        <v>152462.26499999998</v>
      </c>
      <c r="Z19" s="27" t="s">
        <v>19</v>
      </c>
      <c r="AA19" s="9">
        <v>3.0141736242784829E-2</v>
      </c>
    </row>
    <row r="20" spans="1:27" x14ac:dyDescent="0.25">
      <c r="A20" s="13">
        <v>207</v>
      </c>
      <c r="B20" s="12">
        <v>40287</v>
      </c>
      <c r="C20" s="13" t="s">
        <v>9</v>
      </c>
      <c r="D20" s="13" t="s">
        <v>13</v>
      </c>
      <c r="E20" s="13" t="s">
        <v>20</v>
      </c>
      <c r="F20" s="14">
        <v>0.05</v>
      </c>
      <c r="G20" s="13">
        <v>645</v>
      </c>
      <c r="H20" s="19">
        <v>9</v>
      </c>
      <c r="I20" s="19">
        <v>5805</v>
      </c>
      <c r="J20" s="19">
        <v>1451.25</v>
      </c>
      <c r="K20" s="19">
        <v>58.050000000000004</v>
      </c>
      <c r="Q20" s="4" t="s">
        <v>10</v>
      </c>
      <c r="R20" s="9">
        <v>37076.655000000013</v>
      </c>
      <c r="S20" s="9">
        <v>26272.709999999992</v>
      </c>
      <c r="T20" s="9">
        <v>28312.060000000005</v>
      </c>
      <c r="U20" s="9">
        <v>91661.425000000017</v>
      </c>
      <c r="Z20" s="27" t="s">
        <v>18</v>
      </c>
      <c r="AA20" s="9">
        <v>2.9004979470603636E-2</v>
      </c>
    </row>
    <row r="21" spans="1:27" x14ac:dyDescent="0.25">
      <c r="A21" s="16">
        <v>210</v>
      </c>
      <c r="B21" s="15">
        <v>40288</v>
      </c>
      <c r="C21" s="16" t="s">
        <v>0</v>
      </c>
      <c r="D21" s="16" t="s">
        <v>13</v>
      </c>
      <c r="E21" s="16" t="s">
        <v>20</v>
      </c>
      <c r="F21" s="17">
        <v>0.04</v>
      </c>
      <c r="G21" s="16">
        <v>501</v>
      </c>
      <c r="H21" s="20">
        <v>9</v>
      </c>
      <c r="I21" s="20">
        <v>4509</v>
      </c>
      <c r="J21" s="20">
        <v>1127.25</v>
      </c>
      <c r="K21" s="20">
        <v>90.18</v>
      </c>
      <c r="Q21" s="4" t="s">
        <v>32</v>
      </c>
      <c r="R21" s="9">
        <v>320696.19</v>
      </c>
      <c r="S21" s="9">
        <v>297769.78500000003</v>
      </c>
      <c r="T21" s="9">
        <v>315143.43000000005</v>
      </c>
      <c r="U21" s="9">
        <v>933609.40500000014</v>
      </c>
      <c r="Z21" s="27" t="s">
        <v>15</v>
      </c>
      <c r="AA21" s="9">
        <v>2.9778776323605472E-2</v>
      </c>
    </row>
    <row r="22" spans="1:27" x14ac:dyDescent="0.25">
      <c r="A22" s="13">
        <v>216</v>
      </c>
      <c r="B22" s="12">
        <v>40292</v>
      </c>
      <c r="C22" s="13" t="s">
        <v>0</v>
      </c>
      <c r="D22" s="13" t="s">
        <v>13</v>
      </c>
      <c r="E22" s="13" t="s">
        <v>20</v>
      </c>
      <c r="F22" s="14">
        <v>0.01</v>
      </c>
      <c r="G22" s="13">
        <v>677</v>
      </c>
      <c r="H22" s="19">
        <v>9</v>
      </c>
      <c r="I22" s="19">
        <v>6093</v>
      </c>
      <c r="J22" s="19">
        <v>1523.25</v>
      </c>
      <c r="K22" s="19">
        <v>121.86</v>
      </c>
      <c r="Z22" s="27" t="s">
        <v>23</v>
      </c>
      <c r="AA22" s="9">
        <v>3.1184614629838583E-2</v>
      </c>
    </row>
    <row r="23" spans="1:27" x14ac:dyDescent="0.25">
      <c r="A23" s="16">
        <v>220</v>
      </c>
      <c r="B23" s="15">
        <v>40296</v>
      </c>
      <c r="C23" s="16" t="s">
        <v>12</v>
      </c>
      <c r="D23" s="16" t="s">
        <v>13</v>
      </c>
      <c r="E23" s="16" t="s">
        <v>20</v>
      </c>
      <c r="F23" s="17">
        <v>0.04</v>
      </c>
      <c r="G23" s="16">
        <v>347</v>
      </c>
      <c r="H23" s="20">
        <v>9</v>
      </c>
      <c r="I23" s="20">
        <v>3123</v>
      </c>
      <c r="J23" s="20">
        <v>780.75</v>
      </c>
      <c r="K23" s="20">
        <v>124.92</v>
      </c>
      <c r="Z23" s="4" t="s">
        <v>32</v>
      </c>
      <c r="AA23" s="9">
        <v>3.0081800310966599E-2</v>
      </c>
    </row>
    <row r="24" spans="1:27" x14ac:dyDescent="0.25">
      <c r="A24" s="13">
        <v>222</v>
      </c>
      <c r="B24" s="12">
        <v>40297</v>
      </c>
      <c r="C24" s="13" t="s">
        <v>6</v>
      </c>
      <c r="D24" s="13" t="s">
        <v>13</v>
      </c>
      <c r="E24" s="13" t="s">
        <v>20</v>
      </c>
      <c r="F24" s="14">
        <v>0.03</v>
      </c>
      <c r="G24" s="13">
        <v>431</v>
      </c>
      <c r="H24" s="19">
        <v>9</v>
      </c>
      <c r="I24" s="19">
        <v>3879</v>
      </c>
      <c r="J24" s="19">
        <v>969.75</v>
      </c>
      <c r="K24" s="19">
        <v>155.16</v>
      </c>
    </row>
    <row r="25" spans="1:27" x14ac:dyDescent="0.25">
      <c r="A25" s="16">
        <v>227</v>
      </c>
      <c r="B25" s="15">
        <v>40299</v>
      </c>
      <c r="C25" s="16" t="s">
        <v>0</v>
      </c>
      <c r="D25" s="16" t="s">
        <v>13</v>
      </c>
      <c r="E25" s="16" t="s">
        <v>20</v>
      </c>
      <c r="F25" s="17">
        <v>0.01</v>
      </c>
      <c r="G25" s="16">
        <v>442</v>
      </c>
      <c r="H25" s="20">
        <v>9</v>
      </c>
      <c r="I25" s="20">
        <v>3978</v>
      </c>
      <c r="J25" s="20">
        <v>994.5</v>
      </c>
      <c r="K25" s="20">
        <v>198.9</v>
      </c>
    </row>
    <row r="26" spans="1:27" x14ac:dyDescent="0.25">
      <c r="A26" s="13">
        <v>230</v>
      </c>
      <c r="B26" s="12">
        <v>40300</v>
      </c>
      <c r="C26" s="13" t="s">
        <v>0</v>
      </c>
      <c r="D26" s="13" t="s">
        <v>13</v>
      </c>
      <c r="E26" s="13" t="s">
        <v>20</v>
      </c>
      <c r="F26" s="14">
        <v>0.05</v>
      </c>
      <c r="G26" s="13">
        <v>181</v>
      </c>
      <c r="H26" s="19">
        <v>9</v>
      </c>
      <c r="I26" s="19">
        <v>1629</v>
      </c>
      <c r="J26" s="19">
        <v>407.25</v>
      </c>
      <c r="K26" s="19">
        <v>48.87</v>
      </c>
    </row>
    <row r="27" spans="1:27" x14ac:dyDescent="0.25">
      <c r="A27" s="16">
        <v>239</v>
      </c>
      <c r="B27" s="15">
        <v>40303</v>
      </c>
      <c r="C27" s="16" t="s">
        <v>8</v>
      </c>
      <c r="D27" s="16" t="s">
        <v>13</v>
      </c>
      <c r="E27" s="16" t="s">
        <v>20</v>
      </c>
      <c r="F27" s="17">
        <v>0.01</v>
      </c>
      <c r="G27" s="16">
        <v>798</v>
      </c>
      <c r="H27" s="20">
        <v>9</v>
      </c>
      <c r="I27" s="20">
        <v>7182</v>
      </c>
      <c r="J27" s="20">
        <v>1795.5</v>
      </c>
      <c r="K27" s="20">
        <v>359.1</v>
      </c>
    </row>
    <row r="28" spans="1:27" x14ac:dyDescent="0.25">
      <c r="A28" s="13">
        <v>242</v>
      </c>
      <c r="B28" s="12">
        <v>40304</v>
      </c>
      <c r="C28" s="13" t="s">
        <v>5</v>
      </c>
      <c r="D28" s="13" t="s">
        <v>13</v>
      </c>
      <c r="E28" s="13" t="s">
        <v>20</v>
      </c>
      <c r="F28" s="14">
        <v>0.02</v>
      </c>
      <c r="G28" s="13">
        <v>82</v>
      </c>
      <c r="H28" s="19">
        <v>9</v>
      </c>
      <c r="I28" s="19">
        <v>738</v>
      </c>
      <c r="J28" s="19">
        <v>184.5</v>
      </c>
      <c r="K28" s="19">
        <v>14.76</v>
      </c>
    </row>
    <row r="29" spans="1:27" x14ac:dyDescent="0.25">
      <c r="A29" s="16">
        <v>261</v>
      </c>
      <c r="B29" s="15">
        <v>40316</v>
      </c>
      <c r="C29" s="16" t="s">
        <v>8</v>
      </c>
      <c r="D29" s="16" t="s">
        <v>13</v>
      </c>
      <c r="E29" s="16" t="s">
        <v>20</v>
      </c>
      <c r="F29" s="17">
        <v>0.04</v>
      </c>
      <c r="G29" s="16">
        <v>770</v>
      </c>
      <c r="H29" s="20">
        <v>9</v>
      </c>
      <c r="I29" s="20">
        <v>6930</v>
      </c>
      <c r="J29" s="20">
        <v>1732.5</v>
      </c>
      <c r="K29" s="20">
        <v>346.5</v>
      </c>
    </row>
    <row r="30" spans="1:27" x14ac:dyDescent="0.25">
      <c r="A30" s="13">
        <v>291</v>
      </c>
      <c r="B30" s="12">
        <v>40330</v>
      </c>
      <c r="C30" s="13" t="s">
        <v>12</v>
      </c>
      <c r="D30" s="13" t="s">
        <v>13</v>
      </c>
      <c r="E30" s="13" t="s">
        <v>20</v>
      </c>
      <c r="F30" s="14">
        <v>0.05</v>
      </c>
      <c r="G30" s="13">
        <v>53</v>
      </c>
      <c r="H30" s="19">
        <v>9</v>
      </c>
      <c r="I30" s="19">
        <v>477</v>
      </c>
      <c r="J30" s="19">
        <v>119.25</v>
      </c>
      <c r="K30" s="19">
        <v>19.080000000000002</v>
      </c>
    </row>
    <row r="31" spans="1:27" x14ac:dyDescent="0.25">
      <c r="A31" s="16">
        <v>306</v>
      </c>
      <c r="B31" s="15">
        <v>40339</v>
      </c>
      <c r="C31" s="16" t="s">
        <v>5</v>
      </c>
      <c r="D31" s="16" t="s">
        <v>13</v>
      </c>
      <c r="E31" s="16" t="s">
        <v>20</v>
      </c>
      <c r="F31" s="17">
        <v>0.04</v>
      </c>
      <c r="G31" s="16">
        <v>809</v>
      </c>
      <c r="H31" s="20">
        <v>9</v>
      </c>
      <c r="I31" s="20">
        <v>7281</v>
      </c>
      <c r="J31" s="20">
        <v>1820.25</v>
      </c>
      <c r="K31" s="20">
        <v>145.62</v>
      </c>
    </row>
    <row r="32" spans="1:27" x14ac:dyDescent="0.25">
      <c r="A32" s="13">
        <v>313</v>
      </c>
      <c r="B32" s="12">
        <v>40345</v>
      </c>
      <c r="C32" s="13" t="s">
        <v>11</v>
      </c>
      <c r="D32" s="13" t="s">
        <v>13</v>
      </c>
      <c r="E32" s="13" t="s">
        <v>20</v>
      </c>
      <c r="F32" s="14">
        <v>0.05</v>
      </c>
      <c r="G32" s="13">
        <v>67</v>
      </c>
      <c r="H32" s="19">
        <v>9</v>
      </c>
      <c r="I32" s="19">
        <v>603</v>
      </c>
      <c r="J32" s="19">
        <v>150.75</v>
      </c>
      <c r="K32" s="19">
        <v>6.03</v>
      </c>
    </row>
    <row r="33" spans="1:15" x14ac:dyDescent="0.25">
      <c r="A33" s="16">
        <v>327</v>
      </c>
      <c r="B33" s="15">
        <v>40353</v>
      </c>
      <c r="C33" s="16" t="s">
        <v>11</v>
      </c>
      <c r="D33" s="16" t="s">
        <v>13</v>
      </c>
      <c r="E33" s="16" t="s">
        <v>20</v>
      </c>
      <c r="F33" s="17">
        <v>0.04</v>
      </c>
      <c r="G33" s="16">
        <v>594</v>
      </c>
      <c r="H33" s="20">
        <v>9</v>
      </c>
      <c r="I33" s="20">
        <v>5346</v>
      </c>
      <c r="J33" s="20">
        <v>1336.5</v>
      </c>
      <c r="K33" s="20">
        <v>267.3</v>
      </c>
    </row>
    <row r="34" spans="1:15" x14ac:dyDescent="0.25">
      <c r="A34" s="13">
        <v>332</v>
      </c>
      <c r="B34" s="12">
        <v>40356</v>
      </c>
      <c r="C34" s="13" t="s">
        <v>10</v>
      </c>
      <c r="D34" s="13" t="s">
        <v>13</v>
      </c>
      <c r="E34" s="13" t="s">
        <v>20</v>
      </c>
      <c r="F34" s="14">
        <v>0.02</v>
      </c>
      <c r="G34" s="13">
        <v>254</v>
      </c>
      <c r="H34" s="19">
        <v>9</v>
      </c>
      <c r="I34" s="19">
        <v>2286</v>
      </c>
      <c r="J34" s="19">
        <v>571.5</v>
      </c>
      <c r="K34" s="19">
        <v>91.44</v>
      </c>
    </row>
    <row r="35" spans="1:15" x14ac:dyDescent="0.25">
      <c r="A35" s="16">
        <v>341</v>
      </c>
      <c r="B35" s="15">
        <v>40360</v>
      </c>
      <c r="C35" s="16" t="s">
        <v>12</v>
      </c>
      <c r="D35" s="16" t="s">
        <v>13</v>
      </c>
      <c r="E35" s="16" t="s">
        <v>20</v>
      </c>
      <c r="F35" s="17">
        <v>0.01</v>
      </c>
      <c r="G35" s="16">
        <v>258</v>
      </c>
      <c r="H35" s="20">
        <v>9</v>
      </c>
      <c r="I35" s="20">
        <v>2322</v>
      </c>
      <c r="J35" s="20">
        <v>580.5</v>
      </c>
      <c r="K35" s="20">
        <v>69.66</v>
      </c>
    </row>
    <row r="36" spans="1:15" x14ac:dyDescent="0.25">
      <c r="A36" s="13">
        <v>389</v>
      </c>
      <c r="B36" s="12">
        <v>40382</v>
      </c>
      <c r="C36" s="13" t="s">
        <v>8</v>
      </c>
      <c r="D36" s="13" t="s">
        <v>13</v>
      </c>
      <c r="E36" s="13" t="s">
        <v>20</v>
      </c>
      <c r="F36" s="14">
        <v>0.04</v>
      </c>
      <c r="G36" s="13">
        <v>39</v>
      </c>
      <c r="H36" s="19">
        <v>9</v>
      </c>
      <c r="I36" s="19">
        <v>351</v>
      </c>
      <c r="J36" s="19">
        <v>87.75</v>
      </c>
      <c r="K36" s="19">
        <v>17.55</v>
      </c>
    </row>
    <row r="37" spans="1:15" x14ac:dyDescent="0.25">
      <c r="A37" s="16">
        <v>393</v>
      </c>
      <c r="B37" s="15">
        <v>40383</v>
      </c>
      <c r="C37" s="16" t="s">
        <v>11</v>
      </c>
      <c r="D37" s="16" t="s">
        <v>13</v>
      </c>
      <c r="E37" s="16" t="s">
        <v>20</v>
      </c>
      <c r="F37" s="17">
        <v>0.03</v>
      </c>
      <c r="G37" s="16">
        <v>298</v>
      </c>
      <c r="H37" s="20">
        <v>9</v>
      </c>
      <c r="I37" s="20">
        <v>2682</v>
      </c>
      <c r="J37" s="20">
        <v>670.5</v>
      </c>
      <c r="K37" s="20">
        <v>134.1</v>
      </c>
    </row>
    <row r="38" spans="1:15" x14ac:dyDescent="0.25">
      <c r="A38" s="13">
        <v>400</v>
      </c>
      <c r="B38" s="12">
        <v>40387</v>
      </c>
      <c r="C38" s="13" t="s">
        <v>10</v>
      </c>
      <c r="D38" s="13" t="s">
        <v>13</v>
      </c>
      <c r="E38" s="13" t="s">
        <v>20</v>
      </c>
      <c r="F38" s="14">
        <v>0.01</v>
      </c>
      <c r="G38" s="13">
        <v>275</v>
      </c>
      <c r="H38" s="19">
        <v>9</v>
      </c>
      <c r="I38" s="19">
        <v>2475</v>
      </c>
      <c r="J38" s="19">
        <v>618.75</v>
      </c>
      <c r="K38" s="19">
        <v>49.5</v>
      </c>
    </row>
    <row r="39" spans="1:15" x14ac:dyDescent="0.25">
      <c r="A39" s="16">
        <v>409</v>
      </c>
      <c r="B39" s="15">
        <v>40391</v>
      </c>
      <c r="C39" s="16" t="s">
        <v>6</v>
      </c>
      <c r="D39" s="16" t="s">
        <v>13</v>
      </c>
      <c r="E39" s="16" t="s">
        <v>20</v>
      </c>
      <c r="F39" s="17">
        <v>0.01</v>
      </c>
      <c r="G39" s="16">
        <v>634</v>
      </c>
      <c r="H39" s="20">
        <v>9</v>
      </c>
      <c r="I39" s="20">
        <v>5706</v>
      </c>
      <c r="J39" s="20">
        <v>1426.5</v>
      </c>
      <c r="K39" s="20">
        <v>171.18</v>
      </c>
      <c r="O39" s="2"/>
    </row>
    <row r="40" spans="1:15" x14ac:dyDescent="0.25">
      <c r="A40" s="13">
        <v>415</v>
      </c>
      <c r="B40" s="12">
        <v>40394</v>
      </c>
      <c r="C40" s="13" t="s">
        <v>9</v>
      </c>
      <c r="D40" s="13" t="s">
        <v>13</v>
      </c>
      <c r="E40" s="13" t="s">
        <v>20</v>
      </c>
      <c r="F40" s="14">
        <v>0.01</v>
      </c>
      <c r="G40" s="13">
        <v>594</v>
      </c>
      <c r="H40" s="19">
        <v>9</v>
      </c>
      <c r="I40" s="19">
        <v>5346</v>
      </c>
      <c r="J40" s="19">
        <v>1336.5</v>
      </c>
      <c r="K40" s="19">
        <v>160.38</v>
      </c>
    </row>
    <row r="41" spans="1:15" x14ac:dyDescent="0.25">
      <c r="A41" s="16">
        <v>437</v>
      </c>
      <c r="B41" s="15">
        <v>40405</v>
      </c>
      <c r="C41" s="16" t="s">
        <v>9</v>
      </c>
      <c r="D41" s="16" t="s">
        <v>13</v>
      </c>
      <c r="E41" s="16" t="s">
        <v>20</v>
      </c>
      <c r="F41" s="17">
        <v>0.05</v>
      </c>
      <c r="G41" s="16">
        <v>443</v>
      </c>
      <c r="H41" s="20">
        <v>9</v>
      </c>
      <c r="I41" s="20">
        <v>3987</v>
      </c>
      <c r="J41" s="20">
        <v>996.75</v>
      </c>
      <c r="K41" s="20">
        <v>119.61</v>
      </c>
    </row>
    <row r="42" spans="1:15" x14ac:dyDescent="0.25">
      <c r="A42" s="13">
        <v>453</v>
      </c>
      <c r="B42" s="12">
        <v>40413</v>
      </c>
      <c r="C42" s="13" t="s">
        <v>6</v>
      </c>
      <c r="D42" s="13" t="s">
        <v>13</v>
      </c>
      <c r="E42" s="13" t="s">
        <v>20</v>
      </c>
      <c r="F42" s="14">
        <v>0.02</v>
      </c>
      <c r="G42" s="13">
        <v>387</v>
      </c>
      <c r="H42" s="19">
        <v>9</v>
      </c>
      <c r="I42" s="19">
        <v>3483</v>
      </c>
      <c r="J42" s="19">
        <v>870.75</v>
      </c>
      <c r="K42" s="19">
        <v>34.83</v>
      </c>
    </row>
    <row r="43" spans="1:15" x14ac:dyDescent="0.25">
      <c r="A43" s="16">
        <v>461</v>
      </c>
      <c r="B43" s="15">
        <v>40418</v>
      </c>
      <c r="C43" s="16" t="s">
        <v>0</v>
      </c>
      <c r="D43" s="16" t="s">
        <v>13</v>
      </c>
      <c r="E43" s="16" t="s">
        <v>20</v>
      </c>
      <c r="F43" s="17">
        <v>0.01</v>
      </c>
      <c r="G43" s="16">
        <v>51</v>
      </c>
      <c r="H43" s="20">
        <v>9</v>
      </c>
      <c r="I43" s="20">
        <v>459</v>
      </c>
      <c r="J43" s="20">
        <v>114.75</v>
      </c>
      <c r="K43" s="20">
        <v>18.36</v>
      </c>
    </row>
    <row r="44" spans="1:15" x14ac:dyDescent="0.25">
      <c r="A44" s="13">
        <v>475</v>
      </c>
      <c r="B44" s="12">
        <v>40423</v>
      </c>
      <c r="C44" s="13" t="s">
        <v>7</v>
      </c>
      <c r="D44" s="13" t="s">
        <v>13</v>
      </c>
      <c r="E44" s="13" t="s">
        <v>20</v>
      </c>
      <c r="F44" s="14">
        <v>0.05</v>
      </c>
      <c r="G44" s="13">
        <v>213</v>
      </c>
      <c r="H44" s="19">
        <v>9</v>
      </c>
      <c r="I44" s="19">
        <v>1917</v>
      </c>
      <c r="J44" s="19">
        <v>479.25</v>
      </c>
      <c r="K44" s="19">
        <v>76.680000000000007</v>
      </c>
    </row>
    <row r="45" spans="1:15" x14ac:dyDescent="0.25">
      <c r="A45" s="16">
        <v>476</v>
      </c>
      <c r="B45" s="15">
        <v>40423</v>
      </c>
      <c r="C45" s="16" t="s">
        <v>9</v>
      </c>
      <c r="D45" s="16" t="s">
        <v>13</v>
      </c>
      <c r="E45" s="16" t="s">
        <v>20</v>
      </c>
      <c r="F45" s="17">
        <v>0.01</v>
      </c>
      <c r="G45" s="16">
        <v>878</v>
      </c>
      <c r="H45" s="20">
        <v>9</v>
      </c>
      <c r="I45" s="20">
        <v>7902</v>
      </c>
      <c r="J45" s="20">
        <v>1975.5</v>
      </c>
      <c r="K45" s="20">
        <v>395.1</v>
      </c>
    </row>
    <row r="46" spans="1:15" x14ac:dyDescent="0.25">
      <c r="A46" s="13">
        <v>480</v>
      </c>
      <c r="B46" s="12">
        <v>40424</v>
      </c>
      <c r="C46" s="13" t="s">
        <v>11</v>
      </c>
      <c r="D46" s="13" t="s">
        <v>13</v>
      </c>
      <c r="E46" s="13" t="s">
        <v>20</v>
      </c>
      <c r="F46" s="14">
        <v>0.05</v>
      </c>
      <c r="G46" s="13">
        <v>554</v>
      </c>
      <c r="H46" s="19">
        <v>9</v>
      </c>
      <c r="I46" s="19">
        <v>4986</v>
      </c>
      <c r="J46" s="19">
        <v>1246.5</v>
      </c>
      <c r="K46" s="19">
        <v>149.57999999999998</v>
      </c>
    </row>
    <row r="47" spans="1:15" x14ac:dyDescent="0.25">
      <c r="A47" s="16">
        <v>489</v>
      </c>
      <c r="B47" s="15">
        <v>40427</v>
      </c>
      <c r="C47" s="16" t="s">
        <v>6</v>
      </c>
      <c r="D47" s="16" t="s">
        <v>13</v>
      </c>
      <c r="E47" s="16" t="s">
        <v>20</v>
      </c>
      <c r="F47" s="17">
        <v>0.01</v>
      </c>
      <c r="G47" s="16">
        <v>954</v>
      </c>
      <c r="H47" s="20">
        <v>9</v>
      </c>
      <c r="I47" s="20">
        <v>8586</v>
      </c>
      <c r="J47" s="20">
        <v>2146.5</v>
      </c>
      <c r="K47" s="20">
        <v>257.58</v>
      </c>
    </row>
    <row r="48" spans="1:15" x14ac:dyDescent="0.25">
      <c r="A48" s="13">
        <v>494</v>
      </c>
      <c r="B48" s="12">
        <v>40428</v>
      </c>
      <c r="C48" s="13" t="s">
        <v>0</v>
      </c>
      <c r="D48" s="13" t="s">
        <v>13</v>
      </c>
      <c r="E48" s="13" t="s">
        <v>20</v>
      </c>
      <c r="F48" s="14">
        <v>0.04</v>
      </c>
      <c r="G48" s="13">
        <v>980</v>
      </c>
      <c r="H48" s="19">
        <v>9</v>
      </c>
      <c r="I48" s="19">
        <v>8820</v>
      </c>
      <c r="J48" s="19">
        <v>2205</v>
      </c>
      <c r="K48" s="19">
        <v>352.8</v>
      </c>
    </row>
    <row r="49" spans="1:11" x14ac:dyDescent="0.25">
      <c r="A49" s="16">
        <v>495</v>
      </c>
      <c r="B49" s="15">
        <v>40428</v>
      </c>
      <c r="C49" s="16" t="s">
        <v>8</v>
      </c>
      <c r="D49" s="16" t="s">
        <v>13</v>
      </c>
      <c r="E49" s="16" t="s">
        <v>20</v>
      </c>
      <c r="F49" s="17">
        <v>0.03</v>
      </c>
      <c r="G49" s="16">
        <v>583</v>
      </c>
      <c r="H49" s="20">
        <v>9</v>
      </c>
      <c r="I49" s="20">
        <v>5247</v>
      </c>
      <c r="J49" s="20">
        <v>1311.75</v>
      </c>
      <c r="K49" s="20">
        <v>262.35000000000002</v>
      </c>
    </row>
    <row r="50" spans="1:11" x14ac:dyDescent="0.25">
      <c r="A50" s="13">
        <v>499</v>
      </c>
      <c r="B50" s="12">
        <v>40429</v>
      </c>
      <c r="C50" s="13" t="s">
        <v>12</v>
      </c>
      <c r="D50" s="13" t="s">
        <v>13</v>
      </c>
      <c r="E50" s="13" t="s">
        <v>20</v>
      </c>
      <c r="F50" s="14">
        <v>0.05</v>
      </c>
      <c r="G50" s="13">
        <v>40</v>
      </c>
      <c r="H50" s="19">
        <v>9</v>
      </c>
      <c r="I50" s="19">
        <v>360</v>
      </c>
      <c r="J50" s="19">
        <v>90</v>
      </c>
      <c r="K50" s="19">
        <v>7.2</v>
      </c>
    </row>
    <row r="51" spans="1:11" x14ac:dyDescent="0.25">
      <c r="A51" s="16">
        <v>523</v>
      </c>
      <c r="B51" s="15">
        <v>40438</v>
      </c>
      <c r="C51" s="16" t="s">
        <v>6</v>
      </c>
      <c r="D51" s="16" t="s">
        <v>13</v>
      </c>
      <c r="E51" s="16" t="s">
        <v>20</v>
      </c>
      <c r="F51" s="17">
        <v>0.04</v>
      </c>
      <c r="G51" s="16">
        <v>239</v>
      </c>
      <c r="H51" s="20">
        <v>9</v>
      </c>
      <c r="I51" s="20">
        <v>2151</v>
      </c>
      <c r="J51" s="20">
        <v>537.75</v>
      </c>
      <c r="K51" s="20">
        <v>21.51</v>
      </c>
    </row>
    <row r="52" spans="1:11" x14ac:dyDescent="0.25">
      <c r="A52" s="13">
        <v>538</v>
      </c>
      <c r="B52" s="12">
        <v>40447</v>
      </c>
      <c r="C52" s="13" t="s">
        <v>5</v>
      </c>
      <c r="D52" s="13" t="s">
        <v>13</v>
      </c>
      <c r="E52" s="13" t="s">
        <v>20</v>
      </c>
      <c r="F52" s="14">
        <v>0.01</v>
      </c>
      <c r="G52" s="13">
        <v>171</v>
      </c>
      <c r="H52" s="19">
        <v>9</v>
      </c>
      <c r="I52" s="19">
        <v>1539</v>
      </c>
      <c r="J52" s="19">
        <v>384.75</v>
      </c>
      <c r="K52" s="19">
        <v>61.56</v>
      </c>
    </row>
    <row r="53" spans="1:11" x14ac:dyDescent="0.25">
      <c r="A53" s="16">
        <v>586</v>
      </c>
      <c r="B53" s="15">
        <v>40476</v>
      </c>
      <c r="C53" s="16" t="s">
        <v>11</v>
      </c>
      <c r="D53" s="16" t="s">
        <v>13</v>
      </c>
      <c r="E53" s="16" t="s">
        <v>20</v>
      </c>
      <c r="F53" s="17">
        <v>0.01</v>
      </c>
      <c r="G53" s="16">
        <v>779</v>
      </c>
      <c r="H53" s="20">
        <v>9</v>
      </c>
      <c r="I53" s="20">
        <v>7011</v>
      </c>
      <c r="J53" s="20">
        <v>1752.75</v>
      </c>
      <c r="K53" s="20">
        <v>70.11</v>
      </c>
    </row>
    <row r="54" spans="1:11" x14ac:dyDescent="0.25">
      <c r="A54" s="13">
        <v>607</v>
      </c>
      <c r="B54" s="12">
        <v>40488</v>
      </c>
      <c r="C54" s="13" t="s">
        <v>7</v>
      </c>
      <c r="D54" s="13" t="s">
        <v>13</v>
      </c>
      <c r="E54" s="13" t="s">
        <v>20</v>
      </c>
      <c r="F54" s="14">
        <v>0.01</v>
      </c>
      <c r="G54" s="13">
        <v>770</v>
      </c>
      <c r="H54" s="19">
        <v>9</v>
      </c>
      <c r="I54" s="19">
        <v>6930</v>
      </c>
      <c r="J54" s="19">
        <v>1732.5</v>
      </c>
      <c r="K54" s="19">
        <v>69.3</v>
      </c>
    </row>
    <row r="55" spans="1:11" x14ac:dyDescent="0.25">
      <c r="A55" s="16">
        <v>608</v>
      </c>
      <c r="B55" s="15">
        <v>40488</v>
      </c>
      <c r="C55" s="16" t="s">
        <v>7</v>
      </c>
      <c r="D55" s="16" t="s">
        <v>13</v>
      </c>
      <c r="E55" s="16" t="s">
        <v>20</v>
      </c>
      <c r="F55" s="17">
        <v>0.05</v>
      </c>
      <c r="G55" s="16">
        <v>925</v>
      </c>
      <c r="H55" s="20">
        <v>9</v>
      </c>
      <c r="I55" s="20">
        <v>8325</v>
      </c>
      <c r="J55" s="20">
        <v>2081.25</v>
      </c>
      <c r="K55" s="20">
        <v>83.25</v>
      </c>
    </row>
    <row r="56" spans="1:11" x14ac:dyDescent="0.25">
      <c r="A56" s="13">
        <v>614</v>
      </c>
      <c r="B56" s="12">
        <v>40491</v>
      </c>
      <c r="C56" s="13" t="s">
        <v>10</v>
      </c>
      <c r="D56" s="13" t="s">
        <v>13</v>
      </c>
      <c r="E56" s="13" t="s">
        <v>20</v>
      </c>
      <c r="F56" s="14">
        <v>0.04</v>
      </c>
      <c r="G56" s="13">
        <v>904</v>
      </c>
      <c r="H56" s="19">
        <v>9</v>
      </c>
      <c r="I56" s="19">
        <v>8136</v>
      </c>
      <c r="J56" s="19">
        <v>2034</v>
      </c>
      <c r="K56" s="19">
        <v>162.72</v>
      </c>
    </row>
    <row r="57" spans="1:11" x14ac:dyDescent="0.25">
      <c r="A57" s="16">
        <v>627</v>
      </c>
      <c r="B57" s="15">
        <v>40498</v>
      </c>
      <c r="C57" s="16" t="s">
        <v>12</v>
      </c>
      <c r="D57" s="16" t="s">
        <v>13</v>
      </c>
      <c r="E57" s="16" t="s">
        <v>20</v>
      </c>
      <c r="F57" s="17">
        <v>0.02</v>
      </c>
      <c r="G57" s="16">
        <v>638</v>
      </c>
      <c r="H57" s="20">
        <v>9</v>
      </c>
      <c r="I57" s="20">
        <v>5742</v>
      </c>
      <c r="J57" s="20">
        <v>1435.5</v>
      </c>
      <c r="K57" s="20">
        <v>287.10000000000002</v>
      </c>
    </row>
    <row r="58" spans="1:11" x14ac:dyDescent="0.25">
      <c r="A58" s="13">
        <v>653</v>
      </c>
      <c r="B58" s="12">
        <v>40514</v>
      </c>
      <c r="C58" s="13" t="s">
        <v>7</v>
      </c>
      <c r="D58" s="13" t="s">
        <v>13</v>
      </c>
      <c r="E58" s="13" t="s">
        <v>20</v>
      </c>
      <c r="F58" s="14">
        <v>0.01</v>
      </c>
      <c r="G58" s="13">
        <v>783</v>
      </c>
      <c r="H58" s="19">
        <v>9</v>
      </c>
      <c r="I58" s="19">
        <v>7047</v>
      </c>
      <c r="J58" s="19">
        <v>1761.75</v>
      </c>
      <c r="K58" s="19">
        <v>70.47</v>
      </c>
    </row>
    <row r="59" spans="1:11" x14ac:dyDescent="0.25">
      <c r="A59" s="16">
        <v>654</v>
      </c>
      <c r="B59" s="15">
        <v>40514</v>
      </c>
      <c r="C59" s="16" t="s">
        <v>9</v>
      </c>
      <c r="D59" s="16" t="s">
        <v>13</v>
      </c>
      <c r="E59" s="16" t="s">
        <v>20</v>
      </c>
      <c r="F59" s="17">
        <v>0.01</v>
      </c>
      <c r="G59" s="16">
        <v>46</v>
      </c>
      <c r="H59" s="20">
        <v>9</v>
      </c>
      <c r="I59" s="20">
        <v>414</v>
      </c>
      <c r="J59" s="20">
        <v>103.5</v>
      </c>
      <c r="K59" s="20">
        <v>12.42</v>
      </c>
    </row>
    <row r="60" spans="1:11" x14ac:dyDescent="0.25">
      <c r="A60" s="13">
        <v>660</v>
      </c>
      <c r="B60" s="12">
        <v>40522</v>
      </c>
      <c r="C60" s="13" t="s">
        <v>9</v>
      </c>
      <c r="D60" s="13" t="s">
        <v>13</v>
      </c>
      <c r="E60" s="13" t="s">
        <v>20</v>
      </c>
      <c r="F60" s="14">
        <v>0.02</v>
      </c>
      <c r="G60" s="13">
        <v>234</v>
      </c>
      <c r="H60" s="19">
        <v>9</v>
      </c>
      <c r="I60" s="19">
        <v>2106</v>
      </c>
      <c r="J60" s="19">
        <v>526.5</v>
      </c>
      <c r="K60" s="19">
        <v>63.18</v>
      </c>
    </row>
    <row r="61" spans="1:11" x14ac:dyDescent="0.25">
      <c r="A61" s="16">
        <v>663</v>
      </c>
      <c r="B61" s="15">
        <v>40523</v>
      </c>
      <c r="C61" s="16" t="s">
        <v>7</v>
      </c>
      <c r="D61" s="16" t="s">
        <v>13</v>
      </c>
      <c r="E61" s="16" t="s">
        <v>20</v>
      </c>
      <c r="F61" s="17">
        <v>0.02</v>
      </c>
      <c r="G61" s="16">
        <v>611</v>
      </c>
      <c r="H61" s="20">
        <v>9</v>
      </c>
      <c r="I61" s="20">
        <v>5499</v>
      </c>
      <c r="J61" s="20">
        <v>1374.75</v>
      </c>
      <c r="K61" s="20">
        <v>54.99</v>
      </c>
    </row>
    <row r="62" spans="1:11" x14ac:dyDescent="0.25">
      <c r="A62" s="13">
        <v>666</v>
      </c>
      <c r="B62" s="12">
        <v>40525</v>
      </c>
      <c r="C62" s="13" t="s">
        <v>12</v>
      </c>
      <c r="D62" s="13" t="s">
        <v>13</v>
      </c>
      <c r="E62" s="13" t="s">
        <v>20</v>
      </c>
      <c r="F62" s="14">
        <v>0.05</v>
      </c>
      <c r="G62" s="13">
        <v>389</v>
      </c>
      <c r="H62" s="19">
        <v>9</v>
      </c>
      <c r="I62" s="19">
        <v>3501</v>
      </c>
      <c r="J62" s="19">
        <v>875.25</v>
      </c>
      <c r="K62" s="19">
        <v>140.04</v>
      </c>
    </row>
    <row r="63" spans="1:11" x14ac:dyDescent="0.25">
      <c r="A63" s="16">
        <v>668</v>
      </c>
      <c r="B63" s="15">
        <v>40527</v>
      </c>
      <c r="C63" s="16" t="s">
        <v>12</v>
      </c>
      <c r="D63" s="16" t="s">
        <v>13</v>
      </c>
      <c r="E63" s="16" t="s">
        <v>20</v>
      </c>
      <c r="F63" s="17">
        <v>0.03</v>
      </c>
      <c r="G63" s="16">
        <v>49</v>
      </c>
      <c r="H63" s="20">
        <v>9</v>
      </c>
      <c r="I63" s="20">
        <v>441</v>
      </c>
      <c r="J63" s="20">
        <v>110.25</v>
      </c>
      <c r="K63" s="20">
        <v>13.229999999999999</v>
      </c>
    </row>
    <row r="64" spans="1:11" x14ac:dyDescent="0.25">
      <c r="A64" s="13">
        <v>672</v>
      </c>
      <c r="B64" s="12">
        <v>40530</v>
      </c>
      <c r="C64" s="13" t="s">
        <v>0</v>
      </c>
      <c r="D64" s="13" t="s">
        <v>13</v>
      </c>
      <c r="E64" s="13" t="s">
        <v>20</v>
      </c>
      <c r="F64" s="14">
        <v>0.02</v>
      </c>
      <c r="G64" s="13">
        <v>932</v>
      </c>
      <c r="H64" s="19">
        <v>9</v>
      </c>
      <c r="I64" s="19">
        <v>8388</v>
      </c>
      <c r="J64" s="19">
        <v>2097</v>
      </c>
      <c r="K64" s="19">
        <v>251.64</v>
      </c>
    </row>
    <row r="65" spans="1:11" x14ac:dyDescent="0.25">
      <c r="A65" s="16">
        <v>680</v>
      </c>
      <c r="B65" s="15">
        <v>40535</v>
      </c>
      <c r="C65" s="16" t="s">
        <v>6</v>
      </c>
      <c r="D65" s="16" t="s">
        <v>13</v>
      </c>
      <c r="E65" s="16" t="s">
        <v>20</v>
      </c>
      <c r="F65" s="17">
        <v>0.01</v>
      </c>
      <c r="G65" s="16">
        <v>155</v>
      </c>
      <c r="H65" s="20">
        <v>9</v>
      </c>
      <c r="I65" s="20">
        <v>1395</v>
      </c>
      <c r="J65" s="20">
        <v>348.75</v>
      </c>
      <c r="K65" s="20">
        <v>69.75</v>
      </c>
    </row>
    <row r="66" spans="1:11" x14ac:dyDescent="0.25">
      <c r="A66" s="13">
        <v>685</v>
      </c>
      <c r="B66" s="12">
        <v>40536</v>
      </c>
      <c r="C66" s="13" t="s">
        <v>11</v>
      </c>
      <c r="D66" s="13" t="s">
        <v>13</v>
      </c>
      <c r="E66" s="13" t="s">
        <v>20</v>
      </c>
      <c r="F66" s="14">
        <v>0.04</v>
      </c>
      <c r="G66" s="13">
        <v>429</v>
      </c>
      <c r="H66" s="19">
        <v>9</v>
      </c>
      <c r="I66" s="19">
        <v>3861</v>
      </c>
      <c r="J66" s="19">
        <v>965.25</v>
      </c>
      <c r="K66" s="19">
        <v>115.83</v>
      </c>
    </row>
    <row r="67" spans="1:11" x14ac:dyDescent="0.25">
      <c r="A67" s="16">
        <v>697</v>
      </c>
      <c r="B67" s="15">
        <v>40540</v>
      </c>
      <c r="C67" s="16" t="s">
        <v>11</v>
      </c>
      <c r="D67" s="16" t="s">
        <v>13</v>
      </c>
      <c r="E67" s="16" t="s">
        <v>20</v>
      </c>
      <c r="F67" s="17">
        <v>0.02</v>
      </c>
      <c r="G67" s="16">
        <v>359</v>
      </c>
      <c r="H67" s="20">
        <v>9</v>
      </c>
      <c r="I67" s="20">
        <v>3231</v>
      </c>
      <c r="J67" s="20">
        <v>807.75</v>
      </c>
      <c r="K67" s="20">
        <v>32.31</v>
      </c>
    </row>
    <row r="68" spans="1:11" x14ac:dyDescent="0.25">
      <c r="A68" s="13">
        <v>701</v>
      </c>
      <c r="B68" s="12">
        <v>40541</v>
      </c>
      <c r="C68" s="13" t="s">
        <v>8</v>
      </c>
      <c r="D68" s="13" t="s">
        <v>13</v>
      </c>
      <c r="E68" s="13" t="s">
        <v>20</v>
      </c>
      <c r="F68" s="14">
        <v>0.04</v>
      </c>
      <c r="G68" s="13">
        <v>376</v>
      </c>
      <c r="H68" s="19">
        <v>9</v>
      </c>
      <c r="I68" s="19">
        <v>3384</v>
      </c>
      <c r="J68" s="19">
        <v>846</v>
      </c>
      <c r="K68" s="19">
        <v>169.20000000000002</v>
      </c>
    </row>
    <row r="69" spans="1:11" x14ac:dyDescent="0.25">
      <c r="A69" s="16">
        <v>720</v>
      </c>
      <c r="B69" s="15">
        <v>40559</v>
      </c>
      <c r="C69" s="16" t="s">
        <v>7</v>
      </c>
      <c r="D69" s="16" t="s">
        <v>13</v>
      </c>
      <c r="E69" s="16" t="s">
        <v>20</v>
      </c>
      <c r="F69" s="17">
        <v>0.02</v>
      </c>
      <c r="G69" s="16">
        <v>691</v>
      </c>
      <c r="H69" s="20">
        <v>9</v>
      </c>
      <c r="I69" s="20">
        <v>6219</v>
      </c>
      <c r="J69" s="20">
        <v>1554.75</v>
      </c>
      <c r="K69" s="20">
        <v>248.76000000000002</v>
      </c>
    </row>
    <row r="70" spans="1:11" x14ac:dyDescent="0.25">
      <c r="A70" s="13">
        <v>738</v>
      </c>
      <c r="B70" s="12">
        <v>40563</v>
      </c>
      <c r="C70" s="13" t="s">
        <v>6</v>
      </c>
      <c r="D70" s="13" t="s">
        <v>13</v>
      </c>
      <c r="E70" s="13" t="s">
        <v>20</v>
      </c>
      <c r="F70" s="14">
        <v>0.04</v>
      </c>
      <c r="G70" s="13">
        <v>210</v>
      </c>
      <c r="H70" s="19">
        <v>9</v>
      </c>
      <c r="I70" s="19">
        <v>1890</v>
      </c>
      <c r="J70" s="19">
        <v>472.5</v>
      </c>
      <c r="K70" s="19">
        <v>56.699999999999996</v>
      </c>
    </row>
    <row r="71" spans="1:11" x14ac:dyDescent="0.25">
      <c r="A71" s="16">
        <v>740</v>
      </c>
      <c r="B71" s="15">
        <v>40565</v>
      </c>
      <c r="C71" s="16" t="s">
        <v>9</v>
      </c>
      <c r="D71" s="16" t="s">
        <v>13</v>
      </c>
      <c r="E71" s="16" t="s">
        <v>20</v>
      </c>
      <c r="F71" s="17">
        <v>0.01</v>
      </c>
      <c r="G71" s="16">
        <v>628</v>
      </c>
      <c r="H71" s="20">
        <v>9</v>
      </c>
      <c r="I71" s="20">
        <v>5652</v>
      </c>
      <c r="J71" s="20">
        <v>1413</v>
      </c>
      <c r="K71" s="20">
        <v>56.52</v>
      </c>
    </row>
    <row r="72" spans="1:11" x14ac:dyDescent="0.25">
      <c r="A72" s="13">
        <v>756</v>
      </c>
      <c r="B72" s="12">
        <v>40571</v>
      </c>
      <c r="C72" s="13" t="s">
        <v>8</v>
      </c>
      <c r="D72" s="13" t="s">
        <v>13</v>
      </c>
      <c r="E72" s="13" t="s">
        <v>20</v>
      </c>
      <c r="F72" s="14">
        <v>0.03</v>
      </c>
      <c r="G72" s="13">
        <v>466</v>
      </c>
      <c r="H72" s="19">
        <v>9</v>
      </c>
      <c r="I72" s="19">
        <v>4194</v>
      </c>
      <c r="J72" s="19">
        <v>1048.5</v>
      </c>
      <c r="K72" s="19">
        <v>41.94</v>
      </c>
    </row>
    <row r="73" spans="1:11" x14ac:dyDescent="0.25">
      <c r="A73" s="16">
        <v>766</v>
      </c>
      <c r="B73" s="15">
        <v>40577</v>
      </c>
      <c r="C73" s="16" t="s">
        <v>6</v>
      </c>
      <c r="D73" s="16" t="s">
        <v>13</v>
      </c>
      <c r="E73" s="16" t="s">
        <v>20</v>
      </c>
      <c r="F73" s="17">
        <v>0.01</v>
      </c>
      <c r="G73" s="16">
        <v>825</v>
      </c>
      <c r="H73" s="20">
        <v>9</v>
      </c>
      <c r="I73" s="20">
        <v>7425</v>
      </c>
      <c r="J73" s="20">
        <v>1856.25</v>
      </c>
      <c r="K73" s="20">
        <v>297</v>
      </c>
    </row>
    <row r="74" spans="1:11" x14ac:dyDescent="0.25">
      <c r="A74" s="13">
        <v>769</v>
      </c>
      <c r="B74" s="12">
        <v>40579</v>
      </c>
      <c r="C74" s="13" t="s">
        <v>5</v>
      </c>
      <c r="D74" s="13" t="s">
        <v>13</v>
      </c>
      <c r="E74" s="13" t="s">
        <v>20</v>
      </c>
      <c r="F74" s="14">
        <v>0.05</v>
      </c>
      <c r="G74" s="13">
        <v>995</v>
      </c>
      <c r="H74" s="19">
        <v>9</v>
      </c>
      <c r="I74" s="19">
        <v>8955</v>
      </c>
      <c r="J74" s="19">
        <v>2238.75</v>
      </c>
      <c r="K74" s="19">
        <v>447.75</v>
      </c>
    </row>
    <row r="75" spans="1:11" x14ac:dyDescent="0.25">
      <c r="A75" s="16">
        <v>776</v>
      </c>
      <c r="B75" s="15">
        <v>40583</v>
      </c>
      <c r="C75" s="16" t="s">
        <v>12</v>
      </c>
      <c r="D75" s="16" t="s">
        <v>13</v>
      </c>
      <c r="E75" s="16" t="s">
        <v>20</v>
      </c>
      <c r="F75" s="17">
        <v>0.05</v>
      </c>
      <c r="G75" s="16">
        <v>516</v>
      </c>
      <c r="H75" s="20">
        <v>9</v>
      </c>
      <c r="I75" s="20">
        <v>4644</v>
      </c>
      <c r="J75" s="20">
        <v>1161</v>
      </c>
      <c r="K75" s="20">
        <v>185.76</v>
      </c>
    </row>
    <row r="76" spans="1:11" x14ac:dyDescent="0.25">
      <c r="A76" s="13">
        <v>784</v>
      </c>
      <c r="B76" s="12">
        <v>40589</v>
      </c>
      <c r="C76" s="13" t="s">
        <v>5</v>
      </c>
      <c r="D76" s="13" t="s">
        <v>13</v>
      </c>
      <c r="E76" s="13" t="s">
        <v>20</v>
      </c>
      <c r="F76" s="14">
        <v>0.01</v>
      </c>
      <c r="G76" s="13">
        <v>777</v>
      </c>
      <c r="H76" s="19">
        <v>9</v>
      </c>
      <c r="I76" s="19">
        <v>6993</v>
      </c>
      <c r="J76" s="19">
        <v>1748.25</v>
      </c>
      <c r="K76" s="19">
        <v>139.86000000000001</v>
      </c>
    </row>
    <row r="77" spans="1:11" x14ac:dyDescent="0.25">
      <c r="A77" s="16">
        <v>797</v>
      </c>
      <c r="B77" s="15">
        <v>40592</v>
      </c>
      <c r="C77" s="16" t="s">
        <v>0</v>
      </c>
      <c r="D77" s="16" t="s">
        <v>13</v>
      </c>
      <c r="E77" s="16" t="s">
        <v>20</v>
      </c>
      <c r="F77" s="17">
        <v>0.03</v>
      </c>
      <c r="G77" s="16">
        <v>548</v>
      </c>
      <c r="H77" s="20">
        <v>9</v>
      </c>
      <c r="I77" s="20">
        <v>4932</v>
      </c>
      <c r="J77" s="20">
        <v>1233</v>
      </c>
      <c r="K77" s="20">
        <v>98.64</v>
      </c>
    </row>
    <row r="78" spans="1:11" x14ac:dyDescent="0.25">
      <c r="A78" s="13">
        <v>846</v>
      </c>
      <c r="B78" s="12">
        <v>40621</v>
      </c>
      <c r="C78" s="13" t="s">
        <v>5</v>
      </c>
      <c r="D78" s="13" t="s">
        <v>13</v>
      </c>
      <c r="E78" s="13" t="s">
        <v>20</v>
      </c>
      <c r="F78" s="14">
        <v>0.05</v>
      </c>
      <c r="G78" s="13">
        <v>206</v>
      </c>
      <c r="H78" s="19">
        <v>9</v>
      </c>
      <c r="I78" s="19">
        <v>1854</v>
      </c>
      <c r="J78" s="19">
        <v>463.5</v>
      </c>
      <c r="K78" s="19">
        <v>92.7</v>
      </c>
    </row>
    <row r="79" spans="1:11" x14ac:dyDescent="0.25">
      <c r="A79" s="16">
        <v>849</v>
      </c>
      <c r="B79" s="15">
        <v>40623</v>
      </c>
      <c r="C79" s="16" t="s">
        <v>8</v>
      </c>
      <c r="D79" s="16" t="s">
        <v>13</v>
      </c>
      <c r="E79" s="16" t="s">
        <v>20</v>
      </c>
      <c r="F79" s="17">
        <v>0.03</v>
      </c>
      <c r="G79" s="16">
        <v>660</v>
      </c>
      <c r="H79" s="20">
        <v>9</v>
      </c>
      <c r="I79" s="20">
        <v>5940</v>
      </c>
      <c r="J79" s="20">
        <v>1485</v>
      </c>
      <c r="K79" s="20">
        <v>59.4</v>
      </c>
    </row>
    <row r="80" spans="1:11" x14ac:dyDescent="0.25">
      <c r="A80" s="13">
        <v>851</v>
      </c>
      <c r="B80" s="12">
        <v>40623</v>
      </c>
      <c r="C80" s="13" t="s">
        <v>0</v>
      </c>
      <c r="D80" s="13" t="s">
        <v>13</v>
      </c>
      <c r="E80" s="13" t="s">
        <v>20</v>
      </c>
      <c r="F80" s="14">
        <v>0.01</v>
      </c>
      <c r="G80" s="13">
        <v>279</v>
      </c>
      <c r="H80" s="19">
        <v>9</v>
      </c>
      <c r="I80" s="19">
        <v>2511</v>
      </c>
      <c r="J80" s="19">
        <v>627.75</v>
      </c>
      <c r="K80" s="19">
        <v>50.22</v>
      </c>
    </row>
    <row r="81" spans="1:11" x14ac:dyDescent="0.25">
      <c r="A81" s="16">
        <v>860</v>
      </c>
      <c r="B81" s="15">
        <v>40628</v>
      </c>
      <c r="C81" s="16" t="s">
        <v>7</v>
      </c>
      <c r="D81" s="16" t="s">
        <v>13</v>
      </c>
      <c r="E81" s="16" t="s">
        <v>20</v>
      </c>
      <c r="F81" s="17">
        <v>0.05</v>
      </c>
      <c r="G81" s="16">
        <v>859</v>
      </c>
      <c r="H81" s="20">
        <v>9</v>
      </c>
      <c r="I81" s="20">
        <v>7731</v>
      </c>
      <c r="J81" s="20">
        <v>1932.75</v>
      </c>
      <c r="K81" s="20">
        <v>231.92999999999998</v>
      </c>
    </row>
    <row r="82" spans="1:11" x14ac:dyDescent="0.25">
      <c r="A82" s="13">
        <v>880</v>
      </c>
      <c r="B82" s="12">
        <v>40641</v>
      </c>
      <c r="C82" s="13" t="s">
        <v>10</v>
      </c>
      <c r="D82" s="13" t="s">
        <v>13</v>
      </c>
      <c r="E82" s="13" t="s">
        <v>20</v>
      </c>
      <c r="F82" s="14">
        <v>0.02</v>
      </c>
      <c r="G82" s="13">
        <v>828</v>
      </c>
      <c r="H82" s="19">
        <v>9</v>
      </c>
      <c r="I82" s="19">
        <v>7452</v>
      </c>
      <c r="J82" s="19">
        <v>1863</v>
      </c>
      <c r="K82" s="19">
        <v>372.6</v>
      </c>
    </row>
    <row r="83" spans="1:11" x14ac:dyDescent="0.25">
      <c r="A83" s="16">
        <v>881</v>
      </c>
      <c r="B83" s="15">
        <v>40641</v>
      </c>
      <c r="C83" s="16" t="s">
        <v>12</v>
      </c>
      <c r="D83" s="16" t="s">
        <v>13</v>
      </c>
      <c r="E83" s="16" t="s">
        <v>20</v>
      </c>
      <c r="F83" s="17">
        <v>0.05</v>
      </c>
      <c r="G83" s="16">
        <v>80</v>
      </c>
      <c r="H83" s="20">
        <v>9</v>
      </c>
      <c r="I83" s="20">
        <v>720</v>
      </c>
      <c r="J83" s="20">
        <v>180</v>
      </c>
      <c r="K83" s="20">
        <v>36</v>
      </c>
    </row>
    <row r="84" spans="1:11" x14ac:dyDescent="0.25">
      <c r="A84" s="13">
        <v>884</v>
      </c>
      <c r="B84" s="12">
        <v>40644</v>
      </c>
      <c r="C84" s="13" t="s">
        <v>7</v>
      </c>
      <c r="D84" s="13" t="s">
        <v>13</v>
      </c>
      <c r="E84" s="13" t="s">
        <v>20</v>
      </c>
      <c r="F84" s="14">
        <v>0.04</v>
      </c>
      <c r="G84" s="13">
        <v>795</v>
      </c>
      <c r="H84" s="19">
        <v>9</v>
      </c>
      <c r="I84" s="19">
        <v>7155</v>
      </c>
      <c r="J84" s="19">
        <v>1788.75</v>
      </c>
      <c r="K84" s="19">
        <v>143.1</v>
      </c>
    </row>
    <row r="85" spans="1:11" x14ac:dyDescent="0.25">
      <c r="A85" s="16">
        <v>894</v>
      </c>
      <c r="B85" s="15">
        <v>40648</v>
      </c>
      <c r="C85" s="16" t="s">
        <v>8</v>
      </c>
      <c r="D85" s="16" t="s">
        <v>13</v>
      </c>
      <c r="E85" s="16" t="s">
        <v>20</v>
      </c>
      <c r="F85" s="17">
        <v>0.03</v>
      </c>
      <c r="G85" s="16">
        <v>181</v>
      </c>
      <c r="H85" s="20">
        <v>9</v>
      </c>
      <c r="I85" s="20">
        <v>1629</v>
      </c>
      <c r="J85" s="20">
        <v>407.25</v>
      </c>
      <c r="K85" s="20">
        <v>81.45</v>
      </c>
    </row>
    <row r="86" spans="1:11" x14ac:dyDescent="0.25">
      <c r="A86" s="13">
        <v>906</v>
      </c>
      <c r="B86" s="12">
        <v>40655</v>
      </c>
      <c r="C86" s="13" t="s">
        <v>9</v>
      </c>
      <c r="D86" s="13" t="s">
        <v>13</v>
      </c>
      <c r="E86" s="13" t="s">
        <v>20</v>
      </c>
      <c r="F86" s="14">
        <v>0.05</v>
      </c>
      <c r="G86" s="13">
        <v>637</v>
      </c>
      <c r="H86" s="19">
        <v>9</v>
      </c>
      <c r="I86" s="19">
        <v>5733</v>
      </c>
      <c r="J86" s="19">
        <v>1433.25</v>
      </c>
      <c r="K86" s="19">
        <v>114.66</v>
      </c>
    </row>
    <row r="87" spans="1:11" x14ac:dyDescent="0.25">
      <c r="A87" s="16">
        <v>923</v>
      </c>
      <c r="B87" s="15">
        <v>40663</v>
      </c>
      <c r="C87" s="16" t="s">
        <v>6</v>
      </c>
      <c r="D87" s="16" t="s">
        <v>13</v>
      </c>
      <c r="E87" s="16" t="s">
        <v>20</v>
      </c>
      <c r="F87" s="17">
        <v>0.02</v>
      </c>
      <c r="G87" s="16">
        <v>591</v>
      </c>
      <c r="H87" s="20">
        <v>9</v>
      </c>
      <c r="I87" s="20">
        <v>5319</v>
      </c>
      <c r="J87" s="20">
        <v>1329.75</v>
      </c>
      <c r="K87" s="20">
        <v>106.38</v>
      </c>
    </row>
    <row r="88" spans="1:11" x14ac:dyDescent="0.25">
      <c r="A88" s="13">
        <v>943</v>
      </c>
      <c r="B88" s="12">
        <v>40674</v>
      </c>
      <c r="C88" s="13" t="s">
        <v>8</v>
      </c>
      <c r="D88" s="13" t="s">
        <v>13</v>
      </c>
      <c r="E88" s="13" t="s">
        <v>20</v>
      </c>
      <c r="F88" s="14">
        <v>0.04</v>
      </c>
      <c r="G88" s="13">
        <v>280</v>
      </c>
      <c r="H88" s="19">
        <v>9</v>
      </c>
      <c r="I88" s="19">
        <v>2520</v>
      </c>
      <c r="J88" s="19">
        <v>630</v>
      </c>
      <c r="K88" s="19">
        <v>50.4</v>
      </c>
    </row>
    <row r="89" spans="1:11" x14ac:dyDescent="0.25">
      <c r="A89" s="16">
        <v>950</v>
      </c>
      <c r="B89" s="15">
        <v>40679</v>
      </c>
      <c r="C89" s="16" t="s">
        <v>0</v>
      </c>
      <c r="D89" s="16" t="s">
        <v>13</v>
      </c>
      <c r="E89" s="16" t="s">
        <v>20</v>
      </c>
      <c r="F89" s="17">
        <v>0.01</v>
      </c>
      <c r="G89" s="16">
        <v>263</v>
      </c>
      <c r="H89" s="20">
        <v>9</v>
      </c>
      <c r="I89" s="20">
        <v>2367</v>
      </c>
      <c r="J89" s="20">
        <v>591.75</v>
      </c>
      <c r="K89" s="20">
        <v>23.67</v>
      </c>
    </row>
    <row r="90" spans="1:11" x14ac:dyDescent="0.25">
      <c r="A90" s="13">
        <v>951</v>
      </c>
      <c r="B90" s="12">
        <v>40680</v>
      </c>
      <c r="C90" s="13" t="s">
        <v>7</v>
      </c>
      <c r="D90" s="13" t="s">
        <v>13</v>
      </c>
      <c r="E90" s="13" t="s">
        <v>20</v>
      </c>
      <c r="F90" s="14">
        <v>0.05</v>
      </c>
      <c r="G90" s="13">
        <v>874</v>
      </c>
      <c r="H90" s="19">
        <v>9</v>
      </c>
      <c r="I90" s="19">
        <v>7866</v>
      </c>
      <c r="J90" s="19">
        <v>1966.5</v>
      </c>
      <c r="K90" s="19">
        <v>235.98</v>
      </c>
    </row>
    <row r="91" spans="1:11" x14ac:dyDescent="0.25">
      <c r="A91" s="16">
        <v>952</v>
      </c>
      <c r="B91" s="15">
        <v>40680</v>
      </c>
      <c r="C91" s="16" t="s">
        <v>6</v>
      </c>
      <c r="D91" s="16" t="s">
        <v>13</v>
      </c>
      <c r="E91" s="16" t="s">
        <v>20</v>
      </c>
      <c r="F91" s="17">
        <v>0.03</v>
      </c>
      <c r="G91" s="16">
        <v>784</v>
      </c>
      <c r="H91" s="20">
        <v>9</v>
      </c>
      <c r="I91" s="20">
        <v>7056</v>
      </c>
      <c r="J91" s="20">
        <v>1764</v>
      </c>
      <c r="K91" s="20">
        <v>211.67999999999998</v>
      </c>
    </row>
    <row r="92" spans="1:11" x14ac:dyDescent="0.25">
      <c r="A92" s="13">
        <v>960</v>
      </c>
      <c r="B92" s="12">
        <v>40687</v>
      </c>
      <c r="C92" s="13" t="s">
        <v>9</v>
      </c>
      <c r="D92" s="13" t="s">
        <v>13</v>
      </c>
      <c r="E92" s="13" t="s">
        <v>20</v>
      </c>
      <c r="F92" s="14">
        <v>0.05</v>
      </c>
      <c r="G92" s="13">
        <v>715</v>
      </c>
      <c r="H92" s="19">
        <v>9</v>
      </c>
      <c r="I92" s="19">
        <v>6435</v>
      </c>
      <c r="J92" s="19">
        <v>1608.75</v>
      </c>
      <c r="K92" s="19">
        <v>257.39999999999998</v>
      </c>
    </row>
    <row r="93" spans="1:11" x14ac:dyDescent="0.25">
      <c r="A93" s="16">
        <v>966</v>
      </c>
      <c r="B93" s="15">
        <v>40690</v>
      </c>
      <c r="C93" s="16" t="s">
        <v>7</v>
      </c>
      <c r="D93" s="16" t="s">
        <v>13</v>
      </c>
      <c r="E93" s="16" t="s">
        <v>20</v>
      </c>
      <c r="F93" s="17">
        <v>0.03</v>
      </c>
      <c r="G93" s="16">
        <v>926</v>
      </c>
      <c r="H93" s="20">
        <v>9</v>
      </c>
      <c r="I93" s="20">
        <v>8334</v>
      </c>
      <c r="J93" s="20">
        <v>2083.5</v>
      </c>
      <c r="K93" s="20">
        <v>333.36</v>
      </c>
    </row>
    <row r="94" spans="1:11" x14ac:dyDescent="0.25">
      <c r="A94" s="13">
        <v>969</v>
      </c>
      <c r="B94" s="12">
        <v>40691</v>
      </c>
      <c r="C94" s="13" t="s">
        <v>10</v>
      </c>
      <c r="D94" s="13" t="s">
        <v>13</v>
      </c>
      <c r="E94" s="13" t="s">
        <v>20</v>
      </c>
      <c r="F94" s="14">
        <v>0.05</v>
      </c>
      <c r="G94" s="13">
        <v>83</v>
      </c>
      <c r="H94" s="19">
        <v>9</v>
      </c>
      <c r="I94" s="19">
        <v>747</v>
      </c>
      <c r="J94" s="19">
        <v>186.75</v>
      </c>
      <c r="K94" s="19">
        <v>14.94</v>
      </c>
    </row>
    <row r="95" spans="1:11" x14ac:dyDescent="0.25">
      <c r="A95" s="16">
        <v>974</v>
      </c>
      <c r="B95" s="15">
        <v>40693</v>
      </c>
      <c r="C95" s="16" t="s">
        <v>8</v>
      </c>
      <c r="D95" s="16" t="s">
        <v>13</v>
      </c>
      <c r="E95" s="16" t="s">
        <v>20</v>
      </c>
      <c r="F95" s="17">
        <v>0.04</v>
      </c>
      <c r="G95" s="16">
        <v>763</v>
      </c>
      <c r="H95" s="20">
        <v>9</v>
      </c>
      <c r="I95" s="20">
        <v>6867</v>
      </c>
      <c r="J95" s="20">
        <v>1716.75</v>
      </c>
      <c r="K95" s="20">
        <v>68.67</v>
      </c>
    </row>
    <row r="96" spans="1:11" x14ac:dyDescent="0.25">
      <c r="A96" s="13">
        <v>985</v>
      </c>
      <c r="B96" s="12">
        <v>40697</v>
      </c>
      <c r="C96" s="13" t="s">
        <v>10</v>
      </c>
      <c r="D96" s="13" t="s">
        <v>13</v>
      </c>
      <c r="E96" s="13" t="s">
        <v>20</v>
      </c>
      <c r="F96" s="14">
        <v>0.04</v>
      </c>
      <c r="G96" s="13">
        <v>928</v>
      </c>
      <c r="H96" s="19">
        <v>9</v>
      </c>
      <c r="I96" s="19">
        <v>8352</v>
      </c>
      <c r="J96" s="19">
        <v>2088</v>
      </c>
      <c r="K96" s="19">
        <v>417.6</v>
      </c>
    </row>
    <row r="97" spans="1:11" x14ac:dyDescent="0.25">
      <c r="A97" s="16">
        <v>1004</v>
      </c>
      <c r="B97" s="15">
        <v>40710</v>
      </c>
      <c r="C97" s="16" t="s">
        <v>10</v>
      </c>
      <c r="D97" s="16" t="s">
        <v>13</v>
      </c>
      <c r="E97" s="16" t="s">
        <v>20</v>
      </c>
      <c r="F97" s="17">
        <v>0.05</v>
      </c>
      <c r="G97" s="16">
        <v>960</v>
      </c>
      <c r="H97" s="20">
        <v>9</v>
      </c>
      <c r="I97" s="20">
        <v>8640</v>
      </c>
      <c r="J97" s="20">
        <v>2160</v>
      </c>
      <c r="K97" s="20">
        <v>345.6</v>
      </c>
    </row>
    <row r="98" spans="1:11" x14ac:dyDescent="0.25">
      <c r="A98" s="13">
        <v>1024</v>
      </c>
      <c r="B98" s="12">
        <v>40723</v>
      </c>
      <c r="C98" s="13" t="s">
        <v>7</v>
      </c>
      <c r="D98" s="13" t="s">
        <v>13</v>
      </c>
      <c r="E98" s="13" t="s">
        <v>20</v>
      </c>
      <c r="F98" s="14">
        <v>0.05</v>
      </c>
      <c r="G98" s="13">
        <v>160</v>
      </c>
      <c r="H98" s="19">
        <v>9</v>
      </c>
      <c r="I98" s="19">
        <v>1440</v>
      </c>
      <c r="J98" s="19">
        <v>360</v>
      </c>
      <c r="K98" s="19">
        <v>14.4</v>
      </c>
    </row>
    <row r="99" spans="1:11" x14ac:dyDescent="0.25">
      <c r="A99" s="16">
        <v>1035</v>
      </c>
      <c r="B99" s="15">
        <v>40728</v>
      </c>
      <c r="C99" s="16" t="s">
        <v>9</v>
      </c>
      <c r="D99" s="16" t="s">
        <v>13</v>
      </c>
      <c r="E99" s="16" t="s">
        <v>20</v>
      </c>
      <c r="F99" s="17">
        <v>0.03</v>
      </c>
      <c r="G99" s="16">
        <v>851</v>
      </c>
      <c r="H99" s="20">
        <v>9</v>
      </c>
      <c r="I99" s="20">
        <v>7659</v>
      </c>
      <c r="J99" s="20">
        <v>1914.75</v>
      </c>
      <c r="K99" s="20">
        <v>153.18</v>
      </c>
    </row>
    <row r="100" spans="1:11" x14ac:dyDescent="0.25">
      <c r="A100" s="13">
        <v>1036</v>
      </c>
      <c r="B100" s="12">
        <v>40728</v>
      </c>
      <c r="C100" s="13" t="s">
        <v>11</v>
      </c>
      <c r="D100" s="13" t="s">
        <v>13</v>
      </c>
      <c r="E100" s="13" t="s">
        <v>20</v>
      </c>
      <c r="F100" s="14">
        <v>0.01</v>
      </c>
      <c r="G100" s="13">
        <v>905</v>
      </c>
      <c r="H100" s="19">
        <v>9</v>
      </c>
      <c r="I100" s="19">
        <v>8145</v>
      </c>
      <c r="J100" s="19">
        <v>2036.25</v>
      </c>
      <c r="K100" s="19">
        <v>162.9</v>
      </c>
    </row>
    <row r="101" spans="1:11" x14ac:dyDescent="0.25">
      <c r="A101" s="16">
        <v>1040</v>
      </c>
      <c r="B101" s="15">
        <v>40732</v>
      </c>
      <c r="C101" s="16" t="s">
        <v>6</v>
      </c>
      <c r="D101" s="16" t="s">
        <v>13</v>
      </c>
      <c r="E101" s="16" t="s">
        <v>20</v>
      </c>
      <c r="F101" s="17">
        <v>0.04</v>
      </c>
      <c r="G101" s="16">
        <v>795</v>
      </c>
      <c r="H101" s="20">
        <v>9</v>
      </c>
      <c r="I101" s="20">
        <v>7155</v>
      </c>
      <c r="J101" s="20">
        <v>1788.75</v>
      </c>
      <c r="K101" s="20">
        <v>71.55</v>
      </c>
    </row>
    <row r="102" spans="1:11" x14ac:dyDescent="0.25">
      <c r="A102" s="13">
        <v>1061</v>
      </c>
      <c r="B102" s="12">
        <v>40744</v>
      </c>
      <c r="C102" s="13" t="s">
        <v>12</v>
      </c>
      <c r="D102" s="13" t="s">
        <v>13</v>
      </c>
      <c r="E102" s="13" t="s">
        <v>20</v>
      </c>
      <c r="F102" s="14">
        <v>0.04</v>
      </c>
      <c r="G102" s="13">
        <v>685</v>
      </c>
      <c r="H102" s="19">
        <v>9</v>
      </c>
      <c r="I102" s="19">
        <v>6165</v>
      </c>
      <c r="J102" s="19">
        <v>1541.25</v>
      </c>
      <c r="K102" s="19">
        <v>123.3</v>
      </c>
    </row>
    <row r="103" spans="1:11" x14ac:dyDescent="0.25">
      <c r="A103" s="16">
        <v>1067</v>
      </c>
      <c r="B103" s="15">
        <v>40746</v>
      </c>
      <c r="C103" s="16" t="s">
        <v>10</v>
      </c>
      <c r="D103" s="16" t="s">
        <v>13</v>
      </c>
      <c r="E103" s="16" t="s">
        <v>20</v>
      </c>
      <c r="F103" s="17">
        <v>0.04</v>
      </c>
      <c r="G103" s="16">
        <v>337</v>
      </c>
      <c r="H103" s="20">
        <v>9</v>
      </c>
      <c r="I103" s="20">
        <v>3033</v>
      </c>
      <c r="J103" s="20">
        <v>758.25</v>
      </c>
      <c r="K103" s="20">
        <v>90.99</v>
      </c>
    </row>
    <row r="104" spans="1:11" x14ac:dyDescent="0.25">
      <c r="A104" s="13">
        <v>1088</v>
      </c>
      <c r="B104" s="12">
        <v>40755</v>
      </c>
      <c r="C104" s="13" t="s">
        <v>7</v>
      </c>
      <c r="D104" s="13" t="s">
        <v>13</v>
      </c>
      <c r="E104" s="13" t="s">
        <v>20</v>
      </c>
      <c r="F104" s="14">
        <v>0.01</v>
      </c>
      <c r="G104" s="13">
        <v>849</v>
      </c>
      <c r="H104" s="19">
        <v>9</v>
      </c>
      <c r="I104" s="19">
        <v>7641</v>
      </c>
      <c r="J104" s="19">
        <v>1910.25</v>
      </c>
      <c r="K104" s="19">
        <v>229.23</v>
      </c>
    </row>
    <row r="105" spans="1:11" x14ac:dyDescent="0.25">
      <c r="A105" s="16">
        <v>1094</v>
      </c>
      <c r="B105" s="15">
        <v>40760</v>
      </c>
      <c r="C105" s="16" t="s">
        <v>9</v>
      </c>
      <c r="D105" s="16" t="s">
        <v>13</v>
      </c>
      <c r="E105" s="16" t="s">
        <v>20</v>
      </c>
      <c r="F105" s="17">
        <v>0.04</v>
      </c>
      <c r="G105" s="16">
        <v>492</v>
      </c>
      <c r="H105" s="20">
        <v>9</v>
      </c>
      <c r="I105" s="20">
        <v>4428</v>
      </c>
      <c r="J105" s="20">
        <v>1107</v>
      </c>
      <c r="K105" s="20">
        <v>44.28</v>
      </c>
    </row>
    <row r="106" spans="1:11" x14ac:dyDescent="0.25">
      <c r="A106" s="13">
        <v>1109</v>
      </c>
      <c r="B106" s="12">
        <v>40769</v>
      </c>
      <c r="C106" s="13" t="s">
        <v>10</v>
      </c>
      <c r="D106" s="13" t="s">
        <v>13</v>
      </c>
      <c r="E106" s="13" t="s">
        <v>20</v>
      </c>
      <c r="F106" s="14">
        <v>0.04</v>
      </c>
      <c r="G106" s="13">
        <v>64</v>
      </c>
      <c r="H106" s="19">
        <v>9</v>
      </c>
      <c r="I106" s="19">
        <v>576</v>
      </c>
      <c r="J106" s="19">
        <v>144</v>
      </c>
      <c r="K106" s="19">
        <v>28.8</v>
      </c>
    </row>
    <row r="107" spans="1:11" x14ac:dyDescent="0.25">
      <c r="A107" s="16">
        <v>1110</v>
      </c>
      <c r="B107" s="15">
        <v>40769</v>
      </c>
      <c r="C107" s="16" t="s">
        <v>9</v>
      </c>
      <c r="D107" s="16" t="s">
        <v>13</v>
      </c>
      <c r="E107" s="16" t="s">
        <v>20</v>
      </c>
      <c r="F107" s="17">
        <v>0.05</v>
      </c>
      <c r="G107" s="16">
        <v>491</v>
      </c>
      <c r="H107" s="20">
        <v>9</v>
      </c>
      <c r="I107" s="20">
        <v>4419</v>
      </c>
      <c r="J107" s="20">
        <v>1104.75</v>
      </c>
      <c r="K107" s="20">
        <v>44.19</v>
      </c>
    </row>
    <row r="108" spans="1:11" x14ac:dyDescent="0.25">
      <c r="A108" s="13">
        <v>1151</v>
      </c>
      <c r="B108" s="12">
        <v>40794</v>
      </c>
      <c r="C108" s="13" t="s">
        <v>11</v>
      </c>
      <c r="D108" s="13" t="s">
        <v>13</v>
      </c>
      <c r="E108" s="13" t="s">
        <v>20</v>
      </c>
      <c r="F108" s="14">
        <v>0.02</v>
      </c>
      <c r="G108" s="13">
        <v>315</v>
      </c>
      <c r="H108" s="19">
        <v>9</v>
      </c>
      <c r="I108" s="19">
        <v>2835</v>
      </c>
      <c r="J108" s="19">
        <v>708.75</v>
      </c>
      <c r="K108" s="19">
        <v>56.7</v>
      </c>
    </row>
    <row r="109" spans="1:11" x14ac:dyDescent="0.25">
      <c r="A109" s="16">
        <v>1166</v>
      </c>
      <c r="B109" s="15">
        <v>40801</v>
      </c>
      <c r="C109" s="16" t="s">
        <v>10</v>
      </c>
      <c r="D109" s="16" t="s">
        <v>13</v>
      </c>
      <c r="E109" s="16" t="s">
        <v>20</v>
      </c>
      <c r="F109" s="17">
        <v>0.03</v>
      </c>
      <c r="G109" s="16">
        <v>291</v>
      </c>
      <c r="H109" s="20">
        <v>9</v>
      </c>
      <c r="I109" s="20">
        <v>2619</v>
      </c>
      <c r="J109" s="20">
        <v>654.75</v>
      </c>
      <c r="K109" s="20">
        <v>130.95000000000002</v>
      </c>
    </row>
    <row r="110" spans="1:11" x14ac:dyDescent="0.25">
      <c r="A110" s="13">
        <v>1170</v>
      </c>
      <c r="B110" s="12">
        <v>40804</v>
      </c>
      <c r="C110" s="13" t="s">
        <v>5</v>
      </c>
      <c r="D110" s="13" t="s">
        <v>13</v>
      </c>
      <c r="E110" s="13" t="s">
        <v>20</v>
      </c>
      <c r="F110" s="14">
        <v>0.02</v>
      </c>
      <c r="G110" s="13">
        <v>488</v>
      </c>
      <c r="H110" s="19">
        <v>9</v>
      </c>
      <c r="I110" s="19">
        <v>4392</v>
      </c>
      <c r="J110" s="19">
        <v>1098</v>
      </c>
      <c r="K110" s="19">
        <v>219.60000000000002</v>
      </c>
    </row>
    <row r="111" spans="1:11" x14ac:dyDescent="0.25">
      <c r="A111" s="16">
        <v>1173</v>
      </c>
      <c r="B111" s="15">
        <v>40805</v>
      </c>
      <c r="C111" s="16" t="s">
        <v>12</v>
      </c>
      <c r="D111" s="16" t="s">
        <v>13</v>
      </c>
      <c r="E111" s="16" t="s">
        <v>20</v>
      </c>
      <c r="F111" s="17">
        <v>0.05</v>
      </c>
      <c r="G111" s="16">
        <v>74</v>
      </c>
      <c r="H111" s="20">
        <v>9</v>
      </c>
      <c r="I111" s="20">
        <v>666</v>
      </c>
      <c r="J111" s="20">
        <v>166.5</v>
      </c>
      <c r="K111" s="20">
        <v>6.66</v>
      </c>
    </row>
    <row r="112" spans="1:11" x14ac:dyDescent="0.25">
      <c r="A112" s="13">
        <v>1181</v>
      </c>
      <c r="B112" s="12">
        <v>40810</v>
      </c>
      <c r="C112" s="13" t="s">
        <v>5</v>
      </c>
      <c r="D112" s="13" t="s">
        <v>13</v>
      </c>
      <c r="E112" s="13" t="s">
        <v>20</v>
      </c>
      <c r="F112" s="14">
        <v>0.01</v>
      </c>
      <c r="G112" s="13">
        <v>285</v>
      </c>
      <c r="H112" s="19">
        <v>9</v>
      </c>
      <c r="I112" s="19">
        <v>2565</v>
      </c>
      <c r="J112" s="19">
        <v>641.25</v>
      </c>
      <c r="K112" s="19">
        <v>76.95</v>
      </c>
    </row>
    <row r="113" spans="1:11" x14ac:dyDescent="0.25">
      <c r="A113" s="16">
        <v>1215</v>
      </c>
      <c r="B113" s="15">
        <v>40831</v>
      </c>
      <c r="C113" s="16" t="s">
        <v>9</v>
      </c>
      <c r="D113" s="16" t="s">
        <v>13</v>
      </c>
      <c r="E113" s="16" t="s">
        <v>20</v>
      </c>
      <c r="F113" s="17">
        <v>0.04</v>
      </c>
      <c r="G113" s="16">
        <v>140</v>
      </c>
      <c r="H113" s="20">
        <v>9</v>
      </c>
      <c r="I113" s="20">
        <v>1260</v>
      </c>
      <c r="J113" s="20">
        <v>315</v>
      </c>
      <c r="K113" s="20">
        <v>37.799999999999997</v>
      </c>
    </row>
    <row r="114" spans="1:11" x14ac:dyDescent="0.25">
      <c r="A114" s="13">
        <v>1223</v>
      </c>
      <c r="B114" s="12">
        <v>40834</v>
      </c>
      <c r="C114" s="13" t="s">
        <v>6</v>
      </c>
      <c r="D114" s="13" t="s">
        <v>13</v>
      </c>
      <c r="E114" s="13" t="s">
        <v>20</v>
      </c>
      <c r="F114" s="14">
        <v>0.01</v>
      </c>
      <c r="G114" s="13">
        <v>222</v>
      </c>
      <c r="H114" s="19">
        <v>9</v>
      </c>
      <c r="I114" s="19">
        <v>1998</v>
      </c>
      <c r="J114" s="19">
        <v>499.5</v>
      </c>
      <c r="K114" s="19">
        <v>99.9</v>
      </c>
    </row>
    <row r="115" spans="1:11" x14ac:dyDescent="0.25">
      <c r="A115" s="16">
        <v>1232</v>
      </c>
      <c r="B115" s="15">
        <v>40838</v>
      </c>
      <c r="C115" s="16" t="s">
        <v>5</v>
      </c>
      <c r="D115" s="16" t="s">
        <v>13</v>
      </c>
      <c r="E115" s="16" t="s">
        <v>20</v>
      </c>
      <c r="F115" s="17">
        <v>0.05</v>
      </c>
      <c r="G115" s="16">
        <v>270</v>
      </c>
      <c r="H115" s="20">
        <v>9</v>
      </c>
      <c r="I115" s="20">
        <v>2430</v>
      </c>
      <c r="J115" s="20">
        <v>607.5</v>
      </c>
      <c r="K115" s="20">
        <v>24.3</v>
      </c>
    </row>
    <row r="116" spans="1:11" x14ac:dyDescent="0.25">
      <c r="A116" s="13">
        <v>1233</v>
      </c>
      <c r="B116" s="12">
        <v>40838</v>
      </c>
      <c r="C116" s="13" t="s">
        <v>9</v>
      </c>
      <c r="D116" s="13" t="s">
        <v>13</v>
      </c>
      <c r="E116" s="13" t="s">
        <v>20</v>
      </c>
      <c r="F116" s="14">
        <v>0.03</v>
      </c>
      <c r="G116" s="13">
        <v>242</v>
      </c>
      <c r="H116" s="19">
        <v>9</v>
      </c>
      <c r="I116" s="19">
        <v>2178</v>
      </c>
      <c r="J116" s="19">
        <v>544.5</v>
      </c>
      <c r="K116" s="19">
        <v>21.78</v>
      </c>
    </row>
    <row r="117" spans="1:11" x14ac:dyDescent="0.25">
      <c r="A117" s="16">
        <v>1237</v>
      </c>
      <c r="B117" s="15">
        <v>40841</v>
      </c>
      <c r="C117" s="16" t="s">
        <v>11</v>
      </c>
      <c r="D117" s="16" t="s">
        <v>13</v>
      </c>
      <c r="E117" s="16" t="s">
        <v>20</v>
      </c>
      <c r="F117" s="17">
        <v>0.01</v>
      </c>
      <c r="G117" s="16">
        <v>458</v>
      </c>
      <c r="H117" s="20">
        <v>9</v>
      </c>
      <c r="I117" s="20">
        <v>4122</v>
      </c>
      <c r="J117" s="20">
        <v>1030.5</v>
      </c>
      <c r="K117" s="20">
        <v>123.66</v>
      </c>
    </row>
    <row r="118" spans="1:11" x14ac:dyDescent="0.25">
      <c r="A118" s="13">
        <v>1282</v>
      </c>
      <c r="B118" s="12">
        <v>40865</v>
      </c>
      <c r="C118" s="13" t="s">
        <v>0</v>
      </c>
      <c r="D118" s="13" t="s">
        <v>13</v>
      </c>
      <c r="E118" s="13" t="s">
        <v>20</v>
      </c>
      <c r="F118" s="14">
        <v>0.03</v>
      </c>
      <c r="G118" s="13">
        <v>893</v>
      </c>
      <c r="H118" s="19">
        <v>9</v>
      </c>
      <c r="I118" s="19">
        <v>8037</v>
      </c>
      <c r="J118" s="19">
        <v>2009.25</v>
      </c>
      <c r="K118" s="19">
        <v>241.10999999999999</v>
      </c>
    </row>
    <row r="119" spans="1:11" x14ac:dyDescent="0.25">
      <c r="A119" s="16">
        <v>1297</v>
      </c>
      <c r="B119" s="15">
        <v>40874</v>
      </c>
      <c r="C119" s="16" t="s">
        <v>11</v>
      </c>
      <c r="D119" s="16" t="s">
        <v>13</v>
      </c>
      <c r="E119" s="16" t="s">
        <v>20</v>
      </c>
      <c r="F119" s="17">
        <v>0.03</v>
      </c>
      <c r="G119" s="16">
        <v>338</v>
      </c>
      <c r="H119" s="20">
        <v>9</v>
      </c>
      <c r="I119" s="20">
        <v>3042</v>
      </c>
      <c r="J119" s="20">
        <v>760.5</v>
      </c>
      <c r="K119" s="20">
        <v>121.68</v>
      </c>
    </row>
    <row r="120" spans="1:11" x14ac:dyDescent="0.25">
      <c r="A120" s="13">
        <v>1315</v>
      </c>
      <c r="B120" s="12">
        <v>40893</v>
      </c>
      <c r="C120" s="13" t="s">
        <v>8</v>
      </c>
      <c r="D120" s="13" t="s">
        <v>13</v>
      </c>
      <c r="E120" s="13" t="s">
        <v>20</v>
      </c>
      <c r="F120" s="14">
        <v>0.01</v>
      </c>
      <c r="G120" s="13">
        <v>834</v>
      </c>
      <c r="H120" s="19">
        <v>9</v>
      </c>
      <c r="I120" s="19">
        <v>7506</v>
      </c>
      <c r="J120" s="19">
        <v>1876.5</v>
      </c>
      <c r="K120" s="19">
        <v>225.17999999999998</v>
      </c>
    </row>
    <row r="121" spans="1:11" x14ac:dyDescent="0.25">
      <c r="A121" s="16">
        <v>1330</v>
      </c>
      <c r="B121" s="15">
        <v>40904</v>
      </c>
      <c r="C121" s="16" t="s">
        <v>0</v>
      </c>
      <c r="D121" s="16" t="s">
        <v>13</v>
      </c>
      <c r="E121" s="16" t="s">
        <v>20</v>
      </c>
      <c r="F121" s="17">
        <v>0.04</v>
      </c>
      <c r="G121" s="16">
        <v>42</v>
      </c>
      <c r="H121" s="20">
        <v>9</v>
      </c>
      <c r="I121" s="20">
        <v>378</v>
      </c>
      <c r="J121" s="20">
        <v>94.5</v>
      </c>
      <c r="K121" s="20">
        <v>7.5600000000000005</v>
      </c>
    </row>
    <row r="122" spans="1:11" x14ac:dyDescent="0.25">
      <c r="A122" s="13">
        <v>1332</v>
      </c>
      <c r="B122" s="12">
        <v>40905</v>
      </c>
      <c r="C122" s="13" t="s">
        <v>12</v>
      </c>
      <c r="D122" s="13" t="s">
        <v>13</v>
      </c>
      <c r="E122" s="13" t="s">
        <v>20</v>
      </c>
      <c r="F122" s="14">
        <v>0.04</v>
      </c>
      <c r="G122" s="13">
        <v>202</v>
      </c>
      <c r="H122" s="19">
        <v>9</v>
      </c>
      <c r="I122" s="19">
        <v>1818</v>
      </c>
      <c r="J122" s="19">
        <v>454.5</v>
      </c>
      <c r="K122" s="19">
        <v>36.36</v>
      </c>
    </row>
    <row r="123" spans="1:11" x14ac:dyDescent="0.25">
      <c r="A123" s="16">
        <v>1341</v>
      </c>
      <c r="B123" s="15">
        <v>40907</v>
      </c>
      <c r="C123" s="16" t="s">
        <v>8</v>
      </c>
      <c r="D123" s="16" t="s">
        <v>13</v>
      </c>
      <c r="E123" s="16" t="s">
        <v>20</v>
      </c>
      <c r="F123" s="17">
        <v>0.04</v>
      </c>
      <c r="G123" s="16">
        <v>159</v>
      </c>
      <c r="H123" s="20">
        <v>9</v>
      </c>
      <c r="I123" s="20">
        <v>1431</v>
      </c>
      <c r="J123" s="20">
        <v>357.75</v>
      </c>
      <c r="K123" s="20">
        <v>57.24</v>
      </c>
    </row>
    <row r="124" spans="1:11" x14ac:dyDescent="0.25">
      <c r="A124" s="13">
        <v>1345</v>
      </c>
      <c r="B124" s="12">
        <v>40908</v>
      </c>
      <c r="C124" s="13" t="s">
        <v>7</v>
      </c>
      <c r="D124" s="13" t="s">
        <v>13</v>
      </c>
      <c r="E124" s="13" t="s">
        <v>20</v>
      </c>
      <c r="F124" s="14">
        <v>0.03</v>
      </c>
      <c r="G124" s="13">
        <v>234</v>
      </c>
      <c r="H124" s="19">
        <v>9</v>
      </c>
      <c r="I124" s="19">
        <v>2106</v>
      </c>
      <c r="J124" s="19">
        <v>526.5</v>
      </c>
      <c r="K124" s="19">
        <v>42.12</v>
      </c>
    </row>
    <row r="125" spans="1:11" x14ac:dyDescent="0.25">
      <c r="A125" s="16">
        <v>1355</v>
      </c>
      <c r="B125" s="15">
        <v>40911</v>
      </c>
      <c r="C125" s="16" t="s">
        <v>6</v>
      </c>
      <c r="D125" s="16" t="s">
        <v>13</v>
      </c>
      <c r="E125" s="16" t="s">
        <v>20</v>
      </c>
      <c r="F125" s="17">
        <v>0.04</v>
      </c>
      <c r="G125" s="16">
        <v>781</v>
      </c>
      <c r="H125" s="20">
        <v>9</v>
      </c>
      <c r="I125" s="20">
        <v>7029</v>
      </c>
      <c r="J125" s="20">
        <v>1757.25</v>
      </c>
      <c r="K125" s="20">
        <v>70.290000000000006</v>
      </c>
    </row>
    <row r="126" spans="1:11" x14ac:dyDescent="0.25">
      <c r="A126" s="13">
        <v>1394</v>
      </c>
      <c r="B126" s="12">
        <v>40938</v>
      </c>
      <c r="C126" s="13" t="s">
        <v>5</v>
      </c>
      <c r="D126" s="13" t="s">
        <v>13</v>
      </c>
      <c r="E126" s="13" t="s">
        <v>20</v>
      </c>
      <c r="F126" s="14">
        <v>0.03</v>
      </c>
      <c r="G126" s="13">
        <v>457</v>
      </c>
      <c r="H126" s="19">
        <v>9</v>
      </c>
      <c r="I126" s="19">
        <v>4113</v>
      </c>
      <c r="J126" s="19">
        <v>1028.25</v>
      </c>
      <c r="K126" s="19">
        <v>205.65</v>
      </c>
    </row>
    <row r="127" spans="1:11" x14ac:dyDescent="0.25">
      <c r="A127" s="16">
        <v>1396</v>
      </c>
      <c r="B127" s="15">
        <v>40939</v>
      </c>
      <c r="C127" s="16" t="s">
        <v>10</v>
      </c>
      <c r="D127" s="16" t="s">
        <v>13</v>
      </c>
      <c r="E127" s="16" t="s">
        <v>20</v>
      </c>
      <c r="F127" s="17">
        <v>0.02</v>
      </c>
      <c r="G127" s="16">
        <v>446</v>
      </c>
      <c r="H127" s="20">
        <v>9</v>
      </c>
      <c r="I127" s="20">
        <v>4014</v>
      </c>
      <c r="J127" s="20">
        <v>1003.5</v>
      </c>
      <c r="K127" s="20">
        <v>80.28</v>
      </c>
    </row>
    <row r="128" spans="1:11" x14ac:dyDescent="0.25">
      <c r="A128" s="13">
        <v>1399</v>
      </c>
      <c r="B128" s="12">
        <v>40940</v>
      </c>
      <c r="C128" s="13" t="s">
        <v>12</v>
      </c>
      <c r="D128" s="13" t="s">
        <v>13</v>
      </c>
      <c r="E128" s="13" t="s">
        <v>20</v>
      </c>
      <c r="F128" s="14">
        <v>0.02</v>
      </c>
      <c r="G128" s="13">
        <v>241</v>
      </c>
      <c r="H128" s="19">
        <v>9</v>
      </c>
      <c r="I128" s="19">
        <v>2169</v>
      </c>
      <c r="J128" s="19">
        <v>542.25</v>
      </c>
      <c r="K128" s="19">
        <v>86.76</v>
      </c>
    </row>
    <row r="129" spans="1:11" x14ac:dyDescent="0.25">
      <c r="A129" s="16">
        <v>1403</v>
      </c>
      <c r="B129" s="15">
        <v>40941</v>
      </c>
      <c r="C129" s="16" t="s">
        <v>10</v>
      </c>
      <c r="D129" s="16" t="s">
        <v>13</v>
      </c>
      <c r="E129" s="16" t="s">
        <v>20</v>
      </c>
      <c r="F129" s="17">
        <v>0.04</v>
      </c>
      <c r="G129" s="16">
        <v>59</v>
      </c>
      <c r="H129" s="20">
        <v>9</v>
      </c>
      <c r="I129" s="20">
        <v>531</v>
      </c>
      <c r="J129" s="20">
        <v>132.75</v>
      </c>
      <c r="K129" s="20">
        <v>5.3100000000000005</v>
      </c>
    </row>
    <row r="130" spans="1:11" x14ac:dyDescent="0.25">
      <c r="A130" s="13">
        <v>1416</v>
      </c>
      <c r="B130" s="12">
        <v>40949</v>
      </c>
      <c r="C130" s="13" t="s">
        <v>6</v>
      </c>
      <c r="D130" s="13" t="s">
        <v>13</v>
      </c>
      <c r="E130" s="13" t="s">
        <v>20</v>
      </c>
      <c r="F130" s="14">
        <v>0.01</v>
      </c>
      <c r="G130" s="13">
        <v>952</v>
      </c>
      <c r="H130" s="19">
        <v>9</v>
      </c>
      <c r="I130" s="19">
        <v>8568</v>
      </c>
      <c r="J130" s="19">
        <v>2142</v>
      </c>
      <c r="K130" s="19">
        <v>171.36</v>
      </c>
    </row>
    <row r="131" spans="1:11" x14ac:dyDescent="0.25">
      <c r="A131" s="16">
        <v>1418</v>
      </c>
      <c r="B131" s="15">
        <v>40950</v>
      </c>
      <c r="C131" s="16" t="s">
        <v>11</v>
      </c>
      <c r="D131" s="16" t="s">
        <v>13</v>
      </c>
      <c r="E131" s="16" t="s">
        <v>20</v>
      </c>
      <c r="F131" s="17">
        <v>0.03</v>
      </c>
      <c r="G131" s="16">
        <v>717</v>
      </c>
      <c r="H131" s="20">
        <v>9</v>
      </c>
      <c r="I131" s="20">
        <v>6453</v>
      </c>
      <c r="J131" s="20">
        <v>1613.25</v>
      </c>
      <c r="K131" s="20">
        <v>322.65000000000003</v>
      </c>
    </row>
    <row r="132" spans="1:11" x14ac:dyDescent="0.25">
      <c r="A132" s="13">
        <v>1423</v>
      </c>
      <c r="B132" s="12">
        <v>40952</v>
      </c>
      <c r="C132" s="13" t="s">
        <v>7</v>
      </c>
      <c r="D132" s="13" t="s">
        <v>13</v>
      </c>
      <c r="E132" s="13" t="s">
        <v>20</v>
      </c>
      <c r="F132" s="14">
        <v>0.02</v>
      </c>
      <c r="G132" s="13">
        <v>289</v>
      </c>
      <c r="H132" s="19">
        <v>9</v>
      </c>
      <c r="I132" s="19">
        <v>2601</v>
      </c>
      <c r="J132" s="19">
        <v>650.25</v>
      </c>
      <c r="K132" s="19">
        <v>104.04</v>
      </c>
    </row>
    <row r="133" spans="1:11" x14ac:dyDescent="0.25">
      <c r="A133" s="16">
        <v>1425</v>
      </c>
      <c r="B133" s="15">
        <v>40954</v>
      </c>
      <c r="C133" s="16" t="s">
        <v>0</v>
      </c>
      <c r="D133" s="16" t="s">
        <v>13</v>
      </c>
      <c r="E133" s="16" t="s">
        <v>20</v>
      </c>
      <c r="F133" s="17">
        <v>0.02</v>
      </c>
      <c r="G133" s="16">
        <v>921</v>
      </c>
      <c r="H133" s="20">
        <v>9</v>
      </c>
      <c r="I133" s="20">
        <v>8289</v>
      </c>
      <c r="J133" s="20">
        <v>2072.25</v>
      </c>
      <c r="K133" s="20">
        <v>248.67</v>
      </c>
    </row>
    <row r="134" spans="1:11" x14ac:dyDescent="0.25">
      <c r="A134" s="13">
        <v>1429</v>
      </c>
      <c r="B134" s="12">
        <v>40955</v>
      </c>
      <c r="C134" s="13" t="s">
        <v>0</v>
      </c>
      <c r="D134" s="13" t="s">
        <v>13</v>
      </c>
      <c r="E134" s="13" t="s">
        <v>20</v>
      </c>
      <c r="F134" s="14">
        <v>0.01</v>
      </c>
      <c r="G134" s="13">
        <v>375</v>
      </c>
      <c r="H134" s="19">
        <v>9</v>
      </c>
      <c r="I134" s="19">
        <v>3375</v>
      </c>
      <c r="J134" s="19">
        <v>843.75</v>
      </c>
      <c r="K134" s="19">
        <v>101.25</v>
      </c>
    </row>
    <row r="135" spans="1:11" x14ac:dyDescent="0.25">
      <c r="A135" s="16">
        <v>1431</v>
      </c>
      <c r="B135" s="15">
        <v>40956</v>
      </c>
      <c r="C135" s="16" t="s">
        <v>6</v>
      </c>
      <c r="D135" s="16" t="s">
        <v>13</v>
      </c>
      <c r="E135" s="16" t="s">
        <v>20</v>
      </c>
      <c r="F135" s="17">
        <v>0.02</v>
      </c>
      <c r="G135" s="16">
        <v>962</v>
      </c>
      <c r="H135" s="20">
        <v>9</v>
      </c>
      <c r="I135" s="20">
        <v>8658</v>
      </c>
      <c r="J135" s="20">
        <v>2164.5</v>
      </c>
      <c r="K135" s="20">
        <v>259.74</v>
      </c>
    </row>
    <row r="136" spans="1:11" x14ac:dyDescent="0.25">
      <c r="A136" s="13">
        <v>1438</v>
      </c>
      <c r="B136" s="12">
        <v>40960</v>
      </c>
      <c r="C136" s="13" t="s">
        <v>10</v>
      </c>
      <c r="D136" s="13" t="s">
        <v>13</v>
      </c>
      <c r="E136" s="13" t="s">
        <v>20</v>
      </c>
      <c r="F136" s="14">
        <v>0.03</v>
      </c>
      <c r="G136" s="13">
        <v>168</v>
      </c>
      <c r="H136" s="19">
        <v>9</v>
      </c>
      <c r="I136" s="19">
        <v>1512</v>
      </c>
      <c r="J136" s="19">
        <v>378</v>
      </c>
      <c r="K136" s="19">
        <v>30.240000000000002</v>
      </c>
    </row>
    <row r="137" spans="1:11" x14ac:dyDescent="0.25">
      <c r="A137" s="16">
        <v>1445</v>
      </c>
      <c r="B137" s="15">
        <v>40963</v>
      </c>
      <c r="C137" s="16" t="s">
        <v>9</v>
      </c>
      <c r="D137" s="16" t="s">
        <v>13</v>
      </c>
      <c r="E137" s="16" t="s">
        <v>20</v>
      </c>
      <c r="F137" s="17">
        <v>0.05</v>
      </c>
      <c r="G137" s="16">
        <v>682</v>
      </c>
      <c r="H137" s="20">
        <v>9</v>
      </c>
      <c r="I137" s="20">
        <v>6138</v>
      </c>
      <c r="J137" s="20">
        <v>1534.5</v>
      </c>
      <c r="K137" s="20">
        <v>61.38</v>
      </c>
    </row>
    <row r="138" spans="1:11" x14ac:dyDescent="0.25">
      <c r="A138" s="13">
        <v>1459</v>
      </c>
      <c r="B138" s="12">
        <v>40971</v>
      </c>
      <c r="C138" s="13" t="s">
        <v>10</v>
      </c>
      <c r="D138" s="13" t="s">
        <v>13</v>
      </c>
      <c r="E138" s="13" t="s">
        <v>20</v>
      </c>
      <c r="F138" s="14">
        <v>0.03</v>
      </c>
      <c r="G138" s="13">
        <v>237</v>
      </c>
      <c r="H138" s="19">
        <v>9</v>
      </c>
      <c r="I138" s="19">
        <v>2133</v>
      </c>
      <c r="J138" s="19">
        <v>533.25</v>
      </c>
      <c r="K138" s="19">
        <v>63.989999999999995</v>
      </c>
    </row>
    <row r="139" spans="1:11" x14ac:dyDescent="0.25">
      <c r="A139" s="16">
        <v>1536</v>
      </c>
      <c r="B139" s="15">
        <v>41015</v>
      </c>
      <c r="C139" s="16" t="s">
        <v>0</v>
      </c>
      <c r="D139" s="16" t="s">
        <v>13</v>
      </c>
      <c r="E139" s="16" t="s">
        <v>20</v>
      </c>
      <c r="F139" s="17">
        <v>0.05</v>
      </c>
      <c r="G139" s="16">
        <v>852</v>
      </c>
      <c r="H139" s="20">
        <v>9</v>
      </c>
      <c r="I139" s="20">
        <v>7668</v>
      </c>
      <c r="J139" s="20">
        <v>1917</v>
      </c>
      <c r="K139" s="20">
        <v>76.680000000000007</v>
      </c>
    </row>
    <row r="140" spans="1:11" x14ac:dyDescent="0.25">
      <c r="A140" s="13">
        <v>1541</v>
      </c>
      <c r="B140" s="12">
        <v>41018</v>
      </c>
      <c r="C140" s="13" t="s">
        <v>0</v>
      </c>
      <c r="D140" s="13" t="s">
        <v>13</v>
      </c>
      <c r="E140" s="13" t="s">
        <v>20</v>
      </c>
      <c r="F140" s="14">
        <v>0.03</v>
      </c>
      <c r="G140" s="13">
        <v>819</v>
      </c>
      <c r="H140" s="19">
        <v>9</v>
      </c>
      <c r="I140" s="19">
        <v>7371</v>
      </c>
      <c r="J140" s="19">
        <v>1842.75</v>
      </c>
      <c r="K140" s="19">
        <v>73.710000000000008</v>
      </c>
    </row>
    <row r="141" spans="1:11" x14ac:dyDescent="0.25">
      <c r="A141" s="16">
        <v>1549</v>
      </c>
      <c r="B141" s="15">
        <v>41021</v>
      </c>
      <c r="C141" s="16" t="s">
        <v>11</v>
      </c>
      <c r="D141" s="16" t="s">
        <v>13</v>
      </c>
      <c r="E141" s="16" t="s">
        <v>20</v>
      </c>
      <c r="F141" s="17">
        <v>0.05</v>
      </c>
      <c r="G141" s="16">
        <v>379</v>
      </c>
      <c r="H141" s="20">
        <v>9</v>
      </c>
      <c r="I141" s="20">
        <v>3411</v>
      </c>
      <c r="J141" s="20">
        <v>852.75</v>
      </c>
      <c r="K141" s="20">
        <v>102.33</v>
      </c>
    </row>
    <row r="142" spans="1:11" x14ac:dyDescent="0.25">
      <c r="A142" s="13">
        <v>1584</v>
      </c>
      <c r="B142" s="12">
        <v>41038</v>
      </c>
      <c r="C142" s="13" t="s">
        <v>8</v>
      </c>
      <c r="D142" s="13" t="s">
        <v>13</v>
      </c>
      <c r="E142" s="13" t="s">
        <v>20</v>
      </c>
      <c r="F142" s="14">
        <v>0.03</v>
      </c>
      <c r="G142" s="13">
        <v>246</v>
      </c>
      <c r="H142" s="19">
        <v>9</v>
      </c>
      <c r="I142" s="19">
        <v>2214</v>
      </c>
      <c r="J142" s="19">
        <v>553.5</v>
      </c>
      <c r="K142" s="19">
        <v>66.42</v>
      </c>
    </row>
    <row r="143" spans="1:11" x14ac:dyDescent="0.25">
      <c r="A143" s="16">
        <v>1585</v>
      </c>
      <c r="B143" s="15">
        <v>41038</v>
      </c>
      <c r="C143" s="16" t="s">
        <v>10</v>
      </c>
      <c r="D143" s="16" t="s">
        <v>13</v>
      </c>
      <c r="E143" s="16" t="s">
        <v>20</v>
      </c>
      <c r="F143" s="17">
        <v>0.05</v>
      </c>
      <c r="G143" s="16">
        <v>42</v>
      </c>
      <c r="H143" s="20">
        <v>9</v>
      </c>
      <c r="I143" s="20">
        <v>378</v>
      </c>
      <c r="J143" s="20">
        <v>94.5</v>
      </c>
      <c r="K143" s="20">
        <v>15.120000000000001</v>
      </c>
    </row>
    <row r="144" spans="1:11" x14ac:dyDescent="0.25">
      <c r="A144" s="13">
        <v>1597</v>
      </c>
      <c r="B144" s="12">
        <v>41044</v>
      </c>
      <c r="C144" s="13" t="s">
        <v>10</v>
      </c>
      <c r="D144" s="13" t="s">
        <v>13</v>
      </c>
      <c r="E144" s="13" t="s">
        <v>20</v>
      </c>
      <c r="F144" s="14">
        <v>0.05</v>
      </c>
      <c r="G144" s="13">
        <v>75</v>
      </c>
      <c r="H144" s="19">
        <v>9</v>
      </c>
      <c r="I144" s="19">
        <v>675</v>
      </c>
      <c r="J144" s="19">
        <v>168.75</v>
      </c>
      <c r="K144" s="19">
        <v>13.5</v>
      </c>
    </row>
    <row r="145" spans="1:11" x14ac:dyDescent="0.25">
      <c r="A145" s="16">
        <v>1609</v>
      </c>
      <c r="B145" s="15">
        <v>41050</v>
      </c>
      <c r="C145" s="16" t="s">
        <v>10</v>
      </c>
      <c r="D145" s="16" t="s">
        <v>13</v>
      </c>
      <c r="E145" s="16" t="s">
        <v>20</v>
      </c>
      <c r="F145" s="17">
        <v>0.04</v>
      </c>
      <c r="G145" s="16">
        <v>236</v>
      </c>
      <c r="H145" s="20">
        <v>9</v>
      </c>
      <c r="I145" s="20">
        <v>2124</v>
      </c>
      <c r="J145" s="20">
        <v>531</v>
      </c>
      <c r="K145" s="20">
        <v>84.960000000000008</v>
      </c>
    </row>
    <row r="146" spans="1:11" x14ac:dyDescent="0.25">
      <c r="A146" s="13">
        <v>1617</v>
      </c>
      <c r="B146" s="12">
        <v>41053</v>
      </c>
      <c r="C146" s="13" t="s">
        <v>6</v>
      </c>
      <c r="D146" s="13" t="s">
        <v>13</v>
      </c>
      <c r="E146" s="13" t="s">
        <v>20</v>
      </c>
      <c r="F146" s="14">
        <v>0.03</v>
      </c>
      <c r="G146" s="13">
        <v>540</v>
      </c>
      <c r="H146" s="19">
        <v>9</v>
      </c>
      <c r="I146" s="19">
        <v>4860</v>
      </c>
      <c r="J146" s="19">
        <v>1215</v>
      </c>
      <c r="K146" s="19">
        <v>48.6</v>
      </c>
    </row>
    <row r="147" spans="1:11" x14ac:dyDescent="0.25">
      <c r="A147" s="16">
        <v>1620</v>
      </c>
      <c r="B147" s="15">
        <v>41054</v>
      </c>
      <c r="C147" s="16" t="s">
        <v>9</v>
      </c>
      <c r="D147" s="16" t="s">
        <v>13</v>
      </c>
      <c r="E147" s="16" t="s">
        <v>20</v>
      </c>
      <c r="F147" s="17">
        <v>0.04</v>
      </c>
      <c r="G147" s="16">
        <v>107</v>
      </c>
      <c r="H147" s="20">
        <v>9</v>
      </c>
      <c r="I147" s="20">
        <v>963</v>
      </c>
      <c r="J147" s="20">
        <v>240.75</v>
      </c>
      <c r="K147" s="20">
        <v>19.260000000000002</v>
      </c>
    </row>
    <row r="148" spans="1:11" x14ac:dyDescent="0.25">
      <c r="A148" s="13">
        <v>1626</v>
      </c>
      <c r="B148" s="12">
        <v>41056</v>
      </c>
      <c r="C148" s="13" t="s">
        <v>8</v>
      </c>
      <c r="D148" s="13" t="s">
        <v>13</v>
      </c>
      <c r="E148" s="13" t="s">
        <v>20</v>
      </c>
      <c r="F148" s="14">
        <v>0.04</v>
      </c>
      <c r="G148" s="13">
        <v>468</v>
      </c>
      <c r="H148" s="19">
        <v>9</v>
      </c>
      <c r="I148" s="19">
        <v>4212</v>
      </c>
      <c r="J148" s="19">
        <v>1053</v>
      </c>
      <c r="K148" s="19">
        <v>42.12</v>
      </c>
    </row>
    <row r="149" spans="1:11" x14ac:dyDescent="0.25">
      <c r="A149" s="16">
        <v>1639</v>
      </c>
      <c r="B149" s="15">
        <v>41064</v>
      </c>
      <c r="C149" s="16" t="s">
        <v>11</v>
      </c>
      <c r="D149" s="16" t="s">
        <v>13</v>
      </c>
      <c r="E149" s="16" t="s">
        <v>20</v>
      </c>
      <c r="F149" s="17">
        <v>0.02</v>
      </c>
      <c r="G149" s="16">
        <v>764</v>
      </c>
      <c r="H149" s="20">
        <v>9</v>
      </c>
      <c r="I149" s="20">
        <v>6876</v>
      </c>
      <c r="J149" s="20">
        <v>1719</v>
      </c>
      <c r="K149" s="20">
        <v>343.8</v>
      </c>
    </row>
    <row r="150" spans="1:11" x14ac:dyDescent="0.25">
      <c r="A150" s="13">
        <v>1640</v>
      </c>
      <c r="B150" s="12">
        <v>41064</v>
      </c>
      <c r="C150" s="13" t="s">
        <v>0</v>
      </c>
      <c r="D150" s="13" t="s">
        <v>13</v>
      </c>
      <c r="E150" s="13" t="s">
        <v>20</v>
      </c>
      <c r="F150" s="14">
        <v>0.02</v>
      </c>
      <c r="G150" s="13">
        <v>758</v>
      </c>
      <c r="H150" s="19">
        <v>9</v>
      </c>
      <c r="I150" s="19">
        <v>6822</v>
      </c>
      <c r="J150" s="19">
        <v>1705.5</v>
      </c>
      <c r="K150" s="19">
        <v>272.88</v>
      </c>
    </row>
    <row r="151" spans="1:11" x14ac:dyDescent="0.25">
      <c r="A151" s="16">
        <v>1649</v>
      </c>
      <c r="B151" s="15">
        <v>41068</v>
      </c>
      <c r="C151" s="16" t="s">
        <v>0</v>
      </c>
      <c r="D151" s="16" t="s">
        <v>13</v>
      </c>
      <c r="E151" s="16" t="s">
        <v>20</v>
      </c>
      <c r="F151" s="17">
        <v>0.05</v>
      </c>
      <c r="G151" s="16">
        <v>616</v>
      </c>
      <c r="H151" s="20">
        <v>9</v>
      </c>
      <c r="I151" s="20">
        <v>5544</v>
      </c>
      <c r="J151" s="20">
        <v>1386</v>
      </c>
      <c r="K151" s="20">
        <v>166.32</v>
      </c>
    </row>
    <row r="152" spans="1:11" x14ac:dyDescent="0.25">
      <c r="A152" s="13">
        <v>1650</v>
      </c>
      <c r="B152" s="12">
        <v>41068</v>
      </c>
      <c r="C152" s="13" t="s">
        <v>6</v>
      </c>
      <c r="D152" s="13" t="s">
        <v>13</v>
      </c>
      <c r="E152" s="13" t="s">
        <v>20</v>
      </c>
      <c r="F152" s="14">
        <v>0.03</v>
      </c>
      <c r="G152" s="13">
        <v>943</v>
      </c>
      <c r="H152" s="19">
        <v>9</v>
      </c>
      <c r="I152" s="19">
        <v>8487</v>
      </c>
      <c r="J152" s="19">
        <v>2121.75</v>
      </c>
      <c r="K152" s="19">
        <v>424.35</v>
      </c>
    </row>
    <row r="153" spans="1:11" x14ac:dyDescent="0.25">
      <c r="A153" s="16">
        <v>1654</v>
      </c>
      <c r="B153" s="15">
        <v>41074</v>
      </c>
      <c r="C153" s="16" t="s">
        <v>11</v>
      </c>
      <c r="D153" s="16" t="s">
        <v>13</v>
      </c>
      <c r="E153" s="16" t="s">
        <v>20</v>
      </c>
      <c r="F153" s="17">
        <v>0.02</v>
      </c>
      <c r="G153" s="16">
        <v>135</v>
      </c>
      <c r="H153" s="20">
        <v>9</v>
      </c>
      <c r="I153" s="20">
        <v>1215</v>
      </c>
      <c r="J153" s="20">
        <v>303.75</v>
      </c>
      <c r="K153" s="20">
        <v>12.15</v>
      </c>
    </row>
    <row r="154" spans="1:11" x14ac:dyDescent="0.25">
      <c r="A154" s="13">
        <v>1655</v>
      </c>
      <c r="B154" s="12">
        <v>41075</v>
      </c>
      <c r="C154" s="13" t="s">
        <v>7</v>
      </c>
      <c r="D154" s="13" t="s">
        <v>13</v>
      </c>
      <c r="E154" s="13" t="s">
        <v>20</v>
      </c>
      <c r="F154" s="14">
        <v>0.03</v>
      </c>
      <c r="G154" s="13">
        <v>495</v>
      </c>
      <c r="H154" s="19">
        <v>9</v>
      </c>
      <c r="I154" s="19">
        <v>4455</v>
      </c>
      <c r="J154" s="19">
        <v>1113.75</v>
      </c>
      <c r="K154" s="19">
        <v>44.550000000000004</v>
      </c>
    </row>
    <row r="155" spans="1:11" x14ac:dyDescent="0.25">
      <c r="A155" s="16">
        <v>1659</v>
      </c>
      <c r="B155" s="15">
        <v>41076</v>
      </c>
      <c r="C155" s="16" t="s">
        <v>0</v>
      </c>
      <c r="D155" s="16" t="s">
        <v>13</v>
      </c>
      <c r="E155" s="16" t="s">
        <v>20</v>
      </c>
      <c r="F155" s="17">
        <v>0.02</v>
      </c>
      <c r="G155" s="16">
        <v>913</v>
      </c>
      <c r="H155" s="20">
        <v>9</v>
      </c>
      <c r="I155" s="20">
        <v>8217</v>
      </c>
      <c r="J155" s="20">
        <v>2054.25</v>
      </c>
      <c r="K155" s="20">
        <v>410.85</v>
      </c>
    </row>
    <row r="156" spans="1:11" x14ac:dyDescent="0.25">
      <c r="A156" s="13">
        <v>1661</v>
      </c>
      <c r="B156" s="12">
        <v>41077</v>
      </c>
      <c r="C156" s="13" t="s">
        <v>10</v>
      </c>
      <c r="D156" s="13" t="s">
        <v>13</v>
      </c>
      <c r="E156" s="13" t="s">
        <v>20</v>
      </c>
      <c r="F156" s="14">
        <v>0.05</v>
      </c>
      <c r="G156" s="13">
        <v>443</v>
      </c>
      <c r="H156" s="19">
        <v>9</v>
      </c>
      <c r="I156" s="19">
        <v>3987</v>
      </c>
      <c r="J156" s="19">
        <v>996.75</v>
      </c>
      <c r="K156" s="19">
        <v>79.739999999999995</v>
      </c>
    </row>
    <row r="157" spans="1:11" x14ac:dyDescent="0.25">
      <c r="A157" s="16">
        <v>1666</v>
      </c>
      <c r="B157" s="15">
        <v>41081</v>
      </c>
      <c r="C157" s="16" t="s">
        <v>7</v>
      </c>
      <c r="D157" s="16" t="s">
        <v>13</v>
      </c>
      <c r="E157" s="16" t="s">
        <v>20</v>
      </c>
      <c r="F157" s="17">
        <v>0.04</v>
      </c>
      <c r="G157" s="16">
        <v>636</v>
      </c>
      <c r="H157" s="20">
        <v>9</v>
      </c>
      <c r="I157" s="20">
        <v>5724</v>
      </c>
      <c r="J157" s="20">
        <v>1431</v>
      </c>
      <c r="K157" s="20">
        <v>57.24</v>
      </c>
    </row>
    <row r="158" spans="1:11" x14ac:dyDescent="0.25">
      <c r="A158" s="13">
        <v>1669</v>
      </c>
      <c r="B158" s="12">
        <v>41081</v>
      </c>
      <c r="C158" s="13" t="s">
        <v>6</v>
      </c>
      <c r="D158" s="13" t="s">
        <v>13</v>
      </c>
      <c r="E158" s="13" t="s">
        <v>20</v>
      </c>
      <c r="F158" s="14">
        <v>0.03</v>
      </c>
      <c r="G158" s="13">
        <v>622</v>
      </c>
      <c r="H158" s="19">
        <v>9</v>
      </c>
      <c r="I158" s="19">
        <v>5598</v>
      </c>
      <c r="J158" s="19">
        <v>1399.5</v>
      </c>
      <c r="K158" s="19">
        <v>279.90000000000003</v>
      </c>
    </row>
    <row r="159" spans="1:11" x14ac:dyDescent="0.25">
      <c r="A159" s="16">
        <v>1680</v>
      </c>
      <c r="B159" s="15">
        <v>41086</v>
      </c>
      <c r="C159" s="16" t="s">
        <v>12</v>
      </c>
      <c r="D159" s="16" t="s">
        <v>13</v>
      </c>
      <c r="E159" s="16" t="s">
        <v>20</v>
      </c>
      <c r="F159" s="17">
        <v>0.04</v>
      </c>
      <c r="G159" s="16">
        <v>64</v>
      </c>
      <c r="H159" s="20">
        <v>9</v>
      </c>
      <c r="I159" s="20">
        <v>576</v>
      </c>
      <c r="J159" s="20">
        <v>144</v>
      </c>
      <c r="K159" s="20">
        <v>17.28</v>
      </c>
    </row>
    <row r="160" spans="1:11" x14ac:dyDescent="0.25">
      <c r="A160" s="13">
        <v>1683</v>
      </c>
      <c r="B160" s="12">
        <v>41089</v>
      </c>
      <c r="C160" s="13" t="s">
        <v>0</v>
      </c>
      <c r="D160" s="13" t="s">
        <v>13</v>
      </c>
      <c r="E160" s="13" t="s">
        <v>20</v>
      </c>
      <c r="F160" s="14">
        <v>0.01</v>
      </c>
      <c r="G160" s="13">
        <v>995</v>
      </c>
      <c r="H160" s="19">
        <v>9</v>
      </c>
      <c r="I160" s="19">
        <v>8955</v>
      </c>
      <c r="J160" s="19">
        <v>2238.75</v>
      </c>
      <c r="K160" s="19">
        <v>447.75</v>
      </c>
    </row>
    <row r="161" spans="1:11" x14ac:dyDescent="0.25">
      <c r="A161" s="16">
        <v>1719</v>
      </c>
      <c r="B161" s="15">
        <v>41116</v>
      </c>
      <c r="C161" s="16" t="s">
        <v>9</v>
      </c>
      <c r="D161" s="16" t="s">
        <v>13</v>
      </c>
      <c r="E161" s="16" t="s">
        <v>20</v>
      </c>
      <c r="F161" s="17">
        <v>0.01</v>
      </c>
      <c r="G161" s="16">
        <v>829</v>
      </c>
      <c r="H161" s="20">
        <v>9</v>
      </c>
      <c r="I161" s="20">
        <v>7461</v>
      </c>
      <c r="J161" s="20">
        <v>1865.25</v>
      </c>
      <c r="K161" s="20">
        <v>149.22</v>
      </c>
    </row>
    <row r="162" spans="1:11" x14ac:dyDescent="0.25">
      <c r="A162" s="13">
        <v>1723</v>
      </c>
      <c r="B162" s="12">
        <v>41117</v>
      </c>
      <c r="C162" s="13" t="s">
        <v>7</v>
      </c>
      <c r="D162" s="13" t="s">
        <v>13</v>
      </c>
      <c r="E162" s="13" t="s">
        <v>20</v>
      </c>
      <c r="F162" s="14">
        <v>0.04</v>
      </c>
      <c r="G162" s="13">
        <v>661</v>
      </c>
      <c r="H162" s="19">
        <v>9</v>
      </c>
      <c r="I162" s="19">
        <v>5949</v>
      </c>
      <c r="J162" s="19">
        <v>1487.25</v>
      </c>
      <c r="K162" s="19">
        <v>178.47</v>
      </c>
    </row>
    <row r="163" spans="1:11" x14ac:dyDescent="0.25">
      <c r="A163" s="16">
        <v>1726</v>
      </c>
      <c r="B163" s="15">
        <v>41121</v>
      </c>
      <c r="C163" s="16" t="s">
        <v>7</v>
      </c>
      <c r="D163" s="16" t="s">
        <v>13</v>
      </c>
      <c r="E163" s="16" t="s">
        <v>20</v>
      </c>
      <c r="F163" s="17">
        <v>0.01</v>
      </c>
      <c r="G163" s="16">
        <v>343</v>
      </c>
      <c r="H163" s="20">
        <v>9</v>
      </c>
      <c r="I163" s="20">
        <v>3087</v>
      </c>
      <c r="J163" s="20">
        <v>771.75</v>
      </c>
      <c r="K163" s="20">
        <v>123.48</v>
      </c>
    </row>
    <row r="164" spans="1:11" x14ac:dyDescent="0.25">
      <c r="A164" s="13">
        <v>1733</v>
      </c>
      <c r="B164" s="12">
        <v>41124</v>
      </c>
      <c r="C164" s="13" t="s">
        <v>8</v>
      </c>
      <c r="D164" s="13" t="s">
        <v>13</v>
      </c>
      <c r="E164" s="13" t="s">
        <v>20</v>
      </c>
      <c r="F164" s="14">
        <v>0.05</v>
      </c>
      <c r="G164" s="13">
        <v>742</v>
      </c>
      <c r="H164" s="19">
        <v>9</v>
      </c>
      <c r="I164" s="19">
        <v>6678</v>
      </c>
      <c r="J164" s="19">
        <v>1669.5</v>
      </c>
      <c r="K164" s="19">
        <v>133.56</v>
      </c>
    </row>
    <row r="165" spans="1:11" x14ac:dyDescent="0.25">
      <c r="A165" s="16">
        <v>1754</v>
      </c>
      <c r="B165" s="15">
        <v>41138</v>
      </c>
      <c r="C165" s="16" t="s">
        <v>11</v>
      </c>
      <c r="D165" s="16" t="s">
        <v>13</v>
      </c>
      <c r="E165" s="16" t="s">
        <v>20</v>
      </c>
      <c r="F165" s="17">
        <v>0.04</v>
      </c>
      <c r="G165" s="16">
        <v>123</v>
      </c>
      <c r="H165" s="20">
        <v>9</v>
      </c>
      <c r="I165" s="20">
        <v>1107</v>
      </c>
      <c r="J165" s="20">
        <v>276.75</v>
      </c>
      <c r="K165" s="20">
        <v>11.07</v>
      </c>
    </row>
    <row r="166" spans="1:11" x14ac:dyDescent="0.25">
      <c r="A166" s="13">
        <v>1755</v>
      </c>
      <c r="B166" s="12">
        <v>41139</v>
      </c>
      <c r="C166" s="13" t="s">
        <v>0</v>
      </c>
      <c r="D166" s="13" t="s">
        <v>13</v>
      </c>
      <c r="E166" s="13" t="s">
        <v>20</v>
      </c>
      <c r="F166" s="14">
        <v>0.03</v>
      </c>
      <c r="G166" s="13">
        <v>598</v>
      </c>
      <c r="H166" s="19">
        <v>9</v>
      </c>
      <c r="I166" s="19">
        <v>5382</v>
      </c>
      <c r="J166" s="19">
        <v>1345.5</v>
      </c>
      <c r="K166" s="19">
        <v>107.64</v>
      </c>
    </row>
    <row r="167" spans="1:11" x14ac:dyDescent="0.25">
      <c r="A167" s="16">
        <v>1763</v>
      </c>
      <c r="B167" s="15">
        <v>41142</v>
      </c>
      <c r="C167" s="16" t="s">
        <v>10</v>
      </c>
      <c r="D167" s="16" t="s">
        <v>13</v>
      </c>
      <c r="E167" s="16" t="s">
        <v>20</v>
      </c>
      <c r="F167" s="17">
        <v>0.05</v>
      </c>
      <c r="G167" s="16">
        <v>135</v>
      </c>
      <c r="H167" s="20">
        <v>9</v>
      </c>
      <c r="I167" s="20">
        <v>1215</v>
      </c>
      <c r="J167" s="20">
        <v>303.75</v>
      </c>
      <c r="K167" s="20">
        <v>36.449999999999996</v>
      </c>
    </row>
    <row r="168" spans="1:11" x14ac:dyDescent="0.25">
      <c r="A168" s="13">
        <v>1783</v>
      </c>
      <c r="B168" s="12">
        <v>41157</v>
      </c>
      <c r="C168" s="13" t="s">
        <v>11</v>
      </c>
      <c r="D168" s="13" t="s">
        <v>13</v>
      </c>
      <c r="E168" s="13" t="s">
        <v>20</v>
      </c>
      <c r="F168" s="14">
        <v>0.04</v>
      </c>
      <c r="G168" s="13">
        <v>179</v>
      </c>
      <c r="H168" s="19">
        <v>9</v>
      </c>
      <c r="I168" s="19">
        <v>1611</v>
      </c>
      <c r="J168" s="19">
        <v>402.75</v>
      </c>
      <c r="K168" s="19">
        <v>80.550000000000011</v>
      </c>
    </row>
    <row r="169" spans="1:11" x14ac:dyDescent="0.25">
      <c r="A169" s="16">
        <v>1791</v>
      </c>
      <c r="B169" s="15">
        <v>41164</v>
      </c>
      <c r="C169" s="16" t="s">
        <v>11</v>
      </c>
      <c r="D169" s="16" t="s">
        <v>13</v>
      </c>
      <c r="E169" s="16" t="s">
        <v>20</v>
      </c>
      <c r="F169" s="17">
        <v>0.02</v>
      </c>
      <c r="G169" s="16">
        <v>476</v>
      </c>
      <c r="H169" s="20">
        <v>9</v>
      </c>
      <c r="I169" s="20">
        <v>4284</v>
      </c>
      <c r="J169" s="20">
        <v>1071</v>
      </c>
      <c r="K169" s="20">
        <v>42.84</v>
      </c>
    </row>
    <row r="170" spans="1:11" x14ac:dyDescent="0.25">
      <c r="A170" s="13">
        <v>1795</v>
      </c>
      <c r="B170" s="12">
        <v>41165</v>
      </c>
      <c r="C170" s="13" t="s">
        <v>5</v>
      </c>
      <c r="D170" s="13" t="s">
        <v>13</v>
      </c>
      <c r="E170" s="13" t="s">
        <v>20</v>
      </c>
      <c r="F170" s="14">
        <v>0.02</v>
      </c>
      <c r="G170" s="13">
        <v>959</v>
      </c>
      <c r="H170" s="19">
        <v>9</v>
      </c>
      <c r="I170" s="19">
        <v>8631</v>
      </c>
      <c r="J170" s="19">
        <v>2157.75</v>
      </c>
      <c r="K170" s="19">
        <v>345.24</v>
      </c>
    </row>
    <row r="171" spans="1:11" x14ac:dyDescent="0.25">
      <c r="A171" s="16">
        <v>1803</v>
      </c>
      <c r="B171" s="15">
        <v>41171</v>
      </c>
      <c r="C171" s="16" t="s">
        <v>0</v>
      </c>
      <c r="D171" s="16" t="s">
        <v>13</v>
      </c>
      <c r="E171" s="16" t="s">
        <v>20</v>
      </c>
      <c r="F171" s="17">
        <v>0.04</v>
      </c>
      <c r="G171" s="16">
        <v>709</v>
      </c>
      <c r="H171" s="20">
        <v>9</v>
      </c>
      <c r="I171" s="20">
        <v>6381</v>
      </c>
      <c r="J171" s="20">
        <v>1595.25</v>
      </c>
      <c r="K171" s="20">
        <v>127.62</v>
      </c>
    </row>
    <row r="172" spans="1:11" x14ac:dyDescent="0.25">
      <c r="A172" s="13">
        <v>1807</v>
      </c>
      <c r="B172" s="12">
        <v>41173</v>
      </c>
      <c r="C172" s="13" t="s">
        <v>8</v>
      </c>
      <c r="D172" s="13" t="s">
        <v>13</v>
      </c>
      <c r="E172" s="13" t="s">
        <v>20</v>
      </c>
      <c r="F172" s="14">
        <v>0.02</v>
      </c>
      <c r="G172" s="13">
        <v>646</v>
      </c>
      <c r="H172" s="19">
        <v>9</v>
      </c>
      <c r="I172" s="19">
        <v>5814</v>
      </c>
      <c r="J172" s="19">
        <v>1453.5</v>
      </c>
      <c r="K172" s="19">
        <v>174.42</v>
      </c>
    </row>
    <row r="173" spans="1:11" x14ac:dyDescent="0.25">
      <c r="A173" s="16">
        <v>1817</v>
      </c>
      <c r="B173" s="15">
        <v>41177</v>
      </c>
      <c r="C173" s="16" t="s">
        <v>6</v>
      </c>
      <c r="D173" s="16" t="s">
        <v>13</v>
      </c>
      <c r="E173" s="16" t="s">
        <v>20</v>
      </c>
      <c r="F173" s="17">
        <v>0.05</v>
      </c>
      <c r="G173" s="16">
        <v>271</v>
      </c>
      <c r="H173" s="20">
        <v>9</v>
      </c>
      <c r="I173" s="20">
        <v>2439</v>
      </c>
      <c r="J173" s="20">
        <v>609.75</v>
      </c>
      <c r="K173" s="20">
        <v>48.78</v>
      </c>
    </row>
    <row r="174" spans="1:11" x14ac:dyDescent="0.25">
      <c r="A174" s="13">
        <v>1829</v>
      </c>
      <c r="B174" s="12">
        <v>41183</v>
      </c>
      <c r="C174" s="13" t="s">
        <v>7</v>
      </c>
      <c r="D174" s="13" t="s">
        <v>13</v>
      </c>
      <c r="E174" s="13" t="s">
        <v>20</v>
      </c>
      <c r="F174" s="14">
        <v>0.01</v>
      </c>
      <c r="G174" s="13">
        <v>466</v>
      </c>
      <c r="H174" s="19">
        <v>9</v>
      </c>
      <c r="I174" s="19">
        <v>4194</v>
      </c>
      <c r="J174" s="19">
        <v>1048.5</v>
      </c>
      <c r="K174" s="19">
        <v>209.70000000000002</v>
      </c>
    </row>
    <row r="175" spans="1:11" x14ac:dyDescent="0.25">
      <c r="A175" s="16">
        <v>1830</v>
      </c>
      <c r="B175" s="15">
        <v>41183</v>
      </c>
      <c r="C175" s="16" t="s">
        <v>7</v>
      </c>
      <c r="D175" s="16" t="s">
        <v>13</v>
      </c>
      <c r="E175" s="16" t="s">
        <v>20</v>
      </c>
      <c r="F175" s="17">
        <v>0.05</v>
      </c>
      <c r="G175" s="16">
        <v>677</v>
      </c>
      <c r="H175" s="20">
        <v>9</v>
      </c>
      <c r="I175" s="20">
        <v>6093</v>
      </c>
      <c r="J175" s="20">
        <v>1523.25</v>
      </c>
      <c r="K175" s="20">
        <v>60.93</v>
      </c>
    </row>
    <row r="176" spans="1:11" x14ac:dyDescent="0.25">
      <c r="A176" s="13">
        <v>1860</v>
      </c>
      <c r="B176" s="12">
        <v>41197</v>
      </c>
      <c r="C176" s="13" t="s">
        <v>6</v>
      </c>
      <c r="D176" s="13" t="s">
        <v>13</v>
      </c>
      <c r="E176" s="13" t="s">
        <v>20</v>
      </c>
      <c r="F176" s="14">
        <v>0.01</v>
      </c>
      <c r="G176" s="13">
        <v>758</v>
      </c>
      <c r="H176" s="19">
        <v>9</v>
      </c>
      <c r="I176" s="19">
        <v>6822</v>
      </c>
      <c r="J176" s="19">
        <v>1705.5</v>
      </c>
      <c r="K176" s="19">
        <v>68.22</v>
      </c>
    </row>
    <row r="177" spans="1:11" x14ac:dyDescent="0.25">
      <c r="A177" s="16">
        <v>1867</v>
      </c>
      <c r="B177" s="15">
        <v>41200</v>
      </c>
      <c r="C177" s="16" t="s">
        <v>8</v>
      </c>
      <c r="D177" s="16" t="s">
        <v>13</v>
      </c>
      <c r="E177" s="16" t="s">
        <v>20</v>
      </c>
      <c r="F177" s="17">
        <v>0.01</v>
      </c>
      <c r="G177" s="16">
        <v>937</v>
      </c>
      <c r="H177" s="20">
        <v>9</v>
      </c>
      <c r="I177" s="20">
        <v>8433</v>
      </c>
      <c r="J177" s="20">
        <v>2108.25</v>
      </c>
      <c r="K177" s="20">
        <v>84.33</v>
      </c>
    </row>
    <row r="178" spans="1:11" x14ac:dyDescent="0.25">
      <c r="A178" s="13">
        <v>1895</v>
      </c>
      <c r="B178" s="12">
        <v>41212</v>
      </c>
      <c r="C178" s="13" t="s">
        <v>5</v>
      </c>
      <c r="D178" s="13" t="s">
        <v>13</v>
      </c>
      <c r="E178" s="13" t="s">
        <v>20</v>
      </c>
      <c r="F178" s="14">
        <v>0.05</v>
      </c>
      <c r="G178" s="13">
        <v>65</v>
      </c>
      <c r="H178" s="19">
        <v>9</v>
      </c>
      <c r="I178" s="19">
        <v>585</v>
      </c>
      <c r="J178" s="19">
        <v>146.25</v>
      </c>
      <c r="K178" s="19">
        <v>5.8500000000000005</v>
      </c>
    </row>
    <row r="179" spans="1:11" x14ac:dyDescent="0.25">
      <c r="A179" s="16">
        <v>1904</v>
      </c>
      <c r="B179" s="15">
        <v>41221</v>
      </c>
      <c r="C179" s="16" t="s">
        <v>10</v>
      </c>
      <c r="D179" s="16" t="s">
        <v>13</v>
      </c>
      <c r="E179" s="16" t="s">
        <v>20</v>
      </c>
      <c r="F179" s="17">
        <v>0.05</v>
      </c>
      <c r="G179" s="16">
        <v>490</v>
      </c>
      <c r="H179" s="20">
        <v>9</v>
      </c>
      <c r="I179" s="20">
        <v>4410</v>
      </c>
      <c r="J179" s="20">
        <v>1102.5</v>
      </c>
      <c r="K179" s="20">
        <v>176.4</v>
      </c>
    </row>
    <row r="180" spans="1:11" x14ac:dyDescent="0.25">
      <c r="A180" s="13">
        <v>1914</v>
      </c>
      <c r="B180" s="12">
        <v>41227</v>
      </c>
      <c r="C180" s="13" t="s">
        <v>9</v>
      </c>
      <c r="D180" s="13" t="s">
        <v>13</v>
      </c>
      <c r="E180" s="13" t="s">
        <v>20</v>
      </c>
      <c r="F180" s="14">
        <v>0.02</v>
      </c>
      <c r="G180" s="13">
        <v>536</v>
      </c>
      <c r="H180" s="19">
        <v>9</v>
      </c>
      <c r="I180" s="19">
        <v>4824</v>
      </c>
      <c r="J180" s="19">
        <v>1206</v>
      </c>
      <c r="K180" s="19">
        <v>241.20000000000002</v>
      </c>
    </row>
    <row r="181" spans="1:11" x14ac:dyDescent="0.25">
      <c r="A181" s="16">
        <v>1920</v>
      </c>
      <c r="B181" s="15">
        <v>41231</v>
      </c>
      <c r="C181" s="16" t="s">
        <v>7</v>
      </c>
      <c r="D181" s="16" t="s">
        <v>13</v>
      </c>
      <c r="E181" s="16" t="s">
        <v>20</v>
      </c>
      <c r="F181" s="17">
        <v>0.01</v>
      </c>
      <c r="G181" s="16">
        <v>832</v>
      </c>
      <c r="H181" s="20">
        <v>9</v>
      </c>
      <c r="I181" s="20">
        <v>7488</v>
      </c>
      <c r="J181" s="20">
        <v>1872</v>
      </c>
      <c r="K181" s="20">
        <v>149.76</v>
      </c>
    </row>
    <row r="182" spans="1:11" x14ac:dyDescent="0.25">
      <c r="A182" s="13">
        <v>1928</v>
      </c>
      <c r="B182" s="12">
        <v>41234</v>
      </c>
      <c r="C182" s="13" t="s">
        <v>9</v>
      </c>
      <c r="D182" s="13" t="s">
        <v>13</v>
      </c>
      <c r="E182" s="13" t="s">
        <v>20</v>
      </c>
      <c r="F182" s="14">
        <v>0.01</v>
      </c>
      <c r="G182" s="13">
        <v>905</v>
      </c>
      <c r="H182" s="19">
        <v>9</v>
      </c>
      <c r="I182" s="19">
        <v>8145</v>
      </c>
      <c r="J182" s="19">
        <v>2036.25</v>
      </c>
      <c r="K182" s="19">
        <v>244.35</v>
      </c>
    </row>
    <row r="183" spans="1:11" x14ac:dyDescent="0.25">
      <c r="A183" s="16">
        <v>1932</v>
      </c>
      <c r="B183" s="15">
        <v>41239</v>
      </c>
      <c r="C183" s="16" t="s">
        <v>0</v>
      </c>
      <c r="D183" s="16" t="s">
        <v>13</v>
      </c>
      <c r="E183" s="16" t="s">
        <v>20</v>
      </c>
      <c r="F183" s="17">
        <v>0.03</v>
      </c>
      <c r="G183" s="16">
        <v>968</v>
      </c>
      <c r="H183" s="20">
        <v>9</v>
      </c>
      <c r="I183" s="20">
        <v>8712</v>
      </c>
      <c r="J183" s="20">
        <v>2178</v>
      </c>
      <c r="K183" s="20">
        <v>348.48</v>
      </c>
    </row>
    <row r="184" spans="1:11" x14ac:dyDescent="0.25">
      <c r="A184" s="13">
        <v>1951</v>
      </c>
      <c r="B184" s="12">
        <v>41248</v>
      </c>
      <c r="C184" s="13" t="s">
        <v>6</v>
      </c>
      <c r="D184" s="13" t="s">
        <v>13</v>
      </c>
      <c r="E184" s="13" t="s">
        <v>20</v>
      </c>
      <c r="F184" s="14">
        <v>0.04</v>
      </c>
      <c r="G184" s="13">
        <v>114</v>
      </c>
      <c r="H184" s="19">
        <v>9</v>
      </c>
      <c r="I184" s="19">
        <v>1026</v>
      </c>
      <c r="J184" s="19">
        <v>256.5</v>
      </c>
      <c r="K184" s="19">
        <v>20.52</v>
      </c>
    </row>
    <row r="185" spans="1:11" x14ac:dyDescent="0.25">
      <c r="A185" s="16">
        <v>1979</v>
      </c>
      <c r="B185" s="15">
        <v>41263</v>
      </c>
      <c r="C185" s="16" t="s">
        <v>7</v>
      </c>
      <c r="D185" s="16" t="s">
        <v>13</v>
      </c>
      <c r="E185" s="16" t="s">
        <v>20</v>
      </c>
      <c r="F185" s="17">
        <v>0.03</v>
      </c>
      <c r="G185" s="16">
        <v>265</v>
      </c>
      <c r="H185" s="20">
        <v>9</v>
      </c>
      <c r="I185" s="20">
        <v>2385</v>
      </c>
      <c r="J185" s="20">
        <v>596.25</v>
      </c>
      <c r="K185" s="20">
        <v>119.25</v>
      </c>
    </row>
    <row r="186" spans="1:11" x14ac:dyDescent="0.25">
      <c r="A186" s="13">
        <v>1981</v>
      </c>
      <c r="B186" s="12">
        <v>41263</v>
      </c>
      <c r="C186" s="13" t="s">
        <v>6</v>
      </c>
      <c r="D186" s="13" t="s">
        <v>13</v>
      </c>
      <c r="E186" s="13" t="s">
        <v>20</v>
      </c>
      <c r="F186" s="14">
        <v>0.02</v>
      </c>
      <c r="G186" s="13">
        <v>659</v>
      </c>
      <c r="H186" s="19">
        <v>9</v>
      </c>
      <c r="I186" s="19">
        <v>5931</v>
      </c>
      <c r="J186" s="19">
        <v>1482.75</v>
      </c>
      <c r="K186" s="19">
        <v>296.55</v>
      </c>
    </row>
    <row r="187" spans="1:11" x14ac:dyDescent="0.25">
      <c r="A187" s="16">
        <v>1992</v>
      </c>
      <c r="B187" s="15">
        <v>41270</v>
      </c>
      <c r="C187" s="16" t="s">
        <v>0</v>
      </c>
      <c r="D187" s="16" t="s">
        <v>13</v>
      </c>
      <c r="E187" s="16" t="s">
        <v>20</v>
      </c>
      <c r="F187" s="17">
        <v>0.02</v>
      </c>
      <c r="G187" s="16">
        <v>937</v>
      </c>
      <c r="H187" s="20">
        <v>9</v>
      </c>
      <c r="I187" s="20">
        <v>8433</v>
      </c>
      <c r="J187" s="20">
        <v>2108.25</v>
      </c>
      <c r="K187" s="20">
        <v>252.98999999999998</v>
      </c>
    </row>
    <row r="188" spans="1:11" x14ac:dyDescent="0.25">
      <c r="A188" s="13">
        <v>1997</v>
      </c>
      <c r="B188" s="12">
        <v>41272</v>
      </c>
      <c r="C188" s="13" t="s">
        <v>9</v>
      </c>
      <c r="D188" s="13" t="s">
        <v>13</v>
      </c>
      <c r="E188" s="13" t="s">
        <v>20</v>
      </c>
      <c r="F188" s="14">
        <v>0.03</v>
      </c>
      <c r="G188" s="13">
        <v>325</v>
      </c>
      <c r="H188" s="19">
        <v>9</v>
      </c>
      <c r="I188" s="19">
        <v>2925</v>
      </c>
      <c r="J188" s="19">
        <v>731.25</v>
      </c>
      <c r="K188" s="19">
        <v>58.5</v>
      </c>
    </row>
    <row r="189" spans="1:11" x14ac:dyDescent="0.25">
      <c r="A189" s="16">
        <v>9</v>
      </c>
      <c r="B189" s="15">
        <v>40181</v>
      </c>
      <c r="C189" s="16" t="s">
        <v>10</v>
      </c>
      <c r="D189" s="16" t="s">
        <v>13</v>
      </c>
      <c r="E189" s="16" t="s">
        <v>16</v>
      </c>
      <c r="F189" s="17">
        <v>0.03</v>
      </c>
      <c r="G189" s="16">
        <v>1205.5500000000002</v>
      </c>
      <c r="H189" s="20">
        <v>9</v>
      </c>
      <c r="I189" s="20">
        <v>10849.95</v>
      </c>
      <c r="J189" s="20">
        <v>2712.4875000000002</v>
      </c>
      <c r="K189" s="20">
        <v>325.49850000000004</v>
      </c>
    </row>
    <row r="190" spans="1:11" x14ac:dyDescent="0.25">
      <c r="A190" s="13">
        <v>13</v>
      </c>
      <c r="B190" s="12">
        <v>40182</v>
      </c>
      <c r="C190" s="13" t="s">
        <v>6</v>
      </c>
      <c r="D190" s="13" t="s">
        <v>13</v>
      </c>
      <c r="E190" s="13" t="s">
        <v>16</v>
      </c>
      <c r="F190" s="14">
        <v>0.04</v>
      </c>
      <c r="G190" s="13">
        <v>27</v>
      </c>
      <c r="H190" s="19">
        <v>9</v>
      </c>
      <c r="I190" s="19">
        <v>243</v>
      </c>
      <c r="J190" s="19">
        <v>60.75</v>
      </c>
      <c r="K190" s="19">
        <v>7.29</v>
      </c>
    </row>
    <row r="191" spans="1:11" x14ac:dyDescent="0.25">
      <c r="A191" s="16">
        <v>18</v>
      </c>
      <c r="B191" s="15">
        <v>40185</v>
      </c>
      <c r="C191" s="16" t="s">
        <v>0</v>
      </c>
      <c r="D191" s="16" t="s">
        <v>13</v>
      </c>
      <c r="E191" s="16" t="s">
        <v>16</v>
      </c>
      <c r="F191" s="17">
        <v>0.03</v>
      </c>
      <c r="G191" s="16">
        <v>1179.9000000000001</v>
      </c>
      <c r="H191" s="20">
        <v>9</v>
      </c>
      <c r="I191" s="20">
        <v>10619.1</v>
      </c>
      <c r="J191" s="20">
        <v>2654.7750000000001</v>
      </c>
      <c r="K191" s="20">
        <v>530.95500000000004</v>
      </c>
    </row>
    <row r="192" spans="1:11" x14ac:dyDescent="0.25">
      <c r="A192" s="13">
        <v>24</v>
      </c>
      <c r="B192" s="12">
        <v>40188</v>
      </c>
      <c r="C192" s="13" t="s">
        <v>0</v>
      </c>
      <c r="D192" s="13" t="s">
        <v>13</v>
      </c>
      <c r="E192" s="13" t="s">
        <v>16</v>
      </c>
      <c r="F192" s="14">
        <v>0.01</v>
      </c>
      <c r="G192" s="13">
        <v>1120.5</v>
      </c>
      <c r="H192" s="19">
        <v>9</v>
      </c>
      <c r="I192" s="19">
        <v>10084.5</v>
      </c>
      <c r="J192" s="19">
        <v>2521.125</v>
      </c>
      <c r="K192" s="19">
        <v>100.845</v>
      </c>
    </row>
    <row r="193" spans="1:11" x14ac:dyDescent="0.25">
      <c r="A193" s="16">
        <v>49</v>
      </c>
      <c r="B193" s="15">
        <v>40204</v>
      </c>
      <c r="C193" s="16" t="s">
        <v>8</v>
      </c>
      <c r="D193" s="16" t="s">
        <v>13</v>
      </c>
      <c r="E193" s="16" t="s">
        <v>16</v>
      </c>
      <c r="F193" s="17">
        <v>0.01</v>
      </c>
      <c r="G193" s="16">
        <v>1336.5</v>
      </c>
      <c r="H193" s="20">
        <v>9</v>
      </c>
      <c r="I193" s="20">
        <v>12028.5</v>
      </c>
      <c r="J193" s="20">
        <v>3007.125</v>
      </c>
      <c r="K193" s="20">
        <v>360.85499999999996</v>
      </c>
    </row>
    <row r="194" spans="1:11" x14ac:dyDescent="0.25">
      <c r="A194" s="13">
        <v>74</v>
      </c>
      <c r="B194" s="12">
        <v>40220</v>
      </c>
      <c r="C194" s="13" t="s">
        <v>8</v>
      </c>
      <c r="D194" s="13" t="s">
        <v>13</v>
      </c>
      <c r="E194" s="13" t="s">
        <v>16</v>
      </c>
      <c r="F194" s="14">
        <v>0.02</v>
      </c>
      <c r="G194" s="13">
        <v>703.35</v>
      </c>
      <c r="H194" s="19">
        <v>9</v>
      </c>
      <c r="I194" s="19">
        <v>6330.1500000000005</v>
      </c>
      <c r="J194" s="19">
        <v>1582.5375000000001</v>
      </c>
      <c r="K194" s="19">
        <v>189.90450000000001</v>
      </c>
    </row>
    <row r="195" spans="1:11" x14ac:dyDescent="0.25">
      <c r="A195" s="16">
        <v>77</v>
      </c>
      <c r="B195" s="15">
        <v>40221</v>
      </c>
      <c r="C195" s="16" t="s">
        <v>5</v>
      </c>
      <c r="D195" s="16" t="s">
        <v>13</v>
      </c>
      <c r="E195" s="16" t="s">
        <v>16</v>
      </c>
      <c r="F195" s="17">
        <v>0.05</v>
      </c>
      <c r="G195" s="16">
        <v>1013.85</v>
      </c>
      <c r="H195" s="20">
        <v>9</v>
      </c>
      <c r="I195" s="20">
        <v>9124.65</v>
      </c>
      <c r="J195" s="20">
        <v>2281.1624999999999</v>
      </c>
      <c r="K195" s="20">
        <v>91.246499999999997</v>
      </c>
    </row>
    <row r="196" spans="1:11" x14ac:dyDescent="0.25">
      <c r="A196" s="13">
        <v>89</v>
      </c>
      <c r="B196" s="12">
        <v>40227</v>
      </c>
      <c r="C196" s="13" t="s">
        <v>11</v>
      </c>
      <c r="D196" s="13" t="s">
        <v>13</v>
      </c>
      <c r="E196" s="13" t="s">
        <v>16</v>
      </c>
      <c r="F196" s="14">
        <v>0.03</v>
      </c>
      <c r="G196" s="13">
        <v>789.75</v>
      </c>
      <c r="H196" s="19">
        <v>9</v>
      </c>
      <c r="I196" s="19">
        <v>7107.75</v>
      </c>
      <c r="J196" s="19">
        <v>1776.9375</v>
      </c>
      <c r="K196" s="19">
        <v>213.23249999999999</v>
      </c>
    </row>
    <row r="197" spans="1:11" x14ac:dyDescent="0.25">
      <c r="A197" s="16">
        <v>93</v>
      </c>
      <c r="B197" s="15">
        <v>40228</v>
      </c>
      <c r="C197" s="16" t="s">
        <v>8</v>
      </c>
      <c r="D197" s="16" t="s">
        <v>13</v>
      </c>
      <c r="E197" s="16" t="s">
        <v>16</v>
      </c>
      <c r="F197" s="17">
        <v>0.02</v>
      </c>
      <c r="G197" s="16">
        <v>1074.6000000000001</v>
      </c>
      <c r="H197" s="20">
        <v>9</v>
      </c>
      <c r="I197" s="20">
        <v>9671.4000000000015</v>
      </c>
      <c r="J197" s="20">
        <v>2417.8500000000004</v>
      </c>
      <c r="K197" s="20">
        <v>96.714000000000013</v>
      </c>
    </row>
    <row r="198" spans="1:11" x14ac:dyDescent="0.25">
      <c r="A198" s="13">
        <v>105</v>
      </c>
      <c r="B198" s="12">
        <v>40234</v>
      </c>
      <c r="C198" s="13" t="s">
        <v>11</v>
      </c>
      <c r="D198" s="13" t="s">
        <v>13</v>
      </c>
      <c r="E198" s="13" t="s">
        <v>16</v>
      </c>
      <c r="F198" s="14">
        <v>0.01</v>
      </c>
      <c r="G198" s="13">
        <v>804.6</v>
      </c>
      <c r="H198" s="19">
        <v>9</v>
      </c>
      <c r="I198" s="19">
        <v>7241.4000000000005</v>
      </c>
      <c r="J198" s="19">
        <v>1810.3500000000001</v>
      </c>
      <c r="K198" s="19">
        <v>72.414000000000001</v>
      </c>
    </row>
    <row r="199" spans="1:11" x14ac:dyDescent="0.25">
      <c r="A199" s="16">
        <v>126</v>
      </c>
      <c r="B199" s="15">
        <v>40247</v>
      </c>
      <c r="C199" s="16" t="s">
        <v>5</v>
      </c>
      <c r="D199" s="16" t="s">
        <v>13</v>
      </c>
      <c r="E199" s="16" t="s">
        <v>16</v>
      </c>
      <c r="F199" s="17">
        <v>0.05</v>
      </c>
      <c r="G199" s="16">
        <v>1043.5500000000002</v>
      </c>
      <c r="H199" s="20">
        <v>9</v>
      </c>
      <c r="I199" s="20">
        <v>9391.9500000000007</v>
      </c>
      <c r="J199" s="20">
        <v>2347.9875000000002</v>
      </c>
      <c r="K199" s="20">
        <v>187.83900000000003</v>
      </c>
    </row>
    <row r="200" spans="1:11" x14ac:dyDescent="0.25">
      <c r="A200" s="13">
        <v>143</v>
      </c>
      <c r="B200" s="12">
        <v>40255</v>
      </c>
      <c r="C200" s="13" t="s">
        <v>9</v>
      </c>
      <c r="D200" s="13" t="s">
        <v>13</v>
      </c>
      <c r="E200" s="13" t="s">
        <v>16</v>
      </c>
      <c r="F200" s="14">
        <v>0.01</v>
      </c>
      <c r="G200" s="13">
        <v>1228.5</v>
      </c>
      <c r="H200" s="19">
        <v>9</v>
      </c>
      <c r="I200" s="19">
        <v>11056.5</v>
      </c>
      <c r="J200" s="19">
        <v>2764.125</v>
      </c>
      <c r="K200" s="19">
        <v>110.565</v>
      </c>
    </row>
    <row r="201" spans="1:11" x14ac:dyDescent="0.25">
      <c r="A201" s="16">
        <v>169</v>
      </c>
      <c r="B201" s="15">
        <v>40268</v>
      </c>
      <c r="C201" s="16" t="s">
        <v>12</v>
      </c>
      <c r="D201" s="16" t="s">
        <v>13</v>
      </c>
      <c r="E201" s="16" t="s">
        <v>16</v>
      </c>
      <c r="F201" s="17">
        <v>0.02</v>
      </c>
      <c r="G201" s="16">
        <v>885.6</v>
      </c>
      <c r="H201" s="20">
        <v>9</v>
      </c>
      <c r="I201" s="20">
        <v>7970.4000000000005</v>
      </c>
      <c r="J201" s="20">
        <v>1992.6000000000001</v>
      </c>
      <c r="K201" s="20">
        <v>318.81600000000003</v>
      </c>
    </row>
    <row r="202" spans="1:11" x14ac:dyDescent="0.25">
      <c r="A202" s="13">
        <v>191</v>
      </c>
      <c r="B202" s="12">
        <v>40278</v>
      </c>
      <c r="C202" s="13" t="s">
        <v>10</v>
      </c>
      <c r="D202" s="13" t="s">
        <v>13</v>
      </c>
      <c r="E202" s="13" t="s">
        <v>16</v>
      </c>
      <c r="F202" s="14">
        <v>0.04</v>
      </c>
      <c r="G202" s="13">
        <v>1028.7</v>
      </c>
      <c r="H202" s="19">
        <v>9</v>
      </c>
      <c r="I202" s="19">
        <v>9258.3000000000011</v>
      </c>
      <c r="J202" s="19">
        <v>2314.5750000000003</v>
      </c>
      <c r="K202" s="19">
        <v>185.16600000000003</v>
      </c>
    </row>
    <row r="203" spans="1:11" x14ac:dyDescent="0.25">
      <c r="A203" s="16">
        <v>209</v>
      </c>
      <c r="B203" s="15">
        <v>40287</v>
      </c>
      <c r="C203" s="16" t="s">
        <v>8</v>
      </c>
      <c r="D203" s="16" t="s">
        <v>13</v>
      </c>
      <c r="E203" s="16" t="s">
        <v>16</v>
      </c>
      <c r="F203" s="17">
        <v>0.02</v>
      </c>
      <c r="G203" s="16">
        <v>263.25</v>
      </c>
      <c r="H203" s="20">
        <v>9</v>
      </c>
      <c r="I203" s="20">
        <v>2369.25</v>
      </c>
      <c r="J203" s="20">
        <v>592.3125</v>
      </c>
      <c r="K203" s="20">
        <v>47.384999999999998</v>
      </c>
    </row>
    <row r="204" spans="1:11" x14ac:dyDescent="0.25">
      <c r="A204" s="13">
        <v>228</v>
      </c>
      <c r="B204" s="12">
        <v>40299</v>
      </c>
      <c r="C204" s="13" t="s">
        <v>10</v>
      </c>
      <c r="D204" s="13" t="s">
        <v>13</v>
      </c>
      <c r="E204" s="13" t="s">
        <v>16</v>
      </c>
      <c r="F204" s="14">
        <v>0.04</v>
      </c>
      <c r="G204" s="13">
        <v>976.05000000000007</v>
      </c>
      <c r="H204" s="19">
        <v>9</v>
      </c>
      <c r="I204" s="19">
        <v>8784.4500000000007</v>
      </c>
      <c r="J204" s="19">
        <v>2196.1125000000002</v>
      </c>
      <c r="K204" s="19">
        <v>175.68900000000002</v>
      </c>
    </row>
    <row r="205" spans="1:11" x14ac:dyDescent="0.25">
      <c r="A205" s="16">
        <v>229</v>
      </c>
      <c r="B205" s="15">
        <v>40299</v>
      </c>
      <c r="C205" s="16" t="s">
        <v>7</v>
      </c>
      <c r="D205" s="16" t="s">
        <v>13</v>
      </c>
      <c r="E205" s="16" t="s">
        <v>16</v>
      </c>
      <c r="F205" s="17">
        <v>0.05</v>
      </c>
      <c r="G205" s="16">
        <v>691.2</v>
      </c>
      <c r="H205" s="20">
        <v>9</v>
      </c>
      <c r="I205" s="20">
        <v>6220.8</v>
      </c>
      <c r="J205" s="20">
        <v>1555.2</v>
      </c>
      <c r="K205" s="20">
        <v>248.83200000000002</v>
      </c>
    </row>
    <row r="206" spans="1:11" x14ac:dyDescent="0.25">
      <c r="A206" s="13">
        <v>277</v>
      </c>
      <c r="B206" s="12">
        <v>40323</v>
      </c>
      <c r="C206" s="13" t="s">
        <v>6</v>
      </c>
      <c r="D206" s="13" t="s">
        <v>13</v>
      </c>
      <c r="E206" s="13" t="s">
        <v>16</v>
      </c>
      <c r="F206" s="14">
        <v>0.02</v>
      </c>
      <c r="G206" s="13">
        <v>518.40000000000009</v>
      </c>
      <c r="H206" s="19">
        <v>9</v>
      </c>
      <c r="I206" s="19">
        <v>4665.6000000000004</v>
      </c>
      <c r="J206" s="19">
        <v>1166.4000000000001</v>
      </c>
      <c r="K206" s="19">
        <v>93.312000000000012</v>
      </c>
    </row>
    <row r="207" spans="1:11" x14ac:dyDescent="0.25">
      <c r="A207" s="16">
        <v>288</v>
      </c>
      <c r="B207" s="15">
        <v>40330</v>
      </c>
      <c r="C207" s="16" t="s">
        <v>9</v>
      </c>
      <c r="D207" s="16" t="s">
        <v>13</v>
      </c>
      <c r="E207" s="16" t="s">
        <v>16</v>
      </c>
      <c r="F207" s="17">
        <v>0.02</v>
      </c>
      <c r="G207" s="16">
        <v>463.05</v>
      </c>
      <c r="H207" s="20">
        <v>9</v>
      </c>
      <c r="I207" s="20">
        <v>4167.45</v>
      </c>
      <c r="J207" s="20">
        <v>1041.8625</v>
      </c>
      <c r="K207" s="20">
        <v>208.3725</v>
      </c>
    </row>
    <row r="208" spans="1:11" x14ac:dyDescent="0.25">
      <c r="A208" s="13">
        <v>319</v>
      </c>
      <c r="B208" s="12">
        <v>40349</v>
      </c>
      <c r="C208" s="13" t="s">
        <v>12</v>
      </c>
      <c r="D208" s="13" t="s">
        <v>13</v>
      </c>
      <c r="E208" s="13" t="s">
        <v>16</v>
      </c>
      <c r="F208" s="14">
        <v>0.02</v>
      </c>
      <c r="G208" s="13">
        <v>507.6</v>
      </c>
      <c r="H208" s="19">
        <v>9</v>
      </c>
      <c r="I208" s="19">
        <v>4568.4000000000005</v>
      </c>
      <c r="J208" s="19">
        <v>1142.1000000000001</v>
      </c>
      <c r="K208" s="19">
        <v>91.368000000000009</v>
      </c>
    </row>
    <row r="209" spans="1:11" x14ac:dyDescent="0.25">
      <c r="A209" s="16">
        <v>343</v>
      </c>
      <c r="B209" s="15">
        <v>40361</v>
      </c>
      <c r="C209" s="16" t="s">
        <v>0</v>
      </c>
      <c r="D209" s="16" t="s">
        <v>13</v>
      </c>
      <c r="E209" s="16" t="s">
        <v>16</v>
      </c>
      <c r="F209" s="17">
        <v>0.05</v>
      </c>
      <c r="G209" s="16">
        <v>876.15000000000009</v>
      </c>
      <c r="H209" s="20">
        <v>9</v>
      </c>
      <c r="I209" s="20">
        <v>7885.35</v>
      </c>
      <c r="J209" s="20">
        <v>1971.3375000000001</v>
      </c>
      <c r="K209" s="20">
        <v>394.26750000000004</v>
      </c>
    </row>
    <row r="210" spans="1:11" x14ac:dyDescent="0.25">
      <c r="A210" s="13">
        <v>348</v>
      </c>
      <c r="B210" s="12">
        <v>40365</v>
      </c>
      <c r="C210" s="13" t="s">
        <v>9</v>
      </c>
      <c r="D210" s="13" t="s">
        <v>13</v>
      </c>
      <c r="E210" s="13" t="s">
        <v>16</v>
      </c>
      <c r="F210" s="14">
        <v>0.02</v>
      </c>
      <c r="G210" s="13">
        <v>186.3</v>
      </c>
      <c r="H210" s="19">
        <v>9</v>
      </c>
      <c r="I210" s="19">
        <v>1676.7</v>
      </c>
      <c r="J210" s="19">
        <v>419.17500000000001</v>
      </c>
      <c r="K210" s="19">
        <v>33.533999999999999</v>
      </c>
    </row>
    <row r="211" spans="1:11" x14ac:dyDescent="0.25">
      <c r="A211" s="16">
        <v>371</v>
      </c>
      <c r="B211" s="15">
        <v>40373</v>
      </c>
      <c r="C211" s="16" t="s">
        <v>6</v>
      </c>
      <c r="D211" s="16" t="s">
        <v>13</v>
      </c>
      <c r="E211" s="16" t="s">
        <v>16</v>
      </c>
      <c r="F211" s="17">
        <v>0.05</v>
      </c>
      <c r="G211" s="16">
        <v>884.25000000000011</v>
      </c>
      <c r="H211" s="20">
        <v>9</v>
      </c>
      <c r="I211" s="20">
        <v>7958.2500000000009</v>
      </c>
      <c r="J211" s="20">
        <v>1989.5625000000002</v>
      </c>
      <c r="K211" s="20">
        <v>238.74750000000003</v>
      </c>
    </row>
    <row r="212" spans="1:11" x14ac:dyDescent="0.25">
      <c r="A212" s="13">
        <v>375</v>
      </c>
      <c r="B212" s="12">
        <v>40375</v>
      </c>
      <c r="C212" s="13" t="s">
        <v>0</v>
      </c>
      <c r="D212" s="13" t="s">
        <v>13</v>
      </c>
      <c r="E212" s="13" t="s">
        <v>16</v>
      </c>
      <c r="F212" s="14">
        <v>0.02</v>
      </c>
      <c r="G212" s="13">
        <v>832.95</v>
      </c>
      <c r="H212" s="19">
        <v>9</v>
      </c>
      <c r="I212" s="19">
        <v>7496.55</v>
      </c>
      <c r="J212" s="19">
        <v>1874.1375</v>
      </c>
      <c r="K212" s="19">
        <v>224.8965</v>
      </c>
    </row>
    <row r="213" spans="1:11" x14ac:dyDescent="0.25">
      <c r="A213" s="16">
        <v>377</v>
      </c>
      <c r="B213" s="15">
        <v>40376</v>
      </c>
      <c r="C213" s="16" t="s">
        <v>9</v>
      </c>
      <c r="D213" s="16" t="s">
        <v>13</v>
      </c>
      <c r="E213" s="16" t="s">
        <v>16</v>
      </c>
      <c r="F213" s="17">
        <v>0.05</v>
      </c>
      <c r="G213" s="16">
        <v>503.55</v>
      </c>
      <c r="H213" s="20">
        <v>9</v>
      </c>
      <c r="I213" s="20">
        <v>4531.95</v>
      </c>
      <c r="J213" s="20">
        <v>1132.9875</v>
      </c>
      <c r="K213" s="20">
        <v>135.95849999999999</v>
      </c>
    </row>
    <row r="214" spans="1:11" x14ac:dyDescent="0.25">
      <c r="A214" s="13">
        <v>381</v>
      </c>
      <c r="B214" s="12">
        <v>40378</v>
      </c>
      <c r="C214" s="13" t="s">
        <v>10</v>
      </c>
      <c r="D214" s="13" t="s">
        <v>13</v>
      </c>
      <c r="E214" s="13" t="s">
        <v>16</v>
      </c>
      <c r="F214" s="14">
        <v>0.04</v>
      </c>
      <c r="G214" s="13">
        <v>514.35</v>
      </c>
      <c r="H214" s="19">
        <v>9</v>
      </c>
      <c r="I214" s="19">
        <v>4629.1500000000005</v>
      </c>
      <c r="J214" s="19">
        <v>1157.2875000000001</v>
      </c>
      <c r="K214" s="19">
        <v>46.291500000000006</v>
      </c>
    </row>
    <row r="215" spans="1:11" x14ac:dyDescent="0.25">
      <c r="A215" s="16">
        <v>406</v>
      </c>
      <c r="B215" s="15">
        <v>40389</v>
      </c>
      <c r="C215" s="16" t="s">
        <v>0</v>
      </c>
      <c r="D215" s="16" t="s">
        <v>13</v>
      </c>
      <c r="E215" s="16" t="s">
        <v>16</v>
      </c>
      <c r="F215" s="17">
        <v>0.03</v>
      </c>
      <c r="G215" s="16">
        <v>1096.2</v>
      </c>
      <c r="H215" s="20">
        <v>9</v>
      </c>
      <c r="I215" s="20">
        <v>9865.8000000000011</v>
      </c>
      <c r="J215" s="20">
        <v>2466.4500000000003</v>
      </c>
      <c r="K215" s="20">
        <v>197.31600000000003</v>
      </c>
    </row>
    <row r="216" spans="1:11" x14ac:dyDescent="0.25">
      <c r="A216" s="13">
        <v>411</v>
      </c>
      <c r="B216" s="12">
        <v>40393</v>
      </c>
      <c r="C216" s="13" t="s">
        <v>7</v>
      </c>
      <c r="D216" s="13" t="s">
        <v>13</v>
      </c>
      <c r="E216" s="13" t="s">
        <v>16</v>
      </c>
      <c r="F216" s="14">
        <v>0.05</v>
      </c>
      <c r="G216" s="13">
        <v>680.40000000000009</v>
      </c>
      <c r="H216" s="19">
        <v>9</v>
      </c>
      <c r="I216" s="19">
        <v>6123.6</v>
      </c>
      <c r="J216" s="19">
        <v>1530.9</v>
      </c>
      <c r="K216" s="19">
        <v>183.708</v>
      </c>
    </row>
    <row r="217" spans="1:11" x14ac:dyDescent="0.25">
      <c r="A217" s="16">
        <v>413</v>
      </c>
      <c r="B217" s="15">
        <v>40394</v>
      </c>
      <c r="C217" s="16" t="s">
        <v>10</v>
      </c>
      <c r="D217" s="16" t="s">
        <v>13</v>
      </c>
      <c r="E217" s="16" t="s">
        <v>16</v>
      </c>
      <c r="F217" s="17">
        <v>0.01</v>
      </c>
      <c r="G217" s="16">
        <v>1309.5</v>
      </c>
      <c r="H217" s="20">
        <v>9</v>
      </c>
      <c r="I217" s="20">
        <v>11785.5</v>
      </c>
      <c r="J217" s="20">
        <v>2946.375</v>
      </c>
      <c r="K217" s="20">
        <v>117.855</v>
      </c>
    </row>
    <row r="218" spans="1:11" x14ac:dyDescent="0.25">
      <c r="A218" s="13">
        <v>423</v>
      </c>
      <c r="B218" s="12">
        <v>40398</v>
      </c>
      <c r="C218" s="13" t="s">
        <v>7</v>
      </c>
      <c r="D218" s="13" t="s">
        <v>13</v>
      </c>
      <c r="E218" s="13" t="s">
        <v>16</v>
      </c>
      <c r="F218" s="14">
        <v>0.02</v>
      </c>
      <c r="G218" s="13">
        <v>681.75</v>
      </c>
      <c r="H218" s="19">
        <v>9</v>
      </c>
      <c r="I218" s="19">
        <v>6135.75</v>
      </c>
      <c r="J218" s="19">
        <v>1533.9375</v>
      </c>
      <c r="K218" s="19">
        <v>245.43</v>
      </c>
    </row>
    <row r="219" spans="1:11" x14ac:dyDescent="0.25">
      <c r="A219" s="16">
        <v>431</v>
      </c>
      <c r="B219" s="15">
        <v>40401</v>
      </c>
      <c r="C219" s="16" t="s">
        <v>5</v>
      </c>
      <c r="D219" s="16" t="s">
        <v>13</v>
      </c>
      <c r="E219" s="16" t="s">
        <v>16</v>
      </c>
      <c r="F219" s="17">
        <v>0.04</v>
      </c>
      <c r="G219" s="16">
        <v>820.80000000000007</v>
      </c>
      <c r="H219" s="20">
        <v>9</v>
      </c>
      <c r="I219" s="20">
        <v>7387.2000000000007</v>
      </c>
      <c r="J219" s="20">
        <v>1846.8000000000002</v>
      </c>
      <c r="K219" s="20">
        <v>369.36000000000007</v>
      </c>
    </row>
    <row r="220" spans="1:11" x14ac:dyDescent="0.25">
      <c r="A220" s="13">
        <v>435</v>
      </c>
      <c r="B220" s="12">
        <v>40404</v>
      </c>
      <c r="C220" s="13" t="s">
        <v>5</v>
      </c>
      <c r="D220" s="13" t="s">
        <v>13</v>
      </c>
      <c r="E220" s="13" t="s">
        <v>16</v>
      </c>
      <c r="F220" s="14">
        <v>0.01</v>
      </c>
      <c r="G220" s="13">
        <v>97.2</v>
      </c>
      <c r="H220" s="19">
        <v>9</v>
      </c>
      <c r="I220" s="19">
        <v>874.80000000000007</v>
      </c>
      <c r="J220" s="19">
        <v>218.70000000000002</v>
      </c>
      <c r="K220" s="19">
        <v>43.740000000000009</v>
      </c>
    </row>
    <row r="221" spans="1:11" x14ac:dyDescent="0.25">
      <c r="A221" s="16">
        <v>438</v>
      </c>
      <c r="B221" s="15">
        <v>40405</v>
      </c>
      <c r="C221" s="16" t="s">
        <v>8</v>
      </c>
      <c r="D221" s="16" t="s">
        <v>13</v>
      </c>
      <c r="E221" s="16" t="s">
        <v>16</v>
      </c>
      <c r="F221" s="17">
        <v>0.01</v>
      </c>
      <c r="G221" s="16">
        <v>1277.1000000000001</v>
      </c>
      <c r="H221" s="20">
        <v>9</v>
      </c>
      <c r="I221" s="20">
        <v>11493.900000000001</v>
      </c>
      <c r="J221" s="20">
        <v>2873.4750000000004</v>
      </c>
      <c r="K221" s="20">
        <v>229.87800000000004</v>
      </c>
    </row>
    <row r="222" spans="1:11" x14ac:dyDescent="0.25">
      <c r="A222" s="13">
        <v>439</v>
      </c>
      <c r="B222" s="12">
        <v>40405</v>
      </c>
      <c r="C222" s="13" t="s">
        <v>12</v>
      </c>
      <c r="D222" s="13" t="s">
        <v>13</v>
      </c>
      <c r="E222" s="13" t="s">
        <v>16</v>
      </c>
      <c r="F222" s="14">
        <v>0.04</v>
      </c>
      <c r="G222" s="13">
        <v>378</v>
      </c>
      <c r="H222" s="19">
        <v>9</v>
      </c>
      <c r="I222" s="19">
        <v>3402</v>
      </c>
      <c r="J222" s="19">
        <v>850.5</v>
      </c>
      <c r="K222" s="19">
        <v>170.10000000000002</v>
      </c>
    </row>
    <row r="223" spans="1:11" x14ac:dyDescent="0.25">
      <c r="A223" s="16">
        <v>440</v>
      </c>
      <c r="B223" s="15">
        <v>40405</v>
      </c>
      <c r="C223" s="16" t="s">
        <v>8</v>
      </c>
      <c r="D223" s="16" t="s">
        <v>13</v>
      </c>
      <c r="E223" s="16" t="s">
        <v>16</v>
      </c>
      <c r="F223" s="17">
        <v>0.05</v>
      </c>
      <c r="G223" s="16">
        <v>245.70000000000002</v>
      </c>
      <c r="H223" s="20">
        <v>9</v>
      </c>
      <c r="I223" s="20">
        <v>2211.3000000000002</v>
      </c>
      <c r="J223" s="20">
        <v>552.82500000000005</v>
      </c>
      <c r="K223" s="20">
        <v>110.56500000000001</v>
      </c>
    </row>
    <row r="224" spans="1:11" x14ac:dyDescent="0.25">
      <c r="A224" s="13">
        <v>444</v>
      </c>
      <c r="B224" s="12">
        <v>40407</v>
      </c>
      <c r="C224" s="13" t="s">
        <v>0</v>
      </c>
      <c r="D224" s="13" t="s">
        <v>13</v>
      </c>
      <c r="E224" s="13" t="s">
        <v>16</v>
      </c>
      <c r="F224" s="14">
        <v>0.02</v>
      </c>
      <c r="G224" s="13">
        <v>542.70000000000005</v>
      </c>
      <c r="H224" s="19">
        <v>9</v>
      </c>
      <c r="I224" s="19">
        <v>4884.3</v>
      </c>
      <c r="J224" s="19">
        <v>1221.075</v>
      </c>
      <c r="K224" s="19">
        <v>195.37200000000001</v>
      </c>
    </row>
    <row r="225" spans="1:11" x14ac:dyDescent="0.25">
      <c r="A225" s="16">
        <v>447</v>
      </c>
      <c r="B225" s="15">
        <v>40409</v>
      </c>
      <c r="C225" s="16" t="s">
        <v>12</v>
      </c>
      <c r="D225" s="16" t="s">
        <v>13</v>
      </c>
      <c r="E225" s="16" t="s">
        <v>16</v>
      </c>
      <c r="F225" s="17">
        <v>0.03</v>
      </c>
      <c r="G225" s="16">
        <v>870.75000000000011</v>
      </c>
      <c r="H225" s="20">
        <v>9</v>
      </c>
      <c r="I225" s="20">
        <v>7836.7500000000009</v>
      </c>
      <c r="J225" s="20">
        <v>1959.1875000000002</v>
      </c>
      <c r="K225" s="20">
        <v>313.47000000000003</v>
      </c>
    </row>
    <row r="226" spans="1:11" x14ac:dyDescent="0.25">
      <c r="A226" s="13">
        <v>456</v>
      </c>
      <c r="B226" s="12">
        <v>40416</v>
      </c>
      <c r="C226" s="13" t="s">
        <v>11</v>
      </c>
      <c r="D226" s="13" t="s">
        <v>13</v>
      </c>
      <c r="E226" s="13" t="s">
        <v>16</v>
      </c>
      <c r="F226" s="14">
        <v>0.04</v>
      </c>
      <c r="G226" s="13">
        <v>207.9</v>
      </c>
      <c r="H226" s="19">
        <v>9</v>
      </c>
      <c r="I226" s="19">
        <v>1871.1000000000001</v>
      </c>
      <c r="J226" s="19">
        <v>467.77500000000003</v>
      </c>
      <c r="K226" s="19">
        <v>18.711000000000002</v>
      </c>
    </row>
    <row r="227" spans="1:11" x14ac:dyDescent="0.25">
      <c r="A227" s="16">
        <v>467</v>
      </c>
      <c r="B227" s="15">
        <v>40420</v>
      </c>
      <c r="C227" s="16" t="s">
        <v>8</v>
      </c>
      <c r="D227" s="16" t="s">
        <v>13</v>
      </c>
      <c r="E227" s="16" t="s">
        <v>16</v>
      </c>
      <c r="F227" s="17">
        <v>0.01</v>
      </c>
      <c r="G227" s="16">
        <v>714.15000000000009</v>
      </c>
      <c r="H227" s="20">
        <v>9</v>
      </c>
      <c r="I227" s="20">
        <v>6427.35</v>
      </c>
      <c r="J227" s="20">
        <v>1606.8375000000001</v>
      </c>
      <c r="K227" s="20">
        <v>64.273499999999999</v>
      </c>
    </row>
    <row r="228" spans="1:11" x14ac:dyDescent="0.25">
      <c r="A228" s="13">
        <v>469</v>
      </c>
      <c r="B228" s="12">
        <v>40420</v>
      </c>
      <c r="C228" s="13" t="s">
        <v>9</v>
      </c>
      <c r="D228" s="13" t="s">
        <v>13</v>
      </c>
      <c r="E228" s="13" t="s">
        <v>16</v>
      </c>
      <c r="F228" s="14">
        <v>0.04</v>
      </c>
      <c r="G228" s="13">
        <v>849.15000000000009</v>
      </c>
      <c r="H228" s="19">
        <v>9</v>
      </c>
      <c r="I228" s="19">
        <v>7642.35</v>
      </c>
      <c r="J228" s="19">
        <v>1910.5875000000001</v>
      </c>
      <c r="K228" s="19">
        <v>152.84700000000001</v>
      </c>
    </row>
    <row r="229" spans="1:11" x14ac:dyDescent="0.25">
      <c r="A229" s="16">
        <v>481</v>
      </c>
      <c r="B229" s="15">
        <v>40424</v>
      </c>
      <c r="C229" s="16" t="s">
        <v>0</v>
      </c>
      <c r="D229" s="16" t="s">
        <v>13</v>
      </c>
      <c r="E229" s="16" t="s">
        <v>16</v>
      </c>
      <c r="F229" s="17">
        <v>0.02</v>
      </c>
      <c r="G229" s="16">
        <v>988.2</v>
      </c>
      <c r="H229" s="20">
        <v>9</v>
      </c>
      <c r="I229" s="20">
        <v>8893.8000000000011</v>
      </c>
      <c r="J229" s="20">
        <v>2223.4500000000003</v>
      </c>
      <c r="K229" s="20">
        <v>266.81400000000002</v>
      </c>
    </row>
    <row r="230" spans="1:11" x14ac:dyDescent="0.25">
      <c r="A230" s="13">
        <v>501</v>
      </c>
      <c r="B230" s="12">
        <v>40431</v>
      </c>
      <c r="C230" s="13" t="s">
        <v>6</v>
      </c>
      <c r="D230" s="13" t="s">
        <v>13</v>
      </c>
      <c r="E230" s="13" t="s">
        <v>16</v>
      </c>
      <c r="F230" s="14">
        <v>0.01</v>
      </c>
      <c r="G230" s="13">
        <v>974.7</v>
      </c>
      <c r="H230" s="19">
        <v>9</v>
      </c>
      <c r="I230" s="19">
        <v>8772.3000000000011</v>
      </c>
      <c r="J230" s="19">
        <v>2193.0750000000003</v>
      </c>
      <c r="K230" s="19">
        <v>438.61500000000007</v>
      </c>
    </row>
    <row r="231" spans="1:11" x14ac:dyDescent="0.25">
      <c r="A231" s="16">
        <v>506</v>
      </c>
      <c r="B231" s="15">
        <v>40432</v>
      </c>
      <c r="C231" s="16" t="s">
        <v>0</v>
      </c>
      <c r="D231" s="16" t="s">
        <v>13</v>
      </c>
      <c r="E231" s="16" t="s">
        <v>16</v>
      </c>
      <c r="F231" s="17">
        <v>0.01</v>
      </c>
      <c r="G231" s="16">
        <v>544.05000000000007</v>
      </c>
      <c r="H231" s="20">
        <v>9</v>
      </c>
      <c r="I231" s="20">
        <v>4896.4500000000007</v>
      </c>
      <c r="J231" s="20">
        <v>1224.1125000000002</v>
      </c>
      <c r="K231" s="20">
        <v>195.85800000000003</v>
      </c>
    </row>
    <row r="232" spans="1:11" x14ac:dyDescent="0.25">
      <c r="A232" s="13">
        <v>517</v>
      </c>
      <c r="B232" s="12">
        <v>40436</v>
      </c>
      <c r="C232" s="13" t="s">
        <v>6</v>
      </c>
      <c r="D232" s="13" t="s">
        <v>13</v>
      </c>
      <c r="E232" s="13" t="s">
        <v>16</v>
      </c>
      <c r="F232" s="14">
        <v>0.02</v>
      </c>
      <c r="G232" s="13">
        <v>742.5</v>
      </c>
      <c r="H232" s="19">
        <v>9</v>
      </c>
      <c r="I232" s="19">
        <v>6682.5</v>
      </c>
      <c r="J232" s="19">
        <v>1670.625</v>
      </c>
      <c r="K232" s="19">
        <v>200.47499999999999</v>
      </c>
    </row>
    <row r="233" spans="1:11" x14ac:dyDescent="0.25">
      <c r="A233" s="16">
        <v>519</v>
      </c>
      <c r="B233" s="15">
        <v>40437</v>
      </c>
      <c r="C233" s="16" t="s">
        <v>8</v>
      </c>
      <c r="D233" s="16" t="s">
        <v>13</v>
      </c>
      <c r="E233" s="16" t="s">
        <v>16</v>
      </c>
      <c r="F233" s="17">
        <v>0.05</v>
      </c>
      <c r="G233" s="16">
        <v>315.90000000000003</v>
      </c>
      <c r="H233" s="20">
        <v>9</v>
      </c>
      <c r="I233" s="20">
        <v>2843.1000000000004</v>
      </c>
      <c r="J233" s="20">
        <v>710.77500000000009</v>
      </c>
      <c r="K233" s="20">
        <v>142.15500000000003</v>
      </c>
    </row>
    <row r="234" spans="1:11" x14ac:dyDescent="0.25">
      <c r="A234" s="13">
        <v>532</v>
      </c>
      <c r="B234" s="12">
        <v>40442</v>
      </c>
      <c r="C234" s="13" t="s">
        <v>5</v>
      </c>
      <c r="D234" s="13" t="s">
        <v>13</v>
      </c>
      <c r="E234" s="13" t="s">
        <v>16</v>
      </c>
      <c r="F234" s="14">
        <v>0.01</v>
      </c>
      <c r="G234" s="13">
        <v>899.1</v>
      </c>
      <c r="H234" s="19">
        <v>9</v>
      </c>
      <c r="I234" s="19">
        <v>8091.9000000000005</v>
      </c>
      <c r="J234" s="19">
        <v>2022.9750000000001</v>
      </c>
      <c r="K234" s="19">
        <v>404.59500000000003</v>
      </c>
    </row>
    <row r="235" spans="1:11" x14ac:dyDescent="0.25">
      <c r="A235" s="16">
        <v>536</v>
      </c>
      <c r="B235" s="15">
        <v>40446</v>
      </c>
      <c r="C235" s="16" t="s">
        <v>5</v>
      </c>
      <c r="D235" s="16" t="s">
        <v>13</v>
      </c>
      <c r="E235" s="16" t="s">
        <v>16</v>
      </c>
      <c r="F235" s="17">
        <v>0.01</v>
      </c>
      <c r="G235" s="16">
        <v>89.100000000000009</v>
      </c>
      <c r="H235" s="20">
        <v>9</v>
      </c>
      <c r="I235" s="20">
        <v>801.90000000000009</v>
      </c>
      <c r="J235" s="20">
        <v>200.47500000000002</v>
      </c>
      <c r="K235" s="20">
        <v>40.095000000000006</v>
      </c>
    </row>
    <row r="236" spans="1:11" x14ac:dyDescent="0.25">
      <c r="A236" s="13">
        <v>544</v>
      </c>
      <c r="B236" s="12">
        <v>40450</v>
      </c>
      <c r="C236" s="13" t="s">
        <v>9</v>
      </c>
      <c r="D236" s="13" t="s">
        <v>13</v>
      </c>
      <c r="E236" s="13" t="s">
        <v>16</v>
      </c>
      <c r="F236" s="14">
        <v>0.02</v>
      </c>
      <c r="G236" s="13">
        <v>743.85</v>
      </c>
      <c r="H236" s="19">
        <v>9</v>
      </c>
      <c r="I236" s="19">
        <v>6694.6500000000005</v>
      </c>
      <c r="J236" s="19">
        <v>1673.6625000000001</v>
      </c>
      <c r="K236" s="19">
        <v>267.786</v>
      </c>
    </row>
    <row r="237" spans="1:11" x14ac:dyDescent="0.25">
      <c r="A237" s="16">
        <v>555</v>
      </c>
      <c r="B237" s="15">
        <v>40459</v>
      </c>
      <c r="C237" s="16" t="s">
        <v>10</v>
      </c>
      <c r="D237" s="16" t="s">
        <v>13</v>
      </c>
      <c r="E237" s="16" t="s">
        <v>16</v>
      </c>
      <c r="F237" s="17">
        <v>0.01</v>
      </c>
      <c r="G237" s="16">
        <v>502.20000000000005</v>
      </c>
      <c r="H237" s="20">
        <v>9</v>
      </c>
      <c r="I237" s="20">
        <v>4519.8</v>
      </c>
      <c r="J237" s="20">
        <v>1129.95</v>
      </c>
      <c r="K237" s="20">
        <v>180.792</v>
      </c>
    </row>
    <row r="238" spans="1:11" x14ac:dyDescent="0.25">
      <c r="A238" s="13">
        <v>560</v>
      </c>
      <c r="B238" s="12">
        <v>40461</v>
      </c>
      <c r="C238" s="13" t="s">
        <v>7</v>
      </c>
      <c r="D238" s="13" t="s">
        <v>13</v>
      </c>
      <c r="E238" s="13" t="s">
        <v>16</v>
      </c>
      <c r="F238" s="14">
        <v>0.02</v>
      </c>
      <c r="G238" s="13">
        <v>1310.8500000000001</v>
      </c>
      <c r="H238" s="19">
        <v>9</v>
      </c>
      <c r="I238" s="19">
        <v>11797.650000000001</v>
      </c>
      <c r="J238" s="19">
        <v>2949.4125000000004</v>
      </c>
      <c r="K238" s="19">
        <v>353.92950000000002</v>
      </c>
    </row>
    <row r="239" spans="1:11" x14ac:dyDescent="0.25">
      <c r="A239" s="16">
        <v>562</v>
      </c>
      <c r="B239" s="15">
        <v>40462</v>
      </c>
      <c r="C239" s="16" t="s">
        <v>5</v>
      </c>
      <c r="D239" s="16" t="s">
        <v>13</v>
      </c>
      <c r="E239" s="16" t="s">
        <v>16</v>
      </c>
      <c r="F239" s="17">
        <v>0.03</v>
      </c>
      <c r="G239" s="16">
        <v>91.800000000000011</v>
      </c>
      <c r="H239" s="20">
        <v>9</v>
      </c>
      <c r="I239" s="20">
        <v>826.2</v>
      </c>
      <c r="J239" s="20">
        <v>206.55</v>
      </c>
      <c r="K239" s="20">
        <v>8.2620000000000005</v>
      </c>
    </row>
    <row r="240" spans="1:11" x14ac:dyDescent="0.25">
      <c r="A240" s="13">
        <v>563</v>
      </c>
      <c r="B240" s="12">
        <v>40463</v>
      </c>
      <c r="C240" s="13" t="s">
        <v>6</v>
      </c>
      <c r="D240" s="13" t="s">
        <v>13</v>
      </c>
      <c r="E240" s="13" t="s">
        <v>16</v>
      </c>
      <c r="F240" s="14">
        <v>0.03</v>
      </c>
      <c r="G240" s="13">
        <v>1089.45</v>
      </c>
      <c r="H240" s="19">
        <v>9</v>
      </c>
      <c r="I240" s="19">
        <v>9805.0500000000011</v>
      </c>
      <c r="J240" s="19">
        <v>2451.2625000000003</v>
      </c>
      <c r="K240" s="19">
        <v>294.1515</v>
      </c>
    </row>
    <row r="241" spans="1:11" x14ac:dyDescent="0.25">
      <c r="A241" s="16">
        <v>574</v>
      </c>
      <c r="B241" s="15">
        <v>40469</v>
      </c>
      <c r="C241" s="16" t="s">
        <v>10</v>
      </c>
      <c r="D241" s="16" t="s">
        <v>13</v>
      </c>
      <c r="E241" s="16" t="s">
        <v>16</v>
      </c>
      <c r="F241" s="17">
        <v>0.03</v>
      </c>
      <c r="G241" s="16">
        <v>1196.1000000000001</v>
      </c>
      <c r="H241" s="20">
        <v>9</v>
      </c>
      <c r="I241" s="20">
        <v>10764.900000000001</v>
      </c>
      <c r="J241" s="20">
        <v>2691.2250000000004</v>
      </c>
      <c r="K241" s="20">
        <v>322.94700000000006</v>
      </c>
    </row>
    <row r="242" spans="1:11" x14ac:dyDescent="0.25">
      <c r="A242" s="13">
        <v>581</v>
      </c>
      <c r="B242" s="12">
        <v>40472</v>
      </c>
      <c r="C242" s="13" t="s">
        <v>8</v>
      </c>
      <c r="D242" s="13" t="s">
        <v>13</v>
      </c>
      <c r="E242" s="13" t="s">
        <v>16</v>
      </c>
      <c r="F242" s="14">
        <v>0.05</v>
      </c>
      <c r="G242" s="13">
        <v>1048.95</v>
      </c>
      <c r="H242" s="19">
        <v>9</v>
      </c>
      <c r="I242" s="19">
        <v>9440.5500000000011</v>
      </c>
      <c r="J242" s="19">
        <v>2360.1375000000003</v>
      </c>
      <c r="K242" s="19">
        <v>377.62200000000007</v>
      </c>
    </row>
    <row r="243" spans="1:11" x14ac:dyDescent="0.25">
      <c r="A243" s="16">
        <v>600</v>
      </c>
      <c r="B243" s="15">
        <v>40483</v>
      </c>
      <c r="C243" s="16" t="s">
        <v>5</v>
      </c>
      <c r="D243" s="16" t="s">
        <v>13</v>
      </c>
      <c r="E243" s="16" t="s">
        <v>16</v>
      </c>
      <c r="F243" s="17">
        <v>0.02</v>
      </c>
      <c r="G243" s="16">
        <v>1055.7</v>
      </c>
      <c r="H243" s="20">
        <v>9</v>
      </c>
      <c r="I243" s="20">
        <v>9501.3000000000011</v>
      </c>
      <c r="J243" s="20">
        <v>2375.3250000000003</v>
      </c>
      <c r="K243" s="20">
        <v>190.02600000000004</v>
      </c>
    </row>
    <row r="244" spans="1:11" x14ac:dyDescent="0.25">
      <c r="A244" s="13">
        <v>626</v>
      </c>
      <c r="B244" s="12">
        <v>40497</v>
      </c>
      <c r="C244" s="13" t="s">
        <v>9</v>
      </c>
      <c r="D244" s="13" t="s">
        <v>13</v>
      </c>
      <c r="E244" s="13" t="s">
        <v>16</v>
      </c>
      <c r="F244" s="14">
        <v>0.03</v>
      </c>
      <c r="G244" s="13">
        <v>280.8</v>
      </c>
      <c r="H244" s="19">
        <v>9</v>
      </c>
      <c r="I244" s="19">
        <v>2527.2000000000003</v>
      </c>
      <c r="J244" s="19">
        <v>631.80000000000007</v>
      </c>
      <c r="K244" s="19">
        <v>126.36000000000001</v>
      </c>
    </row>
    <row r="245" spans="1:11" x14ac:dyDescent="0.25">
      <c r="A245" s="16">
        <v>635</v>
      </c>
      <c r="B245" s="15">
        <v>40502</v>
      </c>
      <c r="C245" s="16" t="s">
        <v>0</v>
      </c>
      <c r="D245" s="16" t="s">
        <v>13</v>
      </c>
      <c r="E245" s="16" t="s">
        <v>16</v>
      </c>
      <c r="F245" s="17">
        <v>0.05</v>
      </c>
      <c r="G245" s="16">
        <v>1090.8000000000002</v>
      </c>
      <c r="H245" s="20">
        <v>9</v>
      </c>
      <c r="I245" s="20">
        <v>9817.2000000000007</v>
      </c>
      <c r="J245" s="20">
        <v>2454.3000000000002</v>
      </c>
      <c r="K245" s="20">
        <v>196.34400000000002</v>
      </c>
    </row>
    <row r="246" spans="1:11" x14ac:dyDescent="0.25">
      <c r="A246" s="13">
        <v>638</v>
      </c>
      <c r="B246" s="12">
        <v>40503</v>
      </c>
      <c r="C246" s="13" t="s">
        <v>0</v>
      </c>
      <c r="D246" s="13" t="s">
        <v>13</v>
      </c>
      <c r="E246" s="13" t="s">
        <v>16</v>
      </c>
      <c r="F246" s="14">
        <v>0.05</v>
      </c>
      <c r="G246" s="13">
        <v>796.5</v>
      </c>
      <c r="H246" s="19">
        <v>9</v>
      </c>
      <c r="I246" s="19">
        <v>7168.5</v>
      </c>
      <c r="J246" s="19">
        <v>1792.125</v>
      </c>
      <c r="K246" s="19">
        <v>143.37</v>
      </c>
    </row>
    <row r="247" spans="1:11" x14ac:dyDescent="0.25">
      <c r="A247" s="16">
        <v>681</v>
      </c>
      <c r="B247" s="15">
        <v>40535</v>
      </c>
      <c r="C247" s="16" t="s">
        <v>0</v>
      </c>
      <c r="D247" s="16" t="s">
        <v>13</v>
      </c>
      <c r="E247" s="16" t="s">
        <v>16</v>
      </c>
      <c r="F247" s="17">
        <v>0.05</v>
      </c>
      <c r="G247" s="16">
        <v>993.6</v>
      </c>
      <c r="H247" s="20">
        <v>9</v>
      </c>
      <c r="I247" s="20">
        <v>8942.4</v>
      </c>
      <c r="J247" s="20">
        <v>2235.6</v>
      </c>
      <c r="K247" s="20">
        <v>357.69599999999997</v>
      </c>
    </row>
    <row r="248" spans="1:11" x14ac:dyDescent="0.25">
      <c r="A248" s="13">
        <v>693</v>
      </c>
      <c r="B248" s="12">
        <v>40538</v>
      </c>
      <c r="C248" s="13" t="s">
        <v>11</v>
      </c>
      <c r="D248" s="13" t="s">
        <v>13</v>
      </c>
      <c r="E248" s="13" t="s">
        <v>16</v>
      </c>
      <c r="F248" s="14">
        <v>0.01</v>
      </c>
      <c r="G248" s="13">
        <v>106.65</v>
      </c>
      <c r="H248" s="19">
        <v>9</v>
      </c>
      <c r="I248" s="19">
        <v>959.85</v>
      </c>
      <c r="J248" s="19">
        <v>239.96250000000001</v>
      </c>
      <c r="K248" s="19">
        <v>47.992500000000007</v>
      </c>
    </row>
    <row r="249" spans="1:11" x14ac:dyDescent="0.25">
      <c r="A249" s="16">
        <v>709</v>
      </c>
      <c r="B249" s="15">
        <v>40548</v>
      </c>
      <c r="C249" s="16" t="s">
        <v>8</v>
      </c>
      <c r="D249" s="16" t="s">
        <v>13</v>
      </c>
      <c r="E249" s="16" t="s">
        <v>16</v>
      </c>
      <c r="F249" s="17">
        <v>0.05</v>
      </c>
      <c r="G249" s="16">
        <v>576.45000000000005</v>
      </c>
      <c r="H249" s="20">
        <v>9</v>
      </c>
      <c r="I249" s="20">
        <v>5188.05</v>
      </c>
      <c r="J249" s="20">
        <v>1297.0125</v>
      </c>
      <c r="K249" s="20">
        <v>207.52200000000002</v>
      </c>
    </row>
    <row r="250" spans="1:11" x14ac:dyDescent="0.25">
      <c r="A250" s="13">
        <v>716</v>
      </c>
      <c r="B250" s="12">
        <v>40555</v>
      </c>
      <c r="C250" s="13" t="s">
        <v>12</v>
      </c>
      <c r="D250" s="13" t="s">
        <v>13</v>
      </c>
      <c r="E250" s="13" t="s">
        <v>16</v>
      </c>
      <c r="F250" s="14">
        <v>0.04</v>
      </c>
      <c r="G250" s="13">
        <v>71.550000000000011</v>
      </c>
      <c r="H250" s="19">
        <v>9</v>
      </c>
      <c r="I250" s="19">
        <v>643.95000000000005</v>
      </c>
      <c r="J250" s="19">
        <v>160.98750000000001</v>
      </c>
      <c r="K250" s="19">
        <v>25.758000000000003</v>
      </c>
    </row>
    <row r="251" spans="1:11" x14ac:dyDescent="0.25">
      <c r="A251" s="16">
        <v>750</v>
      </c>
      <c r="B251" s="15">
        <v>40568</v>
      </c>
      <c r="C251" s="16" t="s">
        <v>0</v>
      </c>
      <c r="D251" s="16" t="s">
        <v>13</v>
      </c>
      <c r="E251" s="16" t="s">
        <v>16</v>
      </c>
      <c r="F251" s="17">
        <v>0.05</v>
      </c>
      <c r="G251" s="16">
        <v>137.70000000000002</v>
      </c>
      <c r="H251" s="20">
        <v>9</v>
      </c>
      <c r="I251" s="20">
        <v>1239.3000000000002</v>
      </c>
      <c r="J251" s="20">
        <v>309.82500000000005</v>
      </c>
      <c r="K251" s="20">
        <v>49.57200000000001</v>
      </c>
    </row>
    <row r="252" spans="1:11" x14ac:dyDescent="0.25">
      <c r="A252" s="13">
        <v>761</v>
      </c>
      <c r="B252" s="12">
        <v>40572</v>
      </c>
      <c r="C252" s="13" t="s">
        <v>8</v>
      </c>
      <c r="D252" s="13" t="s">
        <v>13</v>
      </c>
      <c r="E252" s="13" t="s">
        <v>16</v>
      </c>
      <c r="F252" s="14">
        <v>0.05</v>
      </c>
      <c r="G252" s="13">
        <v>530.55000000000007</v>
      </c>
      <c r="H252" s="19">
        <v>9</v>
      </c>
      <c r="I252" s="19">
        <v>4774.9500000000007</v>
      </c>
      <c r="J252" s="19">
        <v>1193.7375000000002</v>
      </c>
      <c r="K252" s="19">
        <v>238.74750000000006</v>
      </c>
    </row>
    <row r="253" spans="1:11" x14ac:dyDescent="0.25">
      <c r="A253" s="16">
        <v>764</v>
      </c>
      <c r="B253" s="15">
        <v>40573</v>
      </c>
      <c r="C253" s="16" t="s">
        <v>0</v>
      </c>
      <c r="D253" s="16" t="s">
        <v>13</v>
      </c>
      <c r="E253" s="16" t="s">
        <v>16</v>
      </c>
      <c r="F253" s="17">
        <v>0.02</v>
      </c>
      <c r="G253" s="16">
        <v>106.65</v>
      </c>
      <c r="H253" s="20">
        <v>9</v>
      </c>
      <c r="I253" s="20">
        <v>959.85</v>
      </c>
      <c r="J253" s="20">
        <v>239.96250000000001</v>
      </c>
      <c r="K253" s="20">
        <v>19.196999999999999</v>
      </c>
    </row>
    <row r="254" spans="1:11" x14ac:dyDescent="0.25">
      <c r="A254" s="13">
        <v>775</v>
      </c>
      <c r="B254" s="12">
        <v>40582</v>
      </c>
      <c r="C254" s="13" t="s">
        <v>10</v>
      </c>
      <c r="D254" s="13" t="s">
        <v>13</v>
      </c>
      <c r="E254" s="13" t="s">
        <v>16</v>
      </c>
      <c r="F254" s="14">
        <v>0.02</v>
      </c>
      <c r="G254" s="13">
        <v>1224.45</v>
      </c>
      <c r="H254" s="19">
        <v>9</v>
      </c>
      <c r="I254" s="19">
        <v>11020.050000000001</v>
      </c>
      <c r="J254" s="19">
        <v>2755.0125000000003</v>
      </c>
      <c r="K254" s="19">
        <v>220.40100000000004</v>
      </c>
    </row>
    <row r="255" spans="1:11" x14ac:dyDescent="0.25">
      <c r="A255" s="16">
        <v>778</v>
      </c>
      <c r="B255" s="15">
        <v>40584</v>
      </c>
      <c r="C255" s="16" t="s">
        <v>5</v>
      </c>
      <c r="D255" s="16" t="s">
        <v>13</v>
      </c>
      <c r="E255" s="16" t="s">
        <v>16</v>
      </c>
      <c r="F255" s="17">
        <v>0.01</v>
      </c>
      <c r="G255" s="16">
        <v>835.65000000000009</v>
      </c>
      <c r="H255" s="20">
        <v>9</v>
      </c>
      <c r="I255" s="20">
        <v>7520.85</v>
      </c>
      <c r="J255" s="20">
        <v>1880.2125000000001</v>
      </c>
      <c r="K255" s="20">
        <v>75.208500000000001</v>
      </c>
    </row>
    <row r="256" spans="1:11" x14ac:dyDescent="0.25">
      <c r="A256" s="13">
        <v>786</v>
      </c>
      <c r="B256" s="12">
        <v>40589</v>
      </c>
      <c r="C256" s="13" t="s">
        <v>8</v>
      </c>
      <c r="D256" s="13" t="s">
        <v>13</v>
      </c>
      <c r="E256" s="13" t="s">
        <v>16</v>
      </c>
      <c r="F256" s="14">
        <v>0.01</v>
      </c>
      <c r="G256" s="13">
        <v>164.70000000000002</v>
      </c>
      <c r="H256" s="19">
        <v>9</v>
      </c>
      <c r="I256" s="19">
        <v>1482.3000000000002</v>
      </c>
      <c r="J256" s="19">
        <v>370.57500000000005</v>
      </c>
      <c r="K256" s="19">
        <v>14.823000000000002</v>
      </c>
    </row>
    <row r="257" spans="1:11" x14ac:dyDescent="0.25">
      <c r="A257" s="16">
        <v>795</v>
      </c>
      <c r="B257" s="15">
        <v>40591</v>
      </c>
      <c r="C257" s="16" t="s">
        <v>8</v>
      </c>
      <c r="D257" s="16" t="s">
        <v>13</v>
      </c>
      <c r="E257" s="16" t="s">
        <v>16</v>
      </c>
      <c r="F257" s="17">
        <v>0.02</v>
      </c>
      <c r="G257" s="16">
        <v>1074.6000000000001</v>
      </c>
      <c r="H257" s="20">
        <v>9</v>
      </c>
      <c r="I257" s="20">
        <v>9671.4000000000015</v>
      </c>
      <c r="J257" s="20">
        <v>2417.8500000000004</v>
      </c>
      <c r="K257" s="20">
        <v>193.42800000000003</v>
      </c>
    </row>
    <row r="258" spans="1:11" x14ac:dyDescent="0.25">
      <c r="A258" s="13">
        <v>796</v>
      </c>
      <c r="B258" s="12">
        <v>40592</v>
      </c>
      <c r="C258" s="13" t="s">
        <v>0</v>
      </c>
      <c r="D258" s="13" t="s">
        <v>13</v>
      </c>
      <c r="E258" s="13" t="s">
        <v>16</v>
      </c>
      <c r="F258" s="14">
        <v>0.05</v>
      </c>
      <c r="G258" s="13">
        <v>585.90000000000009</v>
      </c>
      <c r="H258" s="19">
        <v>9</v>
      </c>
      <c r="I258" s="19">
        <v>5273.1</v>
      </c>
      <c r="J258" s="19">
        <v>1318.2750000000001</v>
      </c>
      <c r="K258" s="19">
        <v>105.462</v>
      </c>
    </row>
    <row r="259" spans="1:11" x14ac:dyDescent="0.25">
      <c r="A259" s="16">
        <v>832</v>
      </c>
      <c r="B259" s="15">
        <v>40615</v>
      </c>
      <c r="C259" s="16" t="s">
        <v>10</v>
      </c>
      <c r="D259" s="16" t="s">
        <v>13</v>
      </c>
      <c r="E259" s="16" t="s">
        <v>16</v>
      </c>
      <c r="F259" s="17">
        <v>0.01</v>
      </c>
      <c r="G259" s="16">
        <v>810</v>
      </c>
      <c r="H259" s="20">
        <v>9</v>
      </c>
      <c r="I259" s="20">
        <v>7290</v>
      </c>
      <c r="J259" s="20">
        <v>1822.5</v>
      </c>
      <c r="K259" s="20">
        <v>364.5</v>
      </c>
    </row>
    <row r="260" spans="1:11" x14ac:dyDescent="0.25">
      <c r="A260" s="13">
        <v>836</v>
      </c>
      <c r="B260" s="12">
        <v>40617</v>
      </c>
      <c r="C260" s="13" t="s">
        <v>11</v>
      </c>
      <c r="D260" s="13" t="s">
        <v>13</v>
      </c>
      <c r="E260" s="13" t="s">
        <v>16</v>
      </c>
      <c r="F260" s="14">
        <v>0.02</v>
      </c>
      <c r="G260" s="13">
        <v>36.450000000000003</v>
      </c>
      <c r="H260" s="19">
        <v>9</v>
      </c>
      <c r="I260" s="19">
        <v>328.05</v>
      </c>
      <c r="J260" s="19">
        <v>82.012500000000003</v>
      </c>
      <c r="K260" s="19">
        <v>6.5609999999999999</v>
      </c>
    </row>
    <row r="261" spans="1:11" x14ac:dyDescent="0.25">
      <c r="A261" s="16">
        <v>855</v>
      </c>
      <c r="B261" s="15">
        <v>40625</v>
      </c>
      <c r="C261" s="16" t="s">
        <v>0</v>
      </c>
      <c r="D261" s="16" t="s">
        <v>13</v>
      </c>
      <c r="E261" s="16" t="s">
        <v>16</v>
      </c>
      <c r="F261" s="17">
        <v>0.04</v>
      </c>
      <c r="G261" s="16">
        <v>533.25</v>
      </c>
      <c r="H261" s="20">
        <v>9</v>
      </c>
      <c r="I261" s="20">
        <v>4799.25</v>
      </c>
      <c r="J261" s="20">
        <v>1199.8125</v>
      </c>
      <c r="K261" s="20">
        <v>143.97749999999999</v>
      </c>
    </row>
    <row r="262" spans="1:11" x14ac:dyDescent="0.25">
      <c r="A262" s="13">
        <v>857</v>
      </c>
      <c r="B262" s="12">
        <v>40626</v>
      </c>
      <c r="C262" s="13" t="s">
        <v>7</v>
      </c>
      <c r="D262" s="13" t="s">
        <v>13</v>
      </c>
      <c r="E262" s="13" t="s">
        <v>16</v>
      </c>
      <c r="F262" s="14">
        <v>0.03</v>
      </c>
      <c r="G262" s="13">
        <v>776.25</v>
      </c>
      <c r="H262" s="19">
        <v>9</v>
      </c>
      <c r="I262" s="19">
        <v>6986.25</v>
      </c>
      <c r="J262" s="19">
        <v>1746.5625</v>
      </c>
      <c r="K262" s="19">
        <v>279.45</v>
      </c>
    </row>
    <row r="263" spans="1:11" x14ac:dyDescent="0.25">
      <c r="A263" s="16">
        <v>873</v>
      </c>
      <c r="B263" s="15">
        <v>40637</v>
      </c>
      <c r="C263" s="16" t="s">
        <v>6</v>
      </c>
      <c r="D263" s="16" t="s">
        <v>13</v>
      </c>
      <c r="E263" s="16" t="s">
        <v>16</v>
      </c>
      <c r="F263" s="17">
        <v>0.04</v>
      </c>
      <c r="G263" s="16">
        <v>1233.9000000000001</v>
      </c>
      <c r="H263" s="20">
        <v>9</v>
      </c>
      <c r="I263" s="20">
        <v>11105.1</v>
      </c>
      <c r="J263" s="20">
        <v>2776.2750000000001</v>
      </c>
      <c r="K263" s="20">
        <v>111.051</v>
      </c>
    </row>
    <row r="264" spans="1:11" x14ac:dyDescent="0.25">
      <c r="A264" s="13">
        <v>887</v>
      </c>
      <c r="B264" s="12">
        <v>40644</v>
      </c>
      <c r="C264" s="13" t="s">
        <v>7</v>
      </c>
      <c r="D264" s="13" t="s">
        <v>13</v>
      </c>
      <c r="E264" s="13" t="s">
        <v>16</v>
      </c>
      <c r="F264" s="14">
        <v>0.04</v>
      </c>
      <c r="G264" s="13">
        <v>202.5</v>
      </c>
      <c r="H264" s="19">
        <v>9</v>
      </c>
      <c r="I264" s="19">
        <v>1822.5</v>
      </c>
      <c r="J264" s="19">
        <v>455.625</v>
      </c>
      <c r="K264" s="19">
        <v>54.674999999999997</v>
      </c>
    </row>
    <row r="265" spans="1:11" x14ac:dyDescent="0.25">
      <c r="A265" s="16">
        <v>916</v>
      </c>
      <c r="B265" s="15">
        <v>40659</v>
      </c>
      <c r="C265" s="16" t="s">
        <v>7</v>
      </c>
      <c r="D265" s="16" t="s">
        <v>13</v>
      </c>
      <c r="E265" s="16" t="s">
        <v>16</v>
      </c>
      <c r="F265" s="17">
        <v>0.01</v>
      </c>
      <c r="G265" s="16">
        <v>1148.8500000000001</v>
      </c>
      <c r="H265" s="20">
        <v>9</v>
      </c>
      <c r="I265" s="20">
        <v>10339.650000000001</v>
      </c>
      <c r="J265" s="20">
        <v>2584.9125000000004</v>
      </c>
      <c r="K265" s="20">
        <v>310.18950000000001</v>
      </c>
    </row>
    <row r="266" spans="1:11" x14ac:dyDescent="0.25">
      <c r="A266" s="13">
        <v>920</v>
      </c>
      <c r="B266" s="12">
        <v>40661</v>
      </c>
      <c r="C266" s="13" t="s">
        <v>0</v>
      </c>
      <c r="D266" s="13" t="s">
        <v>13</v>
      </c>
      <c r="E266" s="13" t="s">
        <v>16</v>
      </c>
      <c r="F266" s="14">
        <v>0.04</v>
      </c>
      <c r="G266" s="13">
        <v>508.95000000000005</v>
      </c>
      <c r="H266" s="19">
        <v>9</v>
      </c>
      <c r="I266" s="19">
        <v>4580.55</v>
      </c>
      <c r="J266" s="19">
        <v>1145.1375</v>
      </c>
      <c r="K266" s="19">
        <v>229.02750000000003</v>
      </c>
    </row>
    <row r="267" spans="1:11" x14ac:dyDescent="0.25">
      <c r="A267" s="16">
        <v>933</v>
      </c>
      <c r="B267" s="15">
        <v>40669</v>
      </c>
      <c r="C267" s="16" t="s">
        <v>5</v>
      </c>
      <c r="D267" s="16" t="s">
        <v>13</v>
      </c>
      <c r="E267" s="16" t="s">
        <v>16</v>
      </c>
      <c r="F267" s="17">
        <v>0.03</v>
      </c>
      <c r="G267" s="16">
        <v>714.15000000000009</v>
      </c>
      <c r="H267" s="20">
        <v>9</v>
      </c>
      <c r="I267" s="20">
        <v>6427.35</v>
      </c>
      <c r="J267" s="20">
        <v>1606.8375000000001</v>
      </c>
      <c r="K267" s="20">
        <v>128.547</v>
      </c>
    </row>
    <row r="268" spans="1:11" x14ac:dyDescent="0.25">
      <c r="A268" s="13">
        <v>942</v>
      </c>
      <c r="B268" s="12">
        <v>40674</v>
      </c>
      <c r="C268" s="13" t="s">
        <v>10</v>
      </c>
      <c r="D268" s="13" t="s">
        <v>13</v>
      </c>
      <c r="E268" s="13" t="s">
        <v>16</v>
      </c>
      <c r="F268" s="14">
        <v>0.04</v>
      </c>
      <c r="G268" s="13">
        <v>1277.1000000000001</v>
      </c>
      <c r="H268" s="19">
        <v>9</v>
      </c>
      <c r="I268" s="19">
        <v>11493.900000000001</v>
      </c>
      <c r="J268" s="19">
        <v>2873.4750000000004</v>
      </c>
      <c r="K268" s="19">
        <v>229.87800000000004</v>
      </c>
    </row>
    <row r="269" spans="1:11" x14ac:dyDescent="0.25">
      <c r="A269" s="16">
        <v>946</v>
      </c>
      <c r="B269" s="15">
        <v>40675</v>
      </c>
      <c r="C269" s="16" t="s">
        <v>9</v>
      </c>
      <c r="D269" s="16" t="s">
        <v>13</v>
      </c>
      <c r="E269" s="16" t="s">
        <v>16</v>
      </c>
      <c r="F269" s="17">
        <v>0.05</v>
      </c>
      <c r="G269" s="16">
        <v>521.1</v>
      </c>
      <c r="H269" s="20">
        <v>9</v>
      </c>
      <c r="I269" s="20">
        <v>4689.9000000000005</v>
      </c>
      <c r="J269" s="20">
        <v>1172.4750000000001</v>
      </c>
      <c r="K269" s="20">
        <v>93.798000000000016</v>
      </c>
    </row>
    <row r="270" spans="1:11" x14ac:dyDescent="0.25">
      <c r="A270" s="13">
        <v>947</v>
      </c>
      <c r="B270" s="12">
        <v>40676</v>
      </c>
      <c r="C270" s="13" t="s">
        <v>8</v>
      </c>
      <c r="D270" s="13" t="s">
        <v>13</v>
      </c>
      <c r="E270" s="13" t="s">
        <v>16</v>
      </c>
      <c r="F270" s="14">
        <v>0.04</v>
      </c>
      <c r="G270" s="13">
        <v>502.20000000000005</v>
      </c>
      <c r="H270" s="19">
        <v>9</v>
      </c>
      <c r="I270" s="19">
        <v>4519.8</v>
      </c>
      <c r="J270" s="19">
        <v>1129.95</v>
      </c>
      <c r="K270" s="19">
        <v>135.59399999999999</v>
      </c>
    </row>
    <row r="271" spans="1:11" x14ac:dyDescent="0.25">
      <c r="A271" s="16">
        <v>988</v>
      </c>
      <c r="B271" s="15">
        <v>40698</v>
      </c>
      <c r="C271" s="16" t="s">
        <v>7</v>
      </c>
      <c r="D271" s="16" t="s">
        <v>13</v>
      </c>
      <c r="E271" s="16" t="s">
        <v>16</v>
      </c>
      <c r="F271" s="17">
        <v>0.05</v>
      </c>
      <c r="G271" s="16">
        <v>589.95000000000005</v>
      </c>
      <c r="H271" s="20">
        <v>9</v>
      </c>
      <c r="I271" s="20">
        <v>5309.55</v>
      </c>
      <c r="J271" s="20">
        <v>1327.3875</v>
      </c>
      <c r="K271" s="20">
        <v>53.095500000000001</v>
      </c>
    </row>
    <row r="272" spans="1:11" x14ac:dyDescent="0.25">
      <c r="A272" s="13">
        <v>994</v>
      </c>
      <c r="B272" s="12">
        <v>40703</v>
      </c>
      <c r="C272" s="13" t="s">
        <v>0</v>
      </c>
      <c r="D272" s="13" t="s">
        <v>13</v>
      </c>
      <c r="E272" s="13" t="s">
        <v>16</v>
      </c>
      <c r="F272" s="14">
        <v>0.02</v>
      </c>
      <c r="G272" s="13">
        <v>1329.75</v>
      </c>
      <c r="H272" s="19">
        <v>9</v>
      </c>
      <c r="I272" s="19">
        <v>11967.75</v>
      </c>
      <c r="J272" s="19">
        <v>2991.9375</v>
      </c>
      <c r="K272" s="19">
        <v>478.71000000000004</v>
      </c>
    </row>
    <row r="273" spans="1:11" x14ac:dyDescent="0.25">
      <c r="A273" s="16">
        <v>995</v>
      </c>
      <c r="B273" s="15">
        <v>40704</v>
      </c>
      <c r="C273" s="16" t="s">
        <v>7</v>
      </c>
      <c r="D273" s="16" t="s">
        <v>13</v>
      </c>
      <c r="E273" s="16" t="s">
        <v>16</v>
      </c>
      <c r="F273" s="17">
        <v>0.05</v>
      </c>
      <c r="G273" s="16">
        <v>1047.6000000000001</v>
      </c>
      <c r="H273" s="20">
        <v>9</v>
      </c>
      <c r="I273" s="20">
        <v>9428.4000000000015</v>
      </c>
      <c r="J273" s="20">
        <v>2357.1000000000004</v>
      </c>
      <c r="K273" s="20">
        <v>188.56800000000004</v>
      </c>
    </row>
    <row r="274" spans="1:11" x14ac:dyDescent="0.25">
      <c r="A274" s="13">
        <v>1010</v>
      </c>
      <c r="B274" s="12">
        <v>40713</v>
      </c>
      <c r="C274" s="13" t="s">
        <v>7</v>
      </c>
      <c r="D274" s="13" t="s">
        <v>13</v>
      </c>
      <c r="E274" s="13" t="s">
        <v>16</v>
      </c>
      <c r="F274" s="14">
        <v>0.02</v>
      </c>
      <c r="G274" s="13">
        <v>895.05000000000007</v>
      </c>
      <c r="H274" s="19">
        <v>9</v>
      </c>
      <c r="I274" s="19">
        <v>8055.4500000000007</v>
      </c>
      <c r="J274" s="19">
        <v>2013.8625000000002</v>
      </c>
      <c r="K274" s="19">
        <v>161.10900000000001</v>
      </c>
    </row>
    <row r="275" spans="1:11" x14ac:dyDescent="0.25">
      <c r="A275" s="16">
        <v>1022</v>
      </c>
      <c r="B275" s="15">
        <v>40722</v>
      </c>
      <c r="C275" s="16" t="s">
        <v>8</v>
      </c>
      <c r="D275" s="16" t="s">
        <v>13</v>
      </c>
      <c r="E275" s="16" t="s">
        <v>16</v>
      </c>
      <c r="F275" s="17">
        <v>0.01</v>
      </c>
      <c r="G275" s="16">
        <v>864</v>
      </c>
      <c r="H275" s="20">
        <v>9</v>
      </c>
      <c r="I275" s="20">
        <v>7776</v>
      </c>
      <c r="J275" s="20">
        <v>1944</v>
      </c>
      <c r="K275" s="20">
        <v>311.04000000000002</v>
      </c>
    </row>
    <row r="276" spans="1:11" x14ac:dyDescent="0.25">
      <c r="A276" s="13">
        <v>1023</v>
      </c>
      <c r="B276" s="12">
        <v>40723</v>
      </c>
      <c r="C276" s="13" t="s">
        <v>5</v>
      </c>
      <c r="D276" s="13" t="s">
        <v>13</v>
      </c>
      <c r="E276" s="13" t="s">
        <v>16</v>
      </c>
      <c r="F276" s="14">
        <v>0.05</v>
      </c>
      <c r="G276" s="13">
        <v>891.00000000000011</v>
      </c>
      <c r="H276" s="19">
        <v>9</v>
      </c>
      <c r="I276" s="19">
        <v>8019.0000000000009</v>
      </c>
      <c r="J276" s="19">
        <v>2004.7500000000002</v>
      </c>
      <c r="K276" s="19">
        <v>240.57000000000002</v>
      </c>
    </row>
    <row r="277" spans="1:11" x14ac:dyDescent="0.25">
      <c r="A277" s="16">
        <v>1028</v>
      </c>
      <c r="B277" s="15">
        <v>40724</v>
      </c>
      <c r="C277" s="16" t="s">
        <v>7</v>
      </c>
      <c r="D277" s="16" t="s">
        <v>13</v>
      </c>
      <c r="E277" s="16" t="s">
        <v>16</v>
      </c>
      <c r="F277" s="17">
        <v>0.01</v>
      </c>
      <c r="G277" s="16">
        <v>1275.75</v>
      </c>
      <c r="H277" s="20">
        <v>9</v>
      </c>
      <c r="I277" s="20">
        <v>11481.75</v>
      </c>
      <c r="J277" s="20">
        <v>2870.4375</v>
      </c>
      <c r="K277" s="20">
        <v>459.27</v>
      </c>
    </row>
    <row r="278" spans="1:11" x14ac:dyDescent="0.25">
      <c r="A278" s="13">
        <v>1030</v>
      </c>
      <c r="B278" s="12">
        <v>40724</v>
      </c>
      <c r="C278" s="13" t="s">
        <v>5</v>
      </c>
      <c r="D278" s="13" t="s">
        <v>13</v>
      </c>
      <c r="E278" s="13" t="s">
        <v>16</v>
      </c>
      <c r="F278" s="14">
        <v>0.05</v>
      </c>
      <c r="G278" s="13">
        <v>415.8</v>
      </c>
      <c r="H278" s="19">
        <v>9</v>
      </c>
      <c r="I278" s="19">
        <v>3742.2000000000003</v>
      </c>
      <c r="J278" s="19">
        <v>935.55000000000007</v>
      </c>
      <c r="K278" s="19">
        <v>112.26600000000001</v>
      </c>
    </row>
    <row r="279" spans="1:11" x14ac:dyDescent="0.25">
      <c r="A279" s="16">
        <v>1043</v>
      </c>
      <c r="B279" s="15">
        <v>40733</v>
      </c>
      <c r="C279" s="16" t="s">
        <v>9</v>
      </c>
      <c r="D279" s="16" t="s">
        <v>13</v>
      </c>
      <c r="E279" s="16" t="s">
        <v>16</v>
      </c>
      <c r="F279" s="17">
        <v>0.02</v>
      </c>
      <c r="G279" s="16">
        <v>627.75</v>
      </c>
      <c r="H279" s="20">
        <v>9</v>
      </c>
      <c r="I279" s="20">
        <v>5649.75</v>
      </c>
      <c r="J279" s="20">
        <v>1412.4375</v>
      </c>
      <c r="K279" s="20">
        <v>112.995</v>
      </c>
    </row>
    <row r="280" spans="1:11" x14ac:dyDescent="0.25">
      <c r="A280" s="13">
        <v>1069</v>
      </c>
      <c r="B280" s="12">
        <v>40747</v>
      </c>
      <c r="C280" s="13" t="s">
        <v>9</v>
      </c>
      <c r="D280" s="13" t="s">
        <v>13</v>
      </c>
      <c r="E280" s="13" t="s">
        <v>16</v>
      </c>
      <c r="F280" s="14">
        <v>0.03</v>
      </c>
      <c r="G280" s="13">
        <v>587.25</v>
      </c>
      <c r="H280" s="19">
        <v>9</v>
      </c>
      <c r="I280" s="19">
        <v>5285.25</v>
      </c>
      <c r="J280" s="19">
        <v>1321.3125</v>
      </c>
      <c r="K280" s="19">
        <v>105.705</v>
      </c>
    </row>
    <row r="281" spans="1:11" x14ac:dyDescent="0.25">
      <c r="A281" s="16">
        <v>1077</v>
      </c>
      <c r="B281" s="15">
        <v>40749</v>
      </c>
      <c r="C281" s="16" t="s">
        <v>12</v>
      </c>
      <c r="D281" s="16" t="s">
        <v>13</v>
      </c>
      <c r="E281" s="16" t="s">
        <v>16</v>
      </c>
      <c r="F281" s="17">
        <v>0.05</v>
      </c>
      <c r="G281" s="16">
        <v>747.90000000000009</v>
      </c>
      <c r="H281" s="20">
        <v>9</v>
      </c>
      <c r="I281" s="20">
        <v>6731.1</v>
      </c>
      <c r="J281" s="20">
        <v>1682.7750000000001</v>
      </c>
      <c r="K281" s="20">
        <v>201.93299999999999</v>
      </c>
    </row>
    <row r="282" spans="1:11" x14ac:dyDescent="0.25">
      <c r="A282" s="13">
        <v>1103</v>
      </c>
      <c r="B282" s="12">
        <v>40766</v>
      </c>
      <c r="C282" s="13" t="s">
        <v>0</v>
      </c>
      <c r="D282" s="13" t="s">
        <v>13</v>
      </c>
      <c r="E282" s="13" t="s">
        <v>16</v>
      </c>
      <c r="F282" s="14">
        <v>0.02</v>
      </c>
      <c r="G282" s="13">
        <v>388.8</v>
      </c>
      <c r="H282" s="19">
        <v>9</v>
      </c>
      <c r="I282" s="19">
        <v>3499.2000000000003</v>
      </c>
      <c r="J282" s="19">
        <v>874.80000000000007</v>
      </c>
      <c r="K282" s="19">
        <v>139.96800000000002</v>
      </c>
    </row>
    <row r="283" spans="1:11" x14ac:dyDescent="0.25">
      <c r="A283" s="16">
        <v>1127</v>
      </c>
      <c r="B283" s="15">
        <v>40776</v>
      </c>
      <c r="C283" s="16" t="s">
        <v>7</v>
      </c>
      <c r="D283" s="16" t="s">
        <v>13</v>
      </c>
      <c r="E283" s="16" t="s">
        <v>16</v>
      </c>
      <c r="F283" s="17">
        <v>0.05</v>
      </c>
      <c r="G283" s="16">
        <v>805.95</v>
      </c>
      <c r="H283" s="20">
        <v>9</v>
      </c>
      <c r="I283" s="20">
        <v>7253.55</v>
      </c>
      <c r="J283" s="20">
        <v>1813.3875</v>
      </c>
      <c r="K283" s="20">
        <v>145.071</v>
      </c>
    </row>
    <row r="284" spans="1:11" x14ac:dyDescent="0.25">
      <c r="A284" s="13">
        <v>1147</v>
      </c>
      <c r="B284" s="12">
        <v>40792</v>
      </c>
      <c r="C284" s="13" t="s">
        <v>12</v>
      </c>
      <c r="D284" s="13" t="s">
        <v>13</v>
      </c>
      <c r="E284" s="13" t="s">
        <v>16</v>
      </c>
      <c r="F284" s="14">
        <v>0.05</v>
      </c>
      <c r="G284" s="13">
        <v>785.7</v>
      </c>
      <c r="H284" s="19">
        <v>9</v>
      </c>
      <c r="I284" s="19">
        <v>7071.3</v>
      </c>
      <c r="J284" s="19">
        <v>1767.825</v>
      </c>
      <c r="K284" s="19">
        <v>212.13900000000001</v>
      </c>
    </row>
    <row r="285" spans="1:11" x14ac:dyDescent="0.25">
      <c r="A285" s="16">
        <v>1159</v>
      </c>
      <c r="B285" s="15">
        <v>40796</v>
      </c>
      <c r="C285" s="16" t="s">
        <v>9</v>
      </c>
      <c r="D285" s="16" t="s">
        <v>13</v>
      </c>
      <c r="E285" s="16" t="s">
        <v>16</v>
      </c>
      <c r="F285" s="17">
        <v>0.02</v>
      </c>
      <c r="G285" s="16">
        <v>98.550000000000011</v>
      </c>
      <c r="H285" s="20">
        <v>9</v>
      </c>
      <c r="I285" s="20">
        <v>886.95</v>
      </c>
      <c r="J285" s="20">
        <v>221.73750000000001</v>
      </c>
      <c r="K285" s="20">
        <v>44.347500000000004</v>
      </c>
    </row>
    <row r="286" spans="1:11" x14ac:dyDescent="0.25">
      <c r="A286" s="13">
        <v>1165</v>
      </c>
      <c r="B286" s="12">
        <v>40800</v>
      </c>
      <c r="C286" s="13" t="s">
        <v>6</v>
      </c>
      <c r="D286" s="13" t="s">
        <v>13</v>
      </c>
      <c r="E286" s="13" t="s">
        <v>16</v>
      </c>
      <c r="F286" s="14">
        <v>0.02</v>
      </c>
      <c r="G286" s="13">
        <v>571.05000000000007</v>
      </c>
      <c r="H286" s="19">
        <v>9</v>
      </c>
      <c r="I286" s="19">
        <v>5139.4500000000007</v>
      </c>
      <c r="J286" s="19">
        <v>1284.8625000000002</v>
      </c>
      <c r="K286" s="19">
        <v>102.78900000000002</v>
      </c>
    </row>
    <row r="287" spans="1:11" x14ac:dyDescent="0.25">
      <c r="A287" s="16">
        <v>1169</v>
      </c>
      <c r="B287" s="15">
        <v>40804</v>
      </c>
      <c r="C287" s="16" t="s">
        <v>10</v>
      </c>
      <c r="D287" s="16" t="s">
        <v>13</v>
      </c>
      <c r="E287" s="16" t="s">
        <v>16</v>
      </c>
      <c r="F287" s="17">
        <v>0.03</v>
      </c>
      <c r="G287" s="16">
        <v>1263.6000000000001</v>
      </c>
      <c r="H287" s="20">
        <v>9</v>
      </c>
      <c r="I287" s="20">
        <v>11372.400000000001</v>
      </c>
      <c r="J287" s="20">
        <v>2843.1000000000004</v>
      </c>
      <c r="K287" s="20">
        <v>568.62000000000012</v>
      </c>
    </row>
    <row r="288" spans="1:11" x14ac:dyDescent="0.25">
      <c r="A288" s="13">
        <v>1190</v>
      </c>
      <c r="B288" s="12">
        <v>40815</v>
      </c>
      <c r="C288" s="13" t="s">
        <v>9</v>
      </c>
      <c r="D288" s="13" t="s">
        <v>13</v>
      </c>
      <c r="E288" s="13" t="s">
        <v>16</v>
      </c>
      <c r="F288" s="14">
        <v>0.02</v>
      </c>
      <c r="G288" s="13">
        <v>454.95000000000005</v>
      </c>
      <c r="H288" s="19">
        <v>9</v>
      </c>
      <c r="I288" s="19">
        <v>4094.55</v>
      </c>
      <c r="J288" s="19">
        <v>1023.6375</v>
      </c>
      <c r="K288" s="19">
        <v>40.945500000000003</v>
      </c>
    </row>
    <row r="289" spans="1:11" x14ac:dyDescent="0.25">
      <c r="A289" s="16">
        <v>1218</v>
      </c>
      <c r="B289" s="15">
        <v>40832</v>
      </c>
      <c r="C289" s="16" t="s">
        <v>11</v>
      </c>
      <c r="D289" s="16" t="s">
        <v>13</v>
      </c>
      <c r="E289" s="16" t="s">
        <v>16</v>
      </c>
      <c r="F289" s="17">
        <v>0.05</v>
      </c>
      <c r="G289" s="16">
        <v>800.55000000000007</v>
      </c>
      <c r="H289" s="20">
        <v>9</v>
      </c>
      <c r="I289" s="20">
        <v>7204.9500000000007</v>
      </c>
      <c r="J289" s="20">
        <v>1801.2375000000002</v>
      </c>
      <c r="K289" s="20">
        <v>144.09900000000002</v>
      </c>
    </row>
    <row r="290" spans="1:11" x14ac:dyDescent="0.25">
      <c r="A290" s="13">
        <v>1222</v>
      </c>
      <c r="B290" s="12">
        <v>40833</v>
      </c>
      <c r="C290" s="13" t="s">
        <v>12</v>
      </c>
      <c r="D290" s="13" t="s">
        <v>13</v>
      </c>
      <c r="E290" s="13" t="s">
        <v>16</v>
      </c>
      <c r="F290" s="14">
        <v>0.05</v>
      </c>
      <c r="G290" s="13">
        <v>398.25</v>
      </c>
      <c r="H290" s="19">
        <v>9</v>
      </c>
      <c r="I290" s="19">
        <v>3584.25</v>
      </c>
      <c r="J290" s="19">
        <v>896.0625</v>
      </c>
      <c r="K290" s="19">
        <v>143.37</v>
      </c>
    </row>
    <row r="291" spans="1:11" x14ac:dyDescent="0.25">
      <c r="A291" s="16">
        <v>1246</v>
      </c>
      <c r="B291" s="15">
        <v>40846</v>
      </c>
      <c r="C291" s="16" t="s">
        <v>12</v>
      </c>
      <c r="D291" s="16" t="s">
        <v>13</v>
      </c>
      <c r="E291" s="16" t="s">
        <v>16</v>
      </c>
      <c r="F291" s="17">
        <v>0.02</v>
      </c>
      <c r="G291" s="16">
        <v>78.300000000000011</v>
      </c>
      <c r="H291" s="20">
        <v>9</v>
      </c>
      <c r="I291" s="20">
        <v>704.7</v>
      </c>
      <c r="J291" s="20">
        <v>176.17500000000001</v>
      </c>
      <c r="K291" s="20">
        <v>14.094000000000001</v>
      </c>
    </row>
    <row r="292" spans="1:11" x14ac:dyDescent="0.25">
      <c r="A292" s="13">
        <v>1259</v>
      </c>
      <c r="B292" s="12">
        <v>40853</v>
      </c>
      <c r="C292" s="13" t="s">
        <v>8</v>
      </c>
      <c r="D292" s="13" t="s">
        <v>13</v>
      </c>
      <c r="E292" s="13" t="s">
        <v>16</v>
      </c>
      <c r="F292" s="14">
        <v>0.05</v>
      </c>
      <c r="G292" s="13">
        <v>224.10000000000002</v>
      </c>
      <c r="H292" s="19">
        <v>9</v>
      </c>
      <c r="I292" s="19">
        <v>2016.9</v>
      </c>
      <c r="J292" s="19">
        <v>504.22500000000002</v>
      </c>
      <c r="K292" s="19">
        <v>60.506999999999998</v>
      </c>
    </row>
    <row r="293" spans="1:11" x14ac:dyDescent="0.25">
      <c r="A293" s="16">
        <v>1264</v>
      </c>
      <c r="B293" s="15">
        <v>40857</v>
      </c>
      <c r="C293" s="16" t="s">
        <v>10</v>
      </c>
      <c r="D293" s="16" t="s">
        <v>13</v>
      </c>
      <c r="E293" s="16" t="s">
        <v>16</v>
      </c>
      <c r="F293" s="17">
        <v>0.04</v>
      </c>
      <c r="G293" s="16">
        <v>82.350000000000009</v>
      </c>
      <c r="H293" s="20">
        <v>9</v>
      </c>
      <c r="I293" s="20">
        <v>741.15000000000009</v>
      </c>
      <c r="J293" s="20">
        <v>185.28750000000002</v>
      </c>
      <c r="K293" s="20">
        <v>37.057500000000005</v>
      </c>
    </row>
    <row r="294" spans="1:11" x14ac:dyDescent="0.25">
      <c r="A294" s="13">
        <v>1295</v>
      </c>
      <c r="B294" s="12">
        <v>40873</v>
      </c>
      <c r="C294" s="13" t="s">
        <v>7</v>
      </c>
      <c r="D294" s="13" t="s">
        <v>13</v>
      </c>
      <c r="E294" s="13" t="s">
        <v>16</v>
      </c>
      <c r="F294" s="14">
        <v>0.05</v>
      </c>
      <c r="G294" s="13">
        <v>881.55000000000007</v>
      </c>
      <c r="H294" s="19">
        <v>9</v>
      </c>
      <c r="I294" s="19">
        <v>7933.9500000000007</v>
      </c>
      <c r="J294" s="19">
        <v>1983.4875000000002</v>
      </c>
      <c r="K294" s="19">
        <v>158.67900000000003</v>
      </c>
    </row>
    <row r="295" spans="1:11" x14ac:dyDescent="0.25">
      <c r="A295" s="16">
        <v>1310</v>
      </c>
      <c r="B295" s="15">
        <v>40888</v>
      </c>
      <c r="C295" s="16" t="s">
        <v>7</v>
      </c>
      <c r="D295" s="16" t="s">
        <v>13</v>
      </c>
      <c r="E295" s="16" t="s">
        <v>16</v>
      </c>
      <c r="F295" s="17">
        <v>0.05</v>
      </c>
      <c r="G295" s="16">
        <v>703.35</v>
      </c>
      <c r="H295" s="20">
        <v>9</v>
      </c>
      <c r="I295" s="20">
        <v>6330.1500000000005</v>
      </c>
      <c r="J295" s="20">
        <v>1582.5375000000001</v>
      </c>
      <c r="K295" s="20">
        <v>63.301500000000004</v>
      </c>
    </row>
    <row r="296" spans="1:11" x14ac:dyDescent="0.25">
      <c r="A296" s="13">
        <v>1316</v>
      </c>
      <c r="B296" s="12">
        <v>40893</v>
      </c>
      <c r="C296" s="13" t="s">
        <v>12</v>
      </c>
      <c r="D296" s="13" t="s">
        <v>13</v>
      </c>
      <c r="E296" s="13" t="s">
        <v>16</v>
      </c>
      <c r="F296" s="14">
        <v>0.01</v>
      </c>
      <c r="G296" s="13">
        <v>460.35</v>
      </c>
      <c r="H296" s="19">
        <v>9</v>
      </c>
      <c r="I296" s="19">
        <v>4143.1500000000005</v>
      </c>
      <c r="J296" s="19">
        <v>1035.7875000000001</v>
      </c>
      <c r="K296" s="19">
        <v>124.29450000000001</v>
      </c>
    </row>
    <row r="297" spans="1:11" x14ac:dyDescent="0.25">
      <c r="A297" s="16">
        <v>1333</v>
      </c>
      <c r="B297" s="15">
        <v>40905</v>
      </c>
      <c r="C297" s="16" t="s">
        <v>6</v>
      </c>
      <c r="D297" s="16" t="s">
        <v>13</v>
      </c>
      <c r="E297" s="16" t="s">
        <v>16</v>
      </c>
      <c r="F297" s="17">
        <v>0.01</v>
      </c>
      <c r="G297" s="16">
        <v>309.15000000000003</v>
      </c>
      <c r="H297" s="20">
        <v>9</v>
      </c>
      <c r="I297" s="20">
        <v>2782.3500000000004</v>
      </c>
      <c r="J297" s="20">
        <v>695.58750000000009</v>
      </c>
      <c r="K297" s="20">
        <v>55.647000000000006</v>
      </c>
    </row>
    <row r="298" spans="1:11" x14ac:dyDescent="0.25">
      <c r="A298" s="13">
        <v>1338</v>
      </c>
      <c r="B298" s="12">
        <v>40906</v>
      </c>
      <c r="C298" s="13" t="s">
        <v>10</v>
      </c>
      <c r="D298" s="13" t="s">
        <v>13</v>
      </c>
      <c r="E298" s="13" t="s">
        <v>16</v>
      </c>
      <c r="F298" s="14">
        <v>0.01</v>
      </c>
      <c r="G298" s="13">
        <v>340.20000000000005</v>
      </c>
      <c r="H298" s="19">
        <v>9</v>
      </c>
      <c r="I298" s="19">
        <v>3061.8</v>
      </c>
      <c r="J298" s="19">
        <v>765.45</v>
      </c>
      <c r="K298" s="19">
        <v>153.09</v>
      </c>
    </row>
    <row r="299" spans="1:11" x14ac:dyDescent="0.25">
      <c r="A299" s="16">
        <v>1351</v>
      </c>
      <c r="B299" s="15">
        <v>40909</v>
      </c>
      <c r="C299" s="16" t="s">
        <v>12</v>
      </c>
      <c r="D299" s="16" t="s">
        <v>13</v>
      </c>
      <c r="E299" s="16" t="s">
        <v>16</v>
      </c>
      <c r="F299" s="17">
        <v>0.02</v>
      </c>
      <c r="G299" s="16">
        <v>989.55000000000007</v>
      </c>
      <c r="H299" s="20">
        <v>9</v>
      </c>
      <c r="I299" s="20">
        <v>8905.9500000000007</v>
      </c>
      <c r="J299" s="20">
        <v>2226.4875000000002</v>
      </c>
      <c r="K299" s="20">
        <v>89.059500000000014</v>
      </c>
    </row>
    <row r="300" spans="1:11" x14ac:dyDescent="0.25">
      <c r="A300" s="13">
        <v>1352</v>
      </c>
      <c r="B300" s="12">
        <v>40909</v>
      </c>
      <c r="C300" s="13" t="s">
        <v>9</v>
      </c>
      <c r="D300" s="13" t="s">
        <v>13</v>
      </c>
      <c r="E300" s="13" t="s">
        <v>16</v>
      </c>
      <c r="F300" s="14">
        <v>0.04</v>
      </c>
      <c r="G300" s="13">
        <v>1343.25</v>
      </c>
      <c r="H300" s="19">
        <v>9</v>
      </c>
      <c r="I300" s="19">
        <v>12089.25</v>
      </c>
      <c r="J300" s="19">
        <v>3022.3125</v>
      </c>
      <c r="K300" s="19">
        <v>362.67750000000001</v>
      </c>
    </row>
    <row r="301" spans="1:11" x14ac:dyDescent="0.25">
      <c r="A301" s="16">
        <v>1356</v>
      </c>
      <c r="B301" s="15">
        <v>40912</v>
      </c>
      <c r="C301" s="16" t="s">
        <v>5</v>
      </c>
      <c r="D301" s="16" t="s">
        <v>13</v>
      </c>
      <c r="E301" s="16" t="s">
        <v>16</v>
      </c>
      <c r="F301" s="17">
        <v>0.02</v>
      </c>
      <c r="G301" s="16">
        <v>255.15</v>
      </c>
      <c r="H301" s="20">
        <v>9</v>
      </c>
      <c r="I301" s="20">
        <v>2296.35</v>
      </c>
      <c r="J301" s="20">
        <v>574.08749999999998</v>
      </c>
      <c r="K301" s="20">
        <v>22.9635</v>
      </c>
    </row>
    <row r="302" spans="1:11" x14ac:dyDescent="0.25">
      <c r="A302" s="13">
        <v>1363</v>
      </c>
      <c r="B302" s="12">
        <v>40915</v>
      </c>
      <c r="C302" s="13" t="s">
        <v>0</v>
      </c>
      <c r="D302" s="13" t="s">
        <v>13</v>
      </c>
      <c r="E302" s="13" t="s">
        <v>16</v>
      </c>
      <c r="F302" s="14">
        <v>0.05</v>
      </c>
      <c r="G302" s="13">
        <v>973.35</v>
      </c>
      <c r="H302" s="19">
        <v>9</v>
      </c>
      <c r="I302" s="19">
        <v>8760.15</v>
      </c>
      <c r="J302" s="19">
        <v>2190.0374999999999</v>
      </c>
      <c r="K302" s="19">
        <v>262.80449999999996</v>
      </c>
    </row>
    <row r="303" spans="1:11" x14ac:dyDescent="0.25">
      <c r="A303" s="16">
        <v>1381</v>
      </c>
      <c r="B303" s="15">
        <v>40927</v>
      </c>
      <c r="C303" s="16" t="s">
        <v>11</v>
      </c>
      <c r="D303" s="16" t="s">
        <v>13</v>
      </c>
      <c r="E303" s="16" t="s">
        <v>16</v>
      </c>
      <c r="F303" s="17">
        <v>0.03</v>
      </c>
      <c r="G303" s="16">
        <v>681.75</v>
      </c>
      <c r="H303" s="20">
        <v>9</v>
      </c>
      <c r="I303" s="20">
        <v>6135.75</v>
      </c>
      <c r="J303" s="20">
        <v>1533.9375</v>
      </c>
      <c r="K303" s="20">
        <v>184.07249999999999</v>
      </c>
    </row>
    <row r="304" spans="1:11" x14ac:dyDescent="0.25">
      <c r="A304" s="13">
        <v>1384</v>
      </c>
      <c r="B304" s="12">
        <v>40929</v>
      </c>
      <c r="C304" s="13" t="s">
        <v>7</v>
      </c>
      <c r="D304" s="13" t="s">
        <v>13</v>
      </c>
      <c r="E304" s="13" t="s">
        <v>16</v>
      </c>
      <c r="F304" s="14">
        <v>0.05</v>
      </c>
      <c r="G304" s="13">
        <v>32.400000000000006</v>
      </c>
      <c r="H304" s="19">
        <v>9</v>
      </c>
      <c r="I304" s="19">
        <v>291.60000000000002</v>
      </c>
      <c r="J304" s="19">
        <v>72.900000000000006</v>
      </c>
      <c r="K304" s="19">
        <v>5.8320000000000007</v>
      </c>
    </row>
    <row r="305" spans="1:11" x14ac:dyDescent="0.25">
      <c r="A305" s="16">
        <v>1385</v>
      </c>
      <c r="B305" s="15">
        <v>40929</v>
      </c>
      <c r="C305" s="16" t="s">
        <v>5</v>
      </c>
      <c r="D305" s="16" t="s">
        <v>13</v>
      </c>
      <c r="E305" s="16" t="s">
        <v>16</v>
      </c>
      <c r="F305" s="17">
        <v>0.01</v>
      </c>
      <c r="G305" s="16">
        <v>621</v>
      </c>
      <c r="H305" s="20">
        <v>9</v>
      </c>
      <c r="I305" s="20">
        <v>5589</v>
      </c>
      <c r="J305" s="20">
        <v>1397.25</v>
      </c>
      <c r="K305" s="20">
        <v>55.89</v>
      </c>
    </row>
    <row r="306" spans="1:11" x14ac:dyDescent="0.25">
      <c r="A306" s="13">
        <v>1387</v>
      </c>
      <c r="B306" s="12">
        <v>40932</v>
      </c>
      <c r="C306" s="13" t="s">
        <v>0</v>
      </c>
      <c r="D306" s="13" t="s">
        <v>13</v>
      </c>
      <c r="E306" s="13" t="s">
        <v>16</v>
      </c>
      <c r="F306" s="14">
        <v>0.03</v>
      </c>
      <c r="G306" s="13">
        <v>735.75</v>
      </c>
      <c r="H306" s="19">
        <v>9</v>
      </c>
      <c r="I306" s="19">
        <v>6621.75</v>
      </c>
      <c r="J306" s="19">
        <v>1655.4375</v>
      </c>
      <c r="K306" s="19">
        <v>132.435</v>
      </c>
    </row>
    <row r="307" spans="1:11" x14ac:dyDescent="0.25">
      <c r="A307" s="16">
        <v>1388</v>
      </c>
      <c r="B307" s="15">
        <v>40933</v>
      </c>
      <c r="C307" s="16" t="s">
        <v>0</v>
      </c>
      <c r="D307" s="16" t="s">
        <v>13</v>
      </c>
      <c r="E307" s="16" t="s">
        <v>16</v>
      </c>
      <c r="F307" s="17">
        <v>0.04</v>
      </c>
      <c r="G307" s="16">
        <v>789.75</v>
      </c>
      <c r="H307" s="20">
        <v>9</v>
      </c>
      <c r="I307" s="20">
        <v>7107.75</v>
      </c>
      <c r="J307" s="20">
        <v>1776.9375</v>
      </c>
      <c r="K307" s="20">
        <v>142.155</v>
      </c>
    </row>
    <row r="308" spans="1:11" x14ac:dyDescent="0.25">
      <c r="A308" s="13">
        <v>1411</v>
      </c>
      <c r="B308" s="12">
        <v>40944</v>
      </c>
      <c r="C308" s="13" t="s">
        <v>12</v>
      </c>
      <c r="D308" s="13" t="s">
        <v>13</v>
      </c>
      <c r="E308" s="13" t="s">
        <v>16</v>
      </c>
      <c r="F308" s="14">
        <v>0.01</v>
      </c>
      <c r="G308" s="13">
        <v>1000.35</v>
      </c>
      <c r="H308" s="19">
        <v>9</v>
      </c>
      <c r="I308" s="19">
        <v>9003.15</v>
      </c>
      <c r="J308" s="19">
        <v>2250.7874999999999</v>
      </c>
      <c r="K308" s="19">
        <v>270.09449999999998</v>
      </c>
    </row>
    <row r="309" spans="1:11" x14ac:dyDescent="0.25">
      <c r="A309" s="16">
        <v>1420</v>
      </c>
      <c r="B309" s="15">
        <v>40952</v>
      </c>
      <c r="C309" s="16" t="s">
        <v>9</v>
      </c>
      <c r="D309" s="16" t="s">
        <v>13</v>
      </c>
      <c r="E309" s="16" t="s">
        <v>16</v>
      </c>
      <c r="F309" s="17">
        <v>0.01</v>
      </c>
      <c r="G309" s="16">
        <v>170.10000000000002</v>
      </c>
      <c r="H309" s="20">
        <v>9</v>
      </c>
      <c r="I309" s="20">
        <v>1530.9</v>
      </c>
      <c r="J309" s="20">
        <v>382.72500000000002</v>
      </c>
      <c r="K309" s="20">
        <v>15.309000000000001</v>
      </c>
    </row>
    <row r="310" spans="1:11" x14ac:dyDescent="0.25">
      <c r="A310" s="13">
        <v>1421</v>
      </c>
      <c r="B310" s="12">
        <v>40952</v>
      </c>
      <c r="C310" s="13" t="s">
        <v>7</v>
      </c>
      <c r="D310" s="13" t="s">
        <v>13</v>
      </c>
      <c r="E310" s="13" t="s">
        <v>16</v>
      </c>
      <c r="F310" s="14">
        <v>0.05</v>
      </c>
      <c r="G310" s="13">
        <v>692.55000000000007</v>
      </c>
      <c r="H310" s="19">
        <v>9</v>
      </c>
      <c r="I310" s="19">
        <v>6232.9500000000007</v>
      </c>
      <c r="J310" s="19">
        <v>1558.2375000000002</v>
      </c>
      <c r="K310" s="19">
        <v>186.98850000000002</v>
      </c>
    </row>
    <row r="311" spans="1:11" x14ac:dyDescent="0.25">
      <c r="A311" s="16">
        <v>1427</v>
      </c>
      <c r="B311" s="15">
        <v>40954</v>
      </c>
      <c r="C311" s="16" t="s">
        <v>0</v>
      </c>
      <c r="D311" s="16" t="s">
        <v>13</v>
      </c>
      <c r="E311" s="16" t="s">
        <v>16</v>
      </c>
      <c r="F311" s="17">
        <v>0.01</v>
      </c>
      <c r="G311" s="16">
        <v>297</v>
      </c>
      <c r="H311" s="20">
        <v>9</v>
      </c>
      <c r="I311" s="20">
        <v>2673</v>
      </c>
      <c r="J311" s="20">
        <v>668.25</v>
      </c>
      <c r="K311" s="20">
        <v>106.92</v>
      </c>
    </row>
    <row r="312" spans="1:11" x14ac:dyDescent="0.25">
      <c r="A312" s="13">
        <v>1432</v>
      </c>
      <c r="B312" s="12">
        <v>40956</v>
      </c>
      <c r="C312" s="13" t="s">
        <v>9</v>
      </c>
      <c r="D312" s="13" t="s">
        <v>13</v>
      </c>
      <c r="E312" s="13" t="s">
        <v>16</v>
      </c>
      <c r="F312" s="14">
        <v>0.05</v>
      </c>
      <c r="G312" s="13">
        <v>877.50000000000011</v>
      </c>
      <c r="H312" s="19">
        <v>9</v>
      </c>
      <c r="I312" s="19">
        <v>7897.5000000000009</v>
      </c>
      <c r="J312" s="19">
        <v>1974.3750000000002</v>
      </c>
      <c r="K312" s="19">
        <v>315.90000000000003</v>
      </c>
    </row>
    <row r="313" spans="1:11" x14ac:dyDescent="0.25">
      <c r="A313" s="16">
        <v>1444</v>
      </c>
      <c r="B313" s="15">
        <v>40963</v>
      </c>
      <c r="C313" s="16" t="s">
        <v>6</v>
      </c>
      <c r="D313" s="16" t="s">
        <v>13</v>
      </c>
      <c r="E313" s="16" t="s">
        <v>16</v>
      </c>
      <c r="F313" s="17">
        <v>0.05</v>
      </c>
      <c r="G313" s="16">
        <v>1197.45</v>
      </c>
      <c r="H313" s="20">
        <v>9</v>
      </c>
      <c r="I313" s="20">
        <v>10777.050000000001</v>
      </c>
      <c r="J313" s="20">
        <v>2694.2625000000003</v>
      </c>
      <c r="K313" s="20">
        <v>323.31150000000002</v>
      </c>
    </row>
    <row r="314" spans="1:11" x14ac:dyDescent="0.25">
      <c r="A314" s="13">
        <v>1453</v>
      </c>
      <c r="B314" s="12">
        <v>40968</v>
      </c>
      <c r="C314" s="13" t="s">
        <v>12</v>
      </c>
      <c r="D314" s="13" t="s">
        <v>13</v>
      </c>
      <c r="E314" s="13" t="s">
        <v>16</v>
      </c>
      <c r="F314" s="14">
        <v>0.03</v>
      </c>
      <c r="G314" s="13">
        <v>1143.45</v>
      </c>
      <c r="H314" s="19">
        <v>9</v>
      </c>
      <c r="I314" s="19">
        <v>10291.050000000001</v>
      </c>
      <c r="J314" s="19">
        <v>2572.7625000000003</v>
      </c>
      <c r="K314" s="19">
        <v>308.73150000000004</v>
      </c>
    </row>
    <row r="315" spans="1:11" x14ac:dyDescent="0.25">
      <c r="A315" s="16">
        <v>1466</v>
      </c>
      <c r="B315" s="15">
        <v>40974</v>
      </c>
      <c r="C315" s="16" t="s">
        <v>0</v>
      </c>
      <c r="D315" s="16" t="s">
        <v>13</v>
      </c>
      <c r="E315" s="16" t="s">
        <v>16</v>
      </c>
      <c r="F315" s="17">
        <v>0.05</v>
      </c>
      <c r="G315" s="16">
        <v>976.05000000000007</v>
      </c>
      <c r="H315" s="20">
        <v>9</v>
      </c>
      <c r="I315" s="20">
        <v>8784.4500000000007</v>
      </c>
      <c r="J315" s="20">
        <v>2196.1125000000002</v>
      </c>
      <c r="K315" s="20">
        <v>87.844500000000011</v>
      </c>
    </row>
    <row r="316" spans="1:11" x14ac:dyDescent="0.25">
      <c r="A316" s="13">
        <v>1467</v>
      </c>
      <c r="B316" s="12">
        <v>40974</v>
      </c>
      <c r="C316" s="13" t="s">
        <v>10</v>
      </c>
      <c r="D316" s="13" t="s">
        <v>13</v>
      </c>
      <c r="E316" s="13" t="s">
        <v>16</v>
      </c>
      <c r="F316" s="14">
        <v>0.03</v>
      </c>
      <c r="G316" s="13">
        <v>611.55000000000007</v>
      </c>
      <c r="H316" s="19">
        <v>9</v>
      </c>
      <c r="I316" s="19">
        <v>5503.9500000000007</v>
      </c>
      <c r="J316" s="19">
        <v>1375.9875000000002</v>
      </c>
      <c r="K316" s="19">
        <v>220.15800000000004</v>
      </c>
    </row>
    <row r="317" spans="1:11" x14ac:dyDescent="0.25">
      <c r="A317" s="16">
        <v>1471</v>
      </c>
      <c r="B317" s="15">
        <v>40977</v>
      </c>
      <c r="C317" s="16" t="s">
        <v>5</v>
      </c>
      <c r="D317" s="16" t="s">
        <v>13</v>
      </c>
      <c r="E317" s="16" t="s">
        <v>16</v>
      </c>
      <c r="F317" s="17">
        <v>0.03</v>
      </c>
      <c r="G317" s="16">
        <v>784.35</v>
      </c>
      <c r="H317" s="20">
        <v>9</v>
      </c>
      <c r="I317" s="20">
        <v>7059.1500000000005</v>
      </c>
      <c r="J317" s="20">
        <v>1764.7875000000001</v>
      </c>
      <c r="K317" s="20">
        <v>211.77450000000002</v>
      </c>
    </row>
    <row r="318" spans="1:11" x14ac:dyDescent="0.25">
      <c r="A318" s="13">
        <v>1474</v>
      </c>
      <c r="B318" s="12">
        <v>40979</v>
      </c>
      <c r="C318" s="13" t="s">
        <v>5</v>
      </c>
      <c r="D318" s="13" t="s">
        <v>13</v>
      </c>
      <c r="E318" s="13" t="s">
        <v>16</v>
      </c>
      <c r="F318" s="14">
        <v>0.05</v>
      </c>
      <c r="G318" s="13">
        <v>768.15000000000009</v>
      </c>
      <c r="H318" s="19">
        <v>9</v>
      </c>
      <c r="I318" s="19">
        <v>6913.35</v>
      </c>
      <c r="J318" s="19">
        <v>1728.3375000000001</v>
      </c>
      <c r="K318" s="19">
        <v>345.66750000000002</v>
      </c>
    </row>
    <row r="319" spans="1:11" x14ac:dyDescent="0.25">
      <c r="A319" s="16">
        <v>1476</v>
      </c>
      <c r="B319" s="15">
        <v>40981</v>
      </c>
      <c r="C319" s="16" t="s">
        <v>10</v>
      </c>
      <c r="D319" s="16" t="s">
        <v>13</v>
      </c>
      <c r="E319" s="16" t="s">
        <v>16</v>
      </c>
      <c r="F319" s="17">
        <v>0.03</v>
      </c>
      <c r="G319" s="16">
        <v>499.50000000000006</v>
      </c>
      <c r="H319" s="20">
        <v>9</v>
      </c>
      <c r="I319" s="20">
        <v>4495.5000000000009</v>
      </c>
      <c r="J319" s="20">
        <v>1123.8750000000002</v>
      </c>
      <c r="K319" s="20">
        <v>44.955000000000013</v>
      </c>
    </row>
    <row r="320" spans="1:11" x14ac:dyDescent="0.25">
      <c r="A320" s="13">
        <v>1491</v>
      </c>
      <c r="B320" s="12">
        <v>40987</v>
      </c>
      <c r="C320" s="13" t="s">
        <v>9</v>
      </c>
      <c r="D320" s="13" t="s">
        <v>13</v>
      </c>
      <c r="E320" s="13" t="s">
        <v>16</v>
      </c>
      <c r="F320" s="14">
        <v>0.05</v>
      </c>
      <c r="G320" s="13">
        <v>864</v>
      </c>
      <c r="H320" s="19">
        <v>9</v>
      </c>
      <c r="I320" s="19">
        <v>7776</v>
      </c>
      <c r="J320" s="19">
        <v>1944</v>
      </c>
      <c r="K320" s="19">
        <v>155.52000000000001</v>
      </c>
    </row>
    <row r="321" spans="1:11" x14ac:dyDescent="0.25">
      <c r="A321" s="16">
        <v>1506</v>
      </c>
      <c r="B321" s="15">
        <v>41000</v>
      </c>
      <c r="C321" s="16" t="s">
        <v>11</v>
      </c>
      <c r="D321" s="16" t="s">
        <v>13</v>
      </c>
      <c r="E321" s="16" t="s">
        <v>16</v>
      </c>
      <c r="F321" s="17">
        <v>0.01</v>
      </c>
      <c r="G321" s="16">
        <v>892.35</v>
      </c>
      <c r="H321" s="20">
        <v>9</v>
      </c>
      <c r="I321" s="20">
        <v>8031.1500000000005</v>
      </c>
      <c r="J321" s="20">
        <v>2007.7875000000001</v>
      </c>
      <c r="K321" s="20">
        <v>80.311500000000009</v>
      </c>
    </row>
    <row r="322" spans="1:11" x14ac:dyDescent="0.25">
      <c r="A322" s="13">
        <v>1508</v>
      </c>
      <c r="B322" s="12">
        <v>41001</v>
      </c>
      <c r="C322" s="13" t="s">
        <v>9</v>
      </c>
      <c r="D322" s="13" t="s">
        <v>13</v>
      </c>
      <c r="E322" s="13" t="s">
        <v>16</v>
      </c>
      <c r="F322" s="14">
        <v>0.05</v>
      </c>
      <c r="G322" s="13">
        <v>603.45000000000005</v>
      </c>
      <c r="H322" s="19">
        <v>9</v>
      </c>
      <c r="I322" s="19">
        <v>5431.05</v>
      </c>
      <c r="J322" s="19">
        <v>1357.7625</v>
      </c>
      <c r="K322" s="19">
        <v>108.62100000000001</v>
      </c>
    </row>
    <row r="323" spans="1:11" x14ac:dyDescent="0.25">
      <c r="A323" s="16">
        <v>1513</v>
      </c>
      <c r="B323" s="15">
        <v>41002</v>
      </c>
      <c r="C323" s="16" t="s">
        <v>11</v>
      </c>
      <c r="D323" s="16" t="s">
        <v>13</v>
      </c>
      <c r="E323" s="16" t="s">
        <v>16</v>
      </c>
      <c r="F323" s="17">
        <v>0.04</v>
      </c>
      <c r="G323" s="16">
        <v>689.85</v>
      </c>
      <c r="H323" s="20">
        <v>9</v>
      </c>
      <c r="I323" s="20">
        <v>6208.6500000000005</v>
      </c>
      <c r="J323" s="20">
        <v>1552.1625000000001</v>
      </c>
      <c r="K323" s="20">
        <v>248.34600000000003</v>
      </c>
    </row>
    <row r="324" spans="1:11" x14ac:dyDescent="0.25">
      <c r="A324" s="13">
        <v>1516</v>
      </c>
      <c r="B324" s="12">
        <v>41004</v>
      </c>
      <c r="C324" s="13" t="s">
        <v>9</v>
      </c>
      <c r="D324" s="13" t="s">
        <v>13</v>
      </c>
      <c r="E324" s="13" t="s">
        <v>16</v>
      </c>
      <c r="F324" s="14">
        <v>0.01</v>
      </c>
      <c r="G324" s="13">
        <v>1174.5</v>
      </c>
      <c r="H324" s="19">
        <v>9</v>
      </c>
      <c r="I324" s="19">
        <v>10570.5</v>
      </c>
      <c r="J324" s="19">
        <v>2642.625</v>
      </c>
      <c r="K324" s="19">
        <v>422.82</v>
      </c>
    </row>
    <row r="325" spans="1:11" x14ac:dyDescent="0.25">
      <c r="A325" s="16">
        <v>1519</v>
      </c>
      <c r="B325" s="15">
        <v>41006</v>
      </c>
      <c r="C325" s="16" t="s">
        <v>7</v>
      </c>
      <c r="D325" s="16" t="s">
        <v>13</v>
      </c>
      <c r="E325" s="16" t="s">
        <v>16</v>
      </c>
      <c r="F325" s="17">
        <v>0.04</v>
      </c>
      <c r="G325" s="16">
        <v>172.8</v>
      </c>
      <c r="H325" s="20">
        <v>9</v>
      </c>
      <c r="I325" s="20">
        <v>1555.2</v>
      </c>
      <c r="J325" s="20">
        <v>388.8</v>
      </c>
      <c r="K325" s="20">
        <v>31.104000000000003</v>
      </c>
    </row>
    <row r="326" spans="1:11" x14ac:dyDescent="0.25">
      <c r="A326" s="13">
        <v>1520</v>
      </c>
      <c r="B326" s="12">
        <v>41006</v>
      </c>
      <c r="C326" s="13" t="s">
        <v>6</v>
      </c>
      <c r="D326" s="13" t="s">
        <v>13</v>
      </c>
      <c r="E326" s="13" t="s">
        <v>16</v>
      </c>
      <c r="F326" s="14">
        <v>0.05</v>
      </c>
      <c r="G326" s="13">
        <v>972.00000000000011</v>
      </c>
      <c r="H326" s="19">
        <v>9</v>
      </c>
      <c r="I326" s="19">
        <v>8748.0000000000018</v>
      </c>
      <c r="J326" s="19">
        <v>2187.0000000000005</v>
      </c>
      <c r="K326" s="19">
        <v>349.92000000000007</v>
      </c>
    </row>
    <row r="327" spans="1:11" x14ac:dyDescent="0.25">
      <c r="A327" s="16">
        <v>1527</v>
      </c>
      <c r="B327" s="15">
        <v>41012</v>
      </c>
      <c r="C327" s="16" t="s">
        <v>11</v>
      </c>
      <c r="D327" s="16" t="s">
        <v>13</v>
      </c>
      <c r="E327" s="16" t="s">
        <v>16</v>
      </c>
      <c r="F327" s="17">
        <v>0.03</v>
      </c>
      <c r="G327" s="16">
        <v>1142.1000000000001</v>
      </c>
      <c r="H327" s="20">
        <v>9</v>
      </c>
      <c r="I327" s="20">
        <v>10278.900000000001</v>
      </c>
      <c r="J327" s="20">
        <v>2569.7250000000004</v>
      </c>
      <c r="K327" s="20">
        <v>513.94500000000005</v>
      </c>
    </row>
    <row r="328" spans="1:11" x14ac:dyDescent="0.25">
      <c r="A328" s="13">
        <v>1530</v>
      </c>
      <c r="B328" s="12">
        <v>41014</v>
      </c>
      <c r="C328" s="13" t="s">
        <v>6</v>
      </c>
      <c r="D328" s="13" t="s">
        <v>13</v>
      </c>
      <c r="E328" s="13" t="s">
        <v>16</v>
      </c>
      <c r="F328" s="14">
        <v>0.05</v>
      </c>
      <c r="G328" s="13">
        <v>1318.95</v>
      </c>
      <c r="H328" s="19">
        <v>9</v>
      </c>
      <c r="I328" s="19">
        <v>11870.550000000001</v>
      </c>
      <c r="J328" s="19">
        <v>2967.6375000000003</v>
      </c>
      <c r="K328" s="19">
        <v>356.11650000000003</v>
      </c>
    </row>
    <row r="329" spans="1:11" x14ac:dyDescent="0.25">
      <c r="A329" s="16">
        <v>1533</v>
      </c>
      <c r="B329" s="15">
        <v>41015</v>
      </c>
      <c r="C329" s="16" t="s">
        <v>8</v>
      </c>
      <c r="D329" s="16" t="s">
        <v>13</v>
      </c>
      <c r="E329" s="16" t="s">
        <v>16</v>
      </c>
      <c r="F329" s="17">
        <v>0.02</v>
      </c>
      <c r="G329" s="16">
        <v>816.75</v>
      </c>
      <c r="H329" s="20">
        <v>9</v>
      </c>
      <c r="I329" s="20">
        <v>7350.75</v>
      </c>
      <c r="J329" s="20">
        <v>1837.6875</v>
      </c>
      <c r="K329" s="20">
        <v>367.53750000000002</v>
      </c>
    </row>
    <row r="330" spans="1:11" x14ac:dyDescent="0.25">
      <c r="A330" s="13">
        <v>1574</v>
      </c>
      <c r="B330" s="12">
        <v>41032</v>
      </c>
      <c r="C330" s="13" t="s">
        <v>0</v>
      </c>
      <c r="D330" s="13" t="s">
        <v>13</v>
      </c>
      <c r="E330" s="13" t="s">
        <v>16</v>
      </c>
      <c r="F330" s="14">
        <v>0.04</v>
      </c>
      <c r="G330" s="13">
        <v>1246.0500000000002</v>
      </c>
      <c r="H330" s="19">
        <v>9</v>
      </c>
      <c r="I330" s="19">
        <v>11214.45</v>
      </c>
      <c r="J330" s="19">
        <v>2803.6125000000002</v>
      </c>
      <c r="K330" s="19">
        <v>336.43350000000004</v>
      </c>
    </row>
    <row r="331" spans="1:11" x14ac:dyDescent="0.25">
      <c r="A331" s="16">
        <v>1583</v>
      </c>
      <c r="B331" s="15">
        <v>41037</v>
      </c>
      <c r="C331" s="16" t="s">
        <v>12</v>
      </c>
      <c r="D331" s="16" t="s">
        <v>13</v>
      </c>
      <c r="E331" s="16" t="s">
        <v>16</v>
      </c>
      <c r="F331" s="17">
        <v>0.04</v>
      </c>
      <c r="G331" s="16">
        <v>464.40000000000003</v>
      </c>
      <c r="H331" s="20">
        <v>9</v>
      </c>
      <c r="I331" s="20">
        <v>4179.6000000000004</v>
      </c>
      <c r="J331" s="20">
        <v>1044.9000000000001</v>
      </c>
      <c r="K331" s="20">
        <v>125.38800000000001</v>
      </c>
    </row>
    <row r="332" spans="1:11" x14ac:dyDescent="0.25">
      <c r="A332" s="13">
        <v>1589</v>
      </c>
      <c r="B332" s="12">
        <v>41039</v>
      </c>
      <c r="C332" s="13" t="s">
        <v>10</v>
      </c>
      <c r="D332" s="13" t="s">
        <v>13</v>
      </c>
      <c r="E332" s="13" t="s">
        <v>16</v>
      </c>
      <c r="F332" s="14">
        <v>0.02</v>
      </c>
      <c r="G332" s="13">
        <v>1229.8500000000001</v>
      </c>
      <c r="H332" s="19">
        <v>9</v>
      </c>
      <c r="I332" s="19">
        <v>11068.650000000001</v>
      </c>
      <c r="J332" s="19">
        <v>2767.1625000000004</v>
      </c>
      <c r="K332" s="19">
        <v>110.68650000000002</v>
      </c>
    </row>
    <row r="333" spans="1:11" x14ac:dyDescent="0.25">
      <c r="A333" s="16">
        <v>1593</v>
      </c>
      <c r="B333" s="15">
        <v>41042</v>
      </c>
      <c r="C333" s="16" t="s">
        <v>0</v>
      </c>
      <c r="D333" s="16" t="s">
        <v>13</v>
      </c>
      <c r="E333" s="16" t="s">
        <v>16</v>
      </c>
      <c r="F333" s="17">
        <v>0.03</v>
      </c>
      <c r="G333" s="16">
        <v>1058.4000000000001</v>
      </c>
      <c r="H333" s="20">
        <v>9</v>
      </c>
      <c r="I333" s="20">
        <v>9525.6</v>
      </c>
      <c r="J333" s="20">
        <v>2381.4</v>
      </c>
      <c r="K333" s="20">
        <v>381.024</v>
      </c>
    </row>
    <row r="334" spans="1:11" x14ac:dyDescent="0.25">
      <c r="A334" s="13">
        <v>1601</v>
      </c>
      <c r="B334" s="12">
        <v>41047</v>
      </c>
      <c r="C334" s="13" t="s">
        <v>11</v>
      </c>
      <c r="D334" s="13" t="s">
        <v>13</v>
      </c>
      <c r="E334" s="13" t="s">
        <v>16</v>
      </c>
      <c r="F334" s="14">
        <v>0.05</v>
      </c>
      <c r="G334" s="13">
        <v>1208.25</v>
      </c>
      <c r="H334" s="19">
        <v>9</v>
      </c>
      <c r="I334" s="19">
        <v>10874.25</v>
      </c>
      <c r="J334" s="19">
        <v>2718.5625</v>
      </c>
      <c r="K334" s="19">
        <v>108.74250000000001</v>
      </c>
    </row>
    <row r="335" spans="1:11" x14ac:dyDescent="0.25">
      <c r="A335" s="16">
        <v>1612</v>
      </c>
      <c r="B335" s="15">
        <v>41051</v>
      </c>
      <c r="C335" s="16" t="s">
        <v>5</v>
      </c>
      <c r="D335" s="16" t="s">
        <v>13</v>
      </c>
      <c r="E335" s="16" t="s">
        <v>16</v>
      </c>
      <c r="F335" s="17">
        <v>0.05</v>
      </c>
      <c r="G335" s="16">
        <v>1331.1000000000001</v>
      </c>
      <c r="H335" s="20">
        <v>9</v>
      </c>
      <c r="I335" s="20">
        <v>11979.900000000001</v>
      </c>
      <c r="J335" s="20">
        <v>2994.9750000000004</v>
      </c>
      <c r="K335" s="20">
        <v>359.39700000000005</v>
      </c>
    </row>
    <row r="336" spans="1:11" x14ac:dyDescent="0.25">
      <c r="A336" s="13">
        <v>1616</v>
      </c>
      <c r="B336" s="12">
        <v>41052</v>
      </c>
      <c r="C336" s="13" t="s">
        <v>0</v>
      </c>
      <c r="D336" s="13" t="s">
        <v>13</v>
      </c>
      <c r="E336" s="13" t="s">
        <v>16</v>
      </c>
      <c r="F336" s="14">
        <v>0.05</v>
      </c>
      <c r="G336" s="13">
        <v>1050.3000000000002</v>
      </c>
      <c r="H336" s="19">
        <v>9</v>
      </c>
      <c r="I336" s="19">
        <v>9452.7000000000007</v>
      </c>
      <c r="J336" s="19">
        <v>2363.1750000000002</v>
      </c>
      <c r="K336" s="19">
        <v>472.63500000000005</v>
      </c>
    </row>
    <row r="337" spans="1:11" x14ac:dyDescent="0.25">
      <c r="A337" s="16">
        <v>1621</v>
      </c>
      <c r="B337" s="15">
        <v>41054</v>
      </c>
      <c r="C337" s="16" t="s">
        <v>11</v>
      </c>
      <c r="D337" s="16" t="s">
        <v>13</v>
      </c>
      <c r="E337" s="16" t="s">
        <v>16</v>
      </c>
      <c r="F337" s="17">
        <v>0.05</v>
      </c>
      <c r="G337" s="16">
        <v>907.2</v>
      </c>
      <c r="H337" s="20">
        <v>9</v>
      </c>
      <c r="I337" s="20">
        <v>8164.8</v>
      </c>
      <c r="J337" s="20">
        <v>2041.2</v>
      </c>
      <c r="K337" s="20">
        <v>81.64800000000001</v>
      </c>
    </row>
    <row r="338" spans="1:11" x14ac:dyDescent="0.25">
      <c r="A338" s="13">
        <v>1652</v>
      </c>
      <c r="B338" s="12">
        <v>41071</v>
      </c>
      <c r="C338" s="13" t="s">
        <v>9</v>
      </c>
      <c r="D338" s="13" t="s">
        <v>13</v>
      </c>
      <c r="E338" s="13" t="s">
        <v>16</v>
      </c>
      <c r="F338" s="14">
        <v>0.02</v>
      </c>
      <c r="G338" s="13">
        <v>1026</v>
      </c>
      <c r="H338" s="19">
        <v>9</v>
      </c>
      <c r="I338" s="19">
        <v>9234</v>
      </c>
      <c r="J338" s="19">
        <v>2308.5</v>
      </c>
      <c r="K338" s="19">
        <v>369.36</v>
      </c>
    </row>
    <row r="339" spans="1:11" x14ac:dyDescent="0.25">
      <c r="A339" s="16">
        <v>1664</v>
      </c>
      <c r="B339" s="15">
        <v>41079</v>
      </c>
      <c r="C339" s="16" t="s">
        <v>8</v>
      </c>
      <c r="D339" s="16" t="s">
        <v>13</v>
      </c>
      <c r="E339" s="16" t="s">
        <v>16</v>
      </c>
      <c r="F339" s="17">
        <v>0.03</v>
      </c>
      <c r="G339" s="16">
        <v>1115.1000000000001</v>
      </c>
      <c r="H339" s="20">
        <v>9</v>
      </c>
      <c r="I339" s="20">
        <v>10035.900000000001</v>
      </c>
      <c r="J339" s="20">
        <v>2508.9750000000004</v>
      </c>
      <c r="K339" s="20">
        <v>501.79500000000007</v>
      </c>
    </row>
    <row r="340" spans="1:11" x14ac:dyDescent="0.25">
      <c r="A340" s="13">
        <v>1668</v>
      </c>
      <c r="B340" s="12">
        <v>41081</v>
      </c>
      <c r="C340" s="13" t="s">
        <v>9</v>
      </c>
      <c r="D340" s="13" t="s">
        <v>13</v>
      </c>
      <c r="E340" s="13" t="s">
        <v>16</v>
      </c>
      <c r="F340" s="14">
        <v>0.02</v>
      </c>
      <c r="G340" s="13">
        <v>1223.1000000000001</v>
      </c>
      <c r="H340" s="19">
        <v>9</v>
      </c>
      <c r="I340" s="19">
        <v>11007.900000000001</v>
      </c>
      <c r="J340" s="19">
        <v>2751.9750000000004</v>
      </c>
      <c r="K340" s="19">
        <v>550.3950000000001</v>
      </c>
    </row>
    <row r="341" spans="1:11" x14ac:dyDescent="0.25">
      <c r="A341" s="16">
        <v>1670</v>
      </c>
      <c r="B341" s="15">
        <v>41081</v>
      </c>
      <c r="C341" s="16" t="s">
        <v>6</v>
      </c>
      <c r="D341" s="16" t="s">
        <v>13</v>
      </c>
      <c r="E341" s="16" t="s">
        <v>16</v>
      </c>
      <c r="F341" s="17">
        <v>0.01</v>
      </c>
      <c r="G341" s="16">
        <v>1139.4000000000001</v>
      </c>
      <c r="H341" s="20">
        <v>9</v>
      </c>
      <c r="I341" s="20">
        <v>10254.6</v>
      </c>
      <c r="J341" s="20">
        <v>2563.65</v>
      </c>
      <c r="K341" s="20">
        <v>205.09200000000001</v>
      </c>
    </row>
    <row r="342" spans="1:11" x14ac:dyDescent="0.25">
      <c r="A342" s="13">
        <v>1681</v>
      </c>
      <c r="B342" s="12">
        <v>41087</v>
      </c>
      <c r="C342" s="13" t="s">
        <v>0</v>
      </c>
      <c r="D342" s="13" t="s">
        <v>13</v>
      </c>
      <c r="E342" s="13" t="s">
        <v>16</v>
      </c>
      <c r="F342" s="14">
        <v>0.03</v>
      </c>
      <c r="G342" s="13">
        <v>908.55000000000007</v>
      </c>
      <c r="H342" s="19">
        <v>9</v>
      </c>
      <c r="I342" s="19">
        <v>8176.9500000000007</v>
      </c>
      <c r="J342" s="19">
        <v>2044.2375000000002</v>
      </c>
      <c r="K342" s="19">
        <v>81.769500000000008</v>
      </c>
    </row>
    <row r="343" spans="1:11" x14ac:dyDescent="0.25">
      <c r="A343" s="16">
        <v>1693</v>
      </c>
      <c r="B343" s="15">
        <v>41096</v>
      </c>
      <c r="C343" s="16" t="s">
        <v>12</v>
      </c>
      <c r="D343" s="16" t="s">
        <v>13</v>
      </c>
      <c r="E343" s="16" t="s">
        <v>16</v>
      </c>
      <c r="F343" s="17">
        <v>0.01</v>
      </c>
      <c r="G343" s="16">
        <v>988.2</v>
      </c>
      <c r="H343" s="20">
        <v>9</v>
      </c>
      <c r="I343" s="20">
        <v>8893.8000000000011</v>
      </c>
      <c r="J343" s="20">
        <v>2223.4500000000003</v>
      </c>
      <c r="K343" s="20">
        <v>177.87600000000003</v>
      </c>
    </row>
    <row r="344" spans="1:11" x14ac:dyDescent="0.25">
      <c r="A344" s="13">
        <v>1698</v>
      </c>
      <c r="B344" s="12">
        <v>41103</v>
      </c>
      <c r="C344" s="13" t="s">
        <v>5</v>
      </c>
      <c r="D344" s="13" t="s">
        <v>13</v>
      </c>
      <c r="E344" s="13" t="s">
        <v>16</v>
      </c>
      <c r="F344" s="14">
        <v>0.03</v>
      </c>
      <c r="G344" s="13">
        <v>276.75</v>
      </c>
      <c r="H344" s="19">
        <v>9</v>
      </c>
      <c r="I344" s="19">
        <v>2490.75</v>
      </c>
      <c r="J344" s="19">
        <v>622.6875</v>
      </c>
      <c r="K344" s="19">
        <v>24.907499999999999</v>
      </c>
    </row>
    <row r="345" spans="1:11" x14ac:dyDescent="0.25">
      <c r="A345" s="16">
        <v>1716</v>
      </c>
      <c r="B345" s="15">
        <v>41114</v>
      </c>
      <c r="C345" s="16" t="s">
        <v>11</v>
      </c>
      <c r="D345" s="16" t="s">
        <v>13</v>
      </c>
      <c r="E345" s="16" t="s">
        <v>16</v>
      </c>
      <c r="F345" s="17">
        <v>0.04</v>
      </c>
      <c r="G345" s="16">
        <v>1242</v>
      </c>
      <c r="H345" s="20">
        <v>9</v>
      </c>
      <c r="I345" s="20">
        <v>11178</v>
      </c>
      <c r="J345" s="20">
        <v>2794.5</v>
      </c>
      <c r="K345" s="20">
        <v>111.78</v>
      </c>
    </row>
    <row r="346" spans="1:11" x14ac:dyDescent="0.25">
      <c r="A346" s="13">
        <v>1722</v>
      </c>
      <c r="B346" s="12">
        <v>41117</v>
      </c>
      <c r="C346" s="13" t="s">
        <v>12</v>
      </c>
      <c r="D346" s="13" t="s">
        <v>13</v>
      </c>
      <c r="E346" s="13" t="s">
        <v>16</v>
      </c>
      <c r="F346" s="14">
        <v>0.02</v>
      </c>
      <c r="G346" s="13">
        <v>1112.4000000000001</v>
      </c>
      <c r="H346" s="19">
        <v>9</v>
      </c>
      <c r="I346" s="19">
        <v>10011.6</v>
      </c>
      <c r="J346" s="19">
        <v>2502.9</v>
      </c>
      <c r="K346" s="19">
        <v>100.116</v>
      </c>
    </row>
    <row r="347" spans="1:11" x14ac:dyDescent="0.25">
      <c r="A347" s="16">
        <v>1741</v>
      </c>
      <c r="B347" s="15">
        <v>41128</v>
      </c>
      <c r="C347" s="16" t="s">
        <v>7</v>
      </c>
      <c r="D347" s="16" t="s">
        <v>13</v>
      </c>
      <c r="E347" s="16" t="s">
        <v>16</v>
      </c>
      <c r="F347" s="17">
        <v>0.02</v>
      </c>
      <c r="G347" s="16">
        <v>1105.6500000000001</v>
      </c>
      <c r="H347" s="20">
        <v>9</v>
      </c>
      <c r="I347" s="20">
        <v>9950.85</v>
      </c>
      <c r="J347" s="20">
        <v>2487.7125000000001</v>
      </c>
      <c r="K347" s="20">
        <v>99.508500000000012</v>
      </c>
    </row>
    <row r="348" spans="1:11" x14ac:dyDescent="0.25">
      <c r="A348" s="13">
        <v>1743</v>
      </c>
      <c r="B348" s="12">
        <v>41130</v>
      </c>
      <c r="C348" s="13" t="s">
        <v>11</v>
      </c>
      <c r="D348" s="13" t="s">
        <v>13</v>
      </c>
      <c r="E348" s="13" t="s">
        <v>16</v>
      </c>
      <c r="F348" s="14">
        <v>0.01</v>
      </c>
      <c r="G348" s="13">
        <v>643.95000000000005</v>
      </c>
      <c r="H348" s="19">
        <v>9</v>
      </c>
      <c r="I348" s="19">
        <v>5795.55</v>
      </c>
      <c r="J348" s="19">
        <v>1448.8875</v>
      </c>
      <c r="K348" s="19">
        <v>57.955500000000001</v>
      </c>
    </row>
    <row r="349" spans="1:11" x14ac:dyDescent="0.25">
      <c r="A349" s="16">
        <v>1747</v>
      </c>
      <c r="B349" s="15">
        <v>41134</v>
      </c>
      <c r="C349" s="16" t="s">
        <v>7</v>
      </c>
      <c r="D349" s="16" t="s">
        <v>13</v>
      </c>
      <c r="E349" s="16" t="s">
        <v>16</v>
      </c>
      <c r="F349" s="17">
        <v>0.01</v>
      </c>
      <c r="G349" s="16">
        <v>870.75000000000011</v>
      </c>
      <c r="H349" s="20">
        <v>9</v>
      </c>
      <c r="I349" s="20">
        <v>7836.7500000000009</v>
      </c>
      <c r="J349" s="20">
        <v>1959.1875000000002</v>
      </c>
      <c r="K349" s="20">
        <v>235.10250000000002</v>
      </c>
    </row>
    <row r="350" spans="1:11" x14ac:dyDescent="0.25">
      <c r="A350" s="13">
        <v>1749</v>
      </c>
      <c r="B350" s="12">
        <v>41136</v>
      </c>
      <c r="C350" s="13" t="s">
        <v>12</v>
      </c>
      <c r="D350" s="13" t="s">
        <v>13</v>
      </c>
      <c r="E350" s="13" t="s">
        <v>16</v>
      </c>
      <c r="F350" s="14">
        <v>0.02</v>
      </c>
      <c r="G350" s="13">
        <v>121.50000000000001</v>
      </c>
      <c r="H350" s="19">
        <v>9</v>
      </c>
      <c r="I350" s="19">
        <v>1093.5000000000002</v>
      </c>
      <c r="J350" s="19">
        <v>273.37500000000006</v>
      </c>
      <c r="K350" s="19">
        <v>21.870000000000005</v>
      </c>
    </row>
    <row r="351" spans="1:11" x14ac:dyDescent="0.25">
      <c r="A351" s="16">
        <v>1752</v>
      </c>
      <c r="B351" s="15">
        <v>41138</v>
      </c>
      <c r="C351" s="16" t="s">
        <v>12</v>
      </c>
      <c r="D351" s="16" t="s">
        <v>13</v>
      </c>
      <c r="E351" s="16" t="s">
        <v>16</v>
      </c>
      <c r="F351" s="17">
        <v>0.03</v>
      </c>
      <c r="G351" s="16">
        <v>546.75</v>
      </c>
      <c r="H351" s="20">
        <v>9</v>
      </c>
      <c r="I351" s="20">
        <v>4920.75</v>
      </c>
      <c r="J351" s="20">
        <v>1230.1875</v>
      </c>
      <c r="K351" s="20">
        <v>49.207500000000003</v>
      </c>
    </row>
    <row r="352" spans="1:11" x14ac:dyDescent="0.25">
      <c r="A352" s="13">
        <v>1766</v>
      </c>
      <c r="B352" s="12">
        <v>41146</v>
      </c>
      <c r="C352" s="13" t="s">
        <v>5</v>
      </c>
      <c r="D352" s="13" t="s">
        <v>13</v>
      </c>
      <c r="E352" s="13" t="s">
        <v>16</v>
      </c>
      <c r="F352" s="14">
        <v>0.03</v>
      </c>
      <c r="G352" s="13">
        <v>1296</v>
      </c>
      <c r="H352" s="19">
        <v>9</v>
      </c>
      <c r="I352" s="19">
        <v>11664</v>
      </c>
      <c r="J352" s="19">
        <v>2916</v>
      </c>
      <c r="K352" s="19">
        <v>233.28</v>
      </c>
    </row>
    <row r="353" spans="1:11" x14ac:dyDescent="0.25">
      <c r="A353" s="16">
        <v>1774</v>
      </c>
      <c r="B353" s="15">
        <v>41151</v>
      </c>
      <c r="C353" s="16" t="s">
        <v>12</v>
      </c>
      <c r="D353" s="16" t="s">
        <v>13</v>
      </c>
      <c r="E353" s="16" t="s">
        <v>16</v>
      </c>
      <c r="F353" s="17">
        <v>0.05</v>
      </c>
      <c r="G353" s="16">
        <v>120.15</v>
      </c>
      <c r="H353" s="20">
        <v>9</v>
      </c>
      <c r="I353" s="20">
        <v>1081.3500000000001</v>
      </c>
      <c r="J353" s="20">
        <v>270.33750000000003</v>
      </c>
      <c r="K353" s="20">
        <v>54.06750000000001</v>
      </c>
    </row>
    <row r="354" spans="1:11" x14ac:dyDescent="0.25">
      <c r="A354" s="13">
        <v>1781</v>
      </c>
      <c r="B354" s="12">
        <v>41156</v>
      </c>
      <c r="C354" s="13" t="s">
        <v>6</v>
      </c>
      <c r="D354" s="13" t="s">
        <v>13</v>
      </c>
      <c r="E354" s="13" t="s">
        <v>16</v>
      </c>
      <c r="F354" s="14">
        <v>0.01</v>
      </c>
      <c r="G354" s="13">
        <v>762.75</v>
      </c>
      <c r="H354" s="19">
        <v>9</v>
      </c>
      <c r="I354" s="19">
        <v>6864.75</v>
      </c>
      <c r="J354" s="19">
        <v>1716.1875</v>
      </c>
      <c r="K354" s="19">
        <v>205.9425</v>
      </c>
    </row>
    <row r="355" spans="1:11" x14ac:dyDescent="0.25">
      <c r="A355" s="16">
        <v>1804</v>
      </c>
      <c r="B355" s="15">
        <v>41171</v>
      </c>
      <c r="C355" s="16" t="s">
        <v>9</v>
      </c>
      <c r="D355" s="16" t="s">
        <v>13</v>
      </c>
      <c r="E355" s="16" t="s">
        <v>16</v>
      </c>
      <c r="F355" s="17">
        <v>0.01</v>
      </c>
      <c r="G355" s="16">
        <v>942.30000000000007</v>
      </c>
      <c r="H355" s="20">
        <v>9</v>
      </c>
      <c r="I355" s="20">
        <v>8480.7000000000007</v>
      </c>
      <c r="J355" s="20">
        <v>2120.1750000000002</v>
      </c>
      <c r="K355" s="20">
        <v>424.03500000000008</v>
      </c>
    </row>
    <row r="356" spans="1:11" x14ac:dyDescent="0.25">
      <c r="A356" s="13">
        <v>1808</v>
      </c>
      <c r="B356" s="12">
        <v>41173</v>
      </c>
      <c r="C356" s="13" t="s">
        <v>0</v>
      </c>
      <c r="D356" s="13" t="s">
        <v>13</v>
      </c>
      <c r="E356" s="13" t="s">
        <v>16</v>
      </c>
      <c r="F356" s="14">
        <v>0.04</v>
      </c>
      <c r="G356" s="13">
        <v>434.70000000000005</v>
      </c>
      <c r="H356" s="19">
        <v>9</v>
      </c>
      <c r="I356" s="19">
        <v>3912.3</v>
      </c>
      <c r="J356" s="19">
        <v>978.07500000000005</v>
      </c>
      <c r="K356" s="19">
        <v>39.123000000000005</v>
      </c>
    </row>
    <row r="357" spans="1:11" x14ac:dyDescent="0.25">
      <c r="A357" s="16">
        <v>1834</v>
      </c>
      <c r="B357" s="15">
        <v>41185</v>
      </c>
      <c r="C357" s="16" t="s">
        <v>9</v>
      </c>
      <c r="D357" s="16" t="s">
        <v>13</v>
      </c>
      <c r="E357" s="16" t="s">
        <v>16</v>
      </c>
      <c r="F357" s="17">
        <v>0.03</v>
      </c>
      <c r="G357" s="16">
        <v>673.65000000000009</v>
      </c>
      <c r="H357" s="20">
        <v>9</v>
      </c>
      <c r="I357" s="20">
        <v>6062.85</v>
      </c>
      <c r="J357" s="20">
        <v>1515.7125000000001</v>
      </c>
      <c r="K357" s="20">
        <v>60.628500000000003</v>
      </c>
    </row>
    <row r="358" spans="1:11" x14ac:dyDescent="0.25">
      <c r="A358" s="13">
        <v>1851</v>
      </c>
      <c r="B358" s="12">
        <v>41194</v>
      </c>
      <c r="C358" s="13" t="s">
        <v>6</v>
      </c>
      <c r="D358" s="13" t="s">
        <v>13</v>
      </c>
      <c r="E358" s="13" t="s">
        <v>16</v>
      </c>
      <c r="F358" s="14">
        <v>0.03</v>
      </c>
      <c r="G358" s="13">
        <v>727.65000000000009</v>
      </c>
      <c r="H358" s="19">
        <v>9</v>
      </c>
      <c r="I358" s="19">
        <v>6548.85</v>
      </c>
      <c r="J358" s="19">
        <v>1637.2125000000001</v>
      </c>
      <c r="K358" s="19">
        <v>196.46549999999999</v>
      </c>
    </row>
    <row r="359" spans="1:11" x14ac:dyDescent="0.25">
      <c r="A359" s="16">
        <v>1856</v>
      </c>
      <c r="B359" s="15">
        <v>41196</v>
      </c>
      <c r="C359" s="16" t="s">
        <v>6</v>
      </c>
      <c r="D359" s="16" t="s">
        <v>13</v>
      </c>
      <c r="E359" s="16" t="s">
        <v>16</v>
      </c>
      <c r="F359" s="17">
        <v>0.02</v>
      </c>
      <c r="G359" s="16">
        <v>108</v>
      </c>
      <c r="H359" s="20">
        <v>9</v>
      </c>
      <c r="I359" s="20">
        <v>972</v>
      </c>
      <c r="J359" s="20">
        <v>243</v>
      </c>
      <c r="K359" s="20">
        <v>29.16</v>
      </c>
    </row>
    <row r="360" spans="1:11" x14ac:dyDescent="0.25">
      <c r="A360" s="13">
        <v>1863</v>
      </c>
      <c r="B360" s="12">
        <v>41198</v>
      </c>
      <c r="C360" s="13" t="s">
        <v>5</v>
      </c>
      <c r="D360" s="13" t="s">
        <v>13</v>
      </c>
      <c r="E360" s="13" t="s">
        <v>16</v>
      </c>
      <c r="F360" s="14">
        <v>0.05</v>
      </c>
      <c r="G360" s="13">
        <v>874.80000000000007</v>
      </c>
      <c r="H360" s="19">
        <v>9</v>
      </c>
      <c r="I360" s="19">
        <v>7873.2000000000007</v>
      </c>
      <c r="J360" s="19">
        <v>1968.3000000000002</v>
      </c>
      <c r="K360" s="19">
        <v>157.46400000000003</v>
      </c>
    </row>
    <row r="361" spans="1:11" x14ac:dyDescent="0.25">
      <c r="A361" s="16">
        <v>1875</v>
      </c>
      <c r="B361" s="15">
        <v>41203</v>
      </c>
      <c r="C361" s="16" t="s">
        <v>8</v>
      </c>
      <c r="D361" s="16" t="s">
        <v>13</v>
      </c>
      <c r="E361" s="16" t="s">
        <v>16</v>
      </c>
      <c r="F361" s="17">
        <v>0.01</v>
      </c>
      <c r="G361" s="16">
        <v>986.85</v>
      </c>
      <c r="H361" s="20">
        <v>9</v>
      </c>
      <c r="I361" s="20">
        <v>8881.65</v>
      </c>
      <c r="J361" s="20">
        <v>2220.4124999999999</v>
      </c>
      <c r="K361" s="20">
        <v>355.26600000000002</v>
      </c>
    </row>
    <row r="362" spans="1:11" x14ac:dyDescent="0.25">
      <c r="A362" s="13">
        <v>1888</v>
      </c>
      <c r="B362" s="12">
        <v>41209</v>
      </c>
      <c r="C362" s="13" t="s">
        <v>6</v>
      </c>
      <c r="D362" s="13" t="s">
        <v>13</v>
      </c>
      <c r="E362" s="13" t="s">
        <v>16</v>
      </c>
      <c r="F362" s="14">
        <v>0.02</v>
      </c>
      <c r="G362" s="13">
        <v>342.90000000000003</v>
      </c>
      <c r="H362" s="19">
        <v>9</v>
      </c>
      <c r="I362" s="19">
        <v>3086.1000000000004</v>
      </c>
      <c r="J362" s="19">
        <v>771.52500000000009</v>
      </c>
      <c r="K362" s="19">
        <v>61.722000000000008</v>
      </c>
    </row>
    <row r="363" spans="1:11" x14ac:dyDescent="0.25">
      <c r="A363" s="16">
        <v>1909</v>
      </c>
      <c r="B363" s="15">
        <v>41223</v>
      </c>
      <c r="C363" s="16" t="s">
        <v>0</v>
      </c>
      <c r="D363" s="16" t="s">
        <v>13</v>
      </c>
      <c r="E363" s="16" t="s">
        <v>16</v>
      </c>
      <c r="F363" s="17">
        <v>0.02</v>
      </c>
      <c r="G363" s="16">
        <v>234.9</v>
      </c>
      <c r="H363" s="20">
        <v>9</v>
      </c>
      <c r="I363" s="20">
        <v>2114.1</v>
      </c>
      <c r="J363" s="20">
        <v>528.52499999999998</v>
      </c>
      <c r="K363" s="20">
        <v>105.705</v>
      </c>
    </row>
    <row r="364" spans="1:11" x14ac:dyDescent="0.25">
      <c r="A364" s="13">
        <v>1910</v>
      </c>
      <c r="B364" s="12">
        <v>41225</v>
      </c>
      <c r="C364" s="13" t="s">
        <v>9</v>
      </c>
      <c r="D364" s="13" t="s">
        <v>13</v>
      </c>
      <c r="E364" s="13" t="s">
        <v>16</v>
      </c>
      <c r="F364" s="14">
        <v>0.03</v>
      </c>
      <c r="G364" s="13">
        <v>122.85000000000001</v>
      </c>
      <c r="H364" s="19">
        <v>9</v>
      </c>
      <c r="I364" s="19">
        <v>1105.6500000000001</v>
      </c>
      <c r="J364" s="19">
        <v>276.41250000000002</v>
      </c>
      <c r="K364" s="19">
        <v>55.282500000000006</v>
      </c>
    </row>
    <row r="365" spans="1:11" x14ac:dyDescent="0.25">
      <c r="A365" s="16">
        <v>1915</v>
      </c>
      <c r="B365" s="15">
        <v>41227</v>
      </c>
      <c r="C365" s="16" t="s">
        <v>10</v>
      </c>
      <c r="D365" s="16" t="s">
        <v>13</v>
      </c>
      <c r="E365" s="16" t="s">
        <v>16</v>
      </c>
      <c r="F365" s="17">
        <v>0.05</v>
      </c>
      <c r="G365" s="16">
        <v>233.55</v>
      </c>
      <c r="H365" s="20">
        <v>9</v>
      </c>
      <c r="I365" s="20">
        <v>2101.9500000000003</v>
      </c>
      <c r="J365" s="20">
        <v>525.48750000000007</v>
      </c>
      <c r="K365" s="20">
        <v>105.09750000000003</v>
      </c>
    </row>
    <row r="366" spans="1:11" x14ac:dyDescent="0.25">
      <c r="A366" s="13">
        <v>1935</v>
      </c>
      <c r="B366" s="12">
        <v>41240</v>
      </c>
      <c r="C366" s="13" t="s">
        <v>5</v>
      </c>
      <c r="D366" s="13" t="s">
        <v>13</v>
      </c>
      <c r="E366" s="13" t="s">
        <v>16</v>
      </c>
      <c r="F366" s="14">
        <v>0.02</v>
      </c>
      <c r="G366" s="13">
        <v>1237.95</v>
      </c>
      <c r="H366" s="19">
        <v>9</v>
      </c>
      <c r="I366" s="19">
        <v>11141.550000000001</v>
      </c>
      <c r="J366" s="19">
        <v>2785.3875000000003</v>
      </c>
      <c r="K366" s="19">
        <v>445.66200000000003</v>
      </c>
    </row>
    <row r="367" spans="1:11" x14ac:dyDescent="0.25">
      <c r="A367" s="16">
        <v>1939</v>
      </c>
      <c r="B367" s="15">
        <v>41241</v>
      </c>
      <c r="C367" s="16" t="s">
        <v>5</v>
      </c>
      <c r="D367" s="16" t="s">
        <v>13</v>
      </c>
      <c r="E367" s="16" t="s">
        <v>16</v>
      </c>
      <c r="F367" s="17">
        <v>0.05</v>
      </c>
      <c r="G367" s="16">
        <v>904.50000000000011</v>
      </c>
      <c r="H367" s="20">
        <v>9</v>
      </c>
      <c r="I367" s="20">
        <v>8140.5000000000009</v>
      </c>
      <c r="J367" s="20">
        <v>2035.1250000000002</v>
      </c>
      <c r="K367" s="20">
        <v>407.02500000000009</v>
      </c>
    </row>
    <row r="368" spans="1:11" x14ac:dyDescent="0.25">
      <c r="A368" s="13">
        <v>1945</v>
      </c>
      <c r="B368" s="12">
        <v>41245</v>
      </c>
      <c r="C368" s="13" t="s">
        <v>5</v>
      </c>
      <c r="D368" s="13" t="s">
        <v>13</v>
      </c>
      <c r="E368" s="13" t="s">
        <v>16</v>
      </c>
      <c r="F368" s="14">
        <v>0.05</v>
      </c>
      <c r="G368" s="13">
        <v>672.30000000000007</v>
      </c>
      <c r="H368" s="19">
        <v>9</v>
      </c>
      <c r="I368" s="19">
        <v>6050.7000000000007</v>
      </c>
      <c r="J368" s="19">
        <v>1512.6750000000002</v>
      </c>
      <c r="K368" s="19">
        <v>242.02800000000002</v>
      </c>
    </row>
    <row r="369" spans="1:11" x14ac:dyDescent="0.25">
      <c r="A369" s="16">
        <v>1959</v>
      </c>
      <c r="B369" s="15">
        <v>41253</v>
      </c>
      <c r="C369" s="16" t="s">
        <v>8</v>
      </c>
      <c r="D369" s="16" t="s">
        <v>13</v>
      </c>
      <c r="E369" s="16" t="s">
        <v>16</v>
      </c>
      <c r="F369" s="17">
        <v>0.04</v>
      </c>
      <c r="G369" s="16">
        <v>1177.2</v>
      </c>
      <c r="H369" s="20">
        <v>9</v>
      </c>
      <c r="I369" s="20">
        <v>10594.800000000001</v>
      </c>
      <c r="J369" s="20">
        <v>2648.7000000000003</v>
      </c>
      <c r="K369" s="20">
        <v>317.84399999999999</v>
      </c>
    </row>
    <row r="370" spans="1:11" x14ac:dyDescent="0.25">
      <c r="A370" s="13">
        <v>1960</v>
      </c>
      <c r="B370" s="12">
        <v>41254</v>
      </c>
      <c r="C370" s="13" t="s">
        <v>11</v>
      </c>
      <c r="D370" s="13" t="s">
        <v>13</v>
      </c>
      <c r="E370" s="13" t="s">
        <v>16</v>
      </c>
      <c r="F370" s="14">
        <v>0.01</v>
      </c>
      <c r="G370" s="13">
        <v>923.40000000000009</v>
      </c>
      <c r="H370" s="19">
        <v>9</v>
      </c>
      <c r="I370" s="19">
        <v>8310.6</v>
      </c>
      <c r="J370" s="19">
        <v>2077.65</v>
      </c>
      <c r="K370" s="19">
        <v>332.42400000000004</v>
      </c>
    </row>
    <row r="371" spans="1:11" x14ac:dyDescent="0.25">
      <c r="A371" s="16">
        <v>1964</v>
      </c>
      <c r="B371" s="15">
        <v>41255</v>
      </c>
      <c r="C371" s="16" t="s">
        <v>0</v>
      </c>
      <c r="D371" s="16" t="s">
        <v>13</v>
      </c>
      <c r="E371" s="16" t="s">
        <v>16</v>
      </c>
      <c r="F371" s="17">
        <v>0.03</v>
      </c>
      <c r="G371" s="16">
        <v>857.25</v>
      </c>
      <c r="H371" s="20">
        <v>9</v>
      </c>
      <c r="I371" s="20">
        <v>7715.25</v>
      </c>
      <c r="J371" s="20">
        <v>1928.8125</v>
      </c>
      <c r="K371" s="20">
        <v>231.45749999999998</v>
      </c>
    </row>
    <row r="372" spans="1:11" x14ac:dyDescent="0.25">
      <c r="A372" s="13">
        <v>1977</v>
      </c>
      <c r="B372" s="12">
        <v>41261</v>
      </c>
      <c r="C372" s="13" t="s">
        <v>8</v>
      </c>
      <c r="D372" s="13" t="s">
        <v>13</v>
      </c>
      <c r="E372" s="13" t="s">
        <v>16</v>
      </c>
      <c r="F372" s="14">
        <v>0.02</v>
      </c>
      <c r="G372" s="13">
        <v>772.2</v>
      </c>
      <c r="H372" s="19">
        <v>9</v>
      </c>
      <c r="I372" s="19">
        <v>6949.8</v>
      </c>
      <c r="J372" s="19">
        <v>1737.45</v>
      </c>
      <c r="K372" s="19">
        <v>208.494</v>
      </c>
    </row>
    <row r="373" spans="1:11" x14ac:dyDescent="0.25">
      <c r="A373" s="16">
        <v>1987</v>
      </c>
      <c r="B373" s="15">
        <v>41266</v>
      </c>
      <c r="C373" s="16" t="s">
        <v>9</v>
      </c>
      <c r="D373" s="16" t="s">
        <v>13</v>
      </c>
      <c r="E373" s="16" t="s">
        <v>16</v>
      </c>
      <c r="F373" s="17">
        <v>0.01</v>
      </c>
      <c r="G373" s="16">
        <v>398.25</v>
      </c>
      <c r="H373" s="20">
        <v>9</v>
      </c>
      <c r="I373" s="20">
        <v>3584.25</v>
      </c>
      <c r="J373" s="20">
        <v>896.0625</v>
      </c>
      <c r="K373" s="20">
        <v>143.37</v>
      </c>
    </row>
    <row r="374" spans="1:11" x14ac:dyDescent="0.25">
      <c r="A374" s="13">
        <v>1993</v>
      </c>
      <c r="B374" s="12">
        <v>41270</v>
      </c>
      <c r="C374" s="13" t="s">
        <v>6</v>
      </c>
      <c r="D374" s="13" t="s">
        <v>13</v>
      </c>
      <c r="E374" s="13" t="s">
        <v>16</v>
      </c>
      <c r="F374" s="14">
        <v>0.03</v>
      </c>
      <c r="G374" s="13">
        <v>171.45000000000002</v>
      </c>
      <c r="H374" s="19">
        <v>9</v>
      </c>
      <c r="I374" s="19">
        <v>1543.0500000000002</v>
      </c>
      <c r="J374" s="19">
        <v>385.76250000000005</v>
      </c>
      <c r="K374" s="19">
        <v>15.430500000000002</v>
      </c>
    </row>
    <row r="375" spans="1:11" x14ac:dyDescent="0.25">
      <c r="A375" s="16">
        <v>1996</v>
      </c>
      <c r="B375" s="15">
        <v>41272</v>
      </c>
      <c r="C375" s="16" t="s">
        <v>12</v>
      </c>
      <c r="D375" s="16" t="s">
        <v>13</v>
      </c>
      <c r="E375" s="16" t="s">
        <v>16</v>
      </c>
      <c r="F375" s="17">
        <v>0.04</v>
      </c>
      <c r="G375" s="16">
        <v>1343.25</v>
      </c>
      <c r="H375" s="20">
        <v>9</v>
      </c>
      <c r="I375" s="20">
        <v>12089.25</v>
      </c>
      <c r="J375" s="20">
        <v>3022.3125</v>
      </c>
      <c r="K375" s="20">
        <v>604.46249999999998</v>
      </c>
    </row>
    <row r="376" spans="1:11" x14ac:dyDescent="0.25">
      <c r="A376" s="13">
        <v>11</v>
      </c>
      <c r="B376" s="12">
        <v>40182</v>
      </c>
      <c r="C376" s="13" t="s">
        <v>0</v>
      </c>
      <c r="D376" s="13" t="s">
        <v>14</v>
      </c>
      <c r="E376" s="13" t="s">
        <v>17</v>
      </c>
      <c r="F376" s="14">
        <v>0.01</v>
      </c>
      <c r="G376" s="13">
        <v>138.75</v>
      </c>
      <c r="H376" s="19">
        <v>13</v>
      </c>
      <c r="I376" s="19">
        <v>1803.75</v>
      </c>
      <c r="J376" s="19">
        <v>450.9375</v>
      </c>
      <c r="K376" s="19">
        <v>90.1875</v>
      </c>
    </row>
    <row r="377" spans="1:11" x14ac:dyDescent="0.25">
      <c r="A377" s="16">
        <v>32</v>
      </c>
      <c r="B377" s="15">
        <v>40194</v>
      </c>
      <c r="C377" s="16" t="s">
        <v>9</v>
      </c>
      <c r="D377" s="16" t="s">
        <v>14</v>
      </c>
      <c r="E377" s="16" t="s">
        <v>17</v>
      </c>
      <c r="F377" s="17">
        <v>0.04</v>
      </c>
      <c r="G377" s="16">
        <v>158.25</v>
      </c>
      <c r="H377" s="20">
        <v>13</v>
      </c>
      <c r="I377" s="20">
        <v>2057.25</v>
      </c>
      <c r="J377" s="20">
        <v>514.3125</v>
      </c>
      <c r="K377" s="20">
        <v>82.29</v>
      </c>
    </row>
    <row r="378" spans="1:11" x14ac:dyDescent="0.25">
      <c r="A378" s="13">
        <v>33</v>
      </c>
      <c r="B378" s="12">
        <v>40194</v>
      </c>
      <c r="C378" s="13" t="s">
        <v>8</v>
      </c>
      <c r="D378" s="13" t="s">
        <v>14</v>
      </c>
      <c r="E378" s="13" t="s">
        <v>17</v>
      </c>
      <c r="F378" s="14">
        <v>0.01</v>
      </c>
      <c r="G378" s="13">
        <v>161.25</v>
      </c>
      <c r="H378" s="19">
        <v>13</v>
      </c>
      <c r="I378" s="19">
        <v>2096.25</v>
      </c>
      <c r="J378" s="19">
        <v>524.0625</v>
      </c>
      <c r="K378" s="19">
        <v>41.925000000000004</v>
      </c>
    </row>
    <row r="379" spans="1:11" x14ac:dyDescent="0.25">
      <c r="A379" s="16">
        <v>57</v>
      </c>
      <c r="B379" s="15">
        <v>40209</v>
      </c>
      <c r="C379" s="16" t="s">
        <v>7</v>
      </c>
      <c r="D379" s="16" t="s">
        <v>14</v>
      </c>
      <c r="E379" s="16" t="s">
        <v>17</v>
      </c>
      <c r="F379" s="17">
        <v>0.03</v>
      </c>
      <c r="G379" s="16">
        <v>88.5</v>
      </c>
      <c r="H379" s="20">
        <v>13</v>
      </c>
      <c r="I379" s="20">
        <v>1150.5</v>
      </c>
      <c r="J379" s="20">
        <v>287.625</v>
      </c>
      <c r="K379" s="20">
        <v>57.525000000000006</v>
      </c>
    </row>
    <row r="380" spans="1:11" x14ac:dyDescent="0.25">
      <c r="A380" s="13">
        <v>66</v>
      </c>
      <c r="B380" s="12">
        <v>40214</v>
      </c>
      <c r="C380" s="13" t="s">
        <v>9</v>
      </c>
      <c r="D380" s="13" t="s">
        <v>14</v>
      </c>
      <c r="E380" s="13" t="s">
        <v>17</v>
      </c>
      <c r="F380" s="14">
        <v>0.04</v>
      </c>
      <c r="G380" s="13">
        <v>305.25</v>
      </c>
      <c r="H380" s="19">
        <v>13</v>
      </c>
      <c r="I380" s="19">
        <v>3968.25</v>
      </c>
      <c r="J380" s="19">
        <v>992.0625</v>
      </c>
      <c r="K380" s="19">
        <v>79.364999999999995</v>
      </c>
    </row>
    <row r="381" spans="1:11" x14ac:dyDescent="0.25">
      <c r="A381" s="16">
        <v>83</v>
      </c>
      <c r="B381" s="15">
        <v>40224</v>
      </c>
      <c r="C381" s="16" t="s">
        <v>0</v>
      </c>
      <c r="D381" s="16" t="s">
        <v>14</v>
      </c>
      <c r="E381" s="16" t="s">
        <v>17</v>
      </c>
      <c r="F381" s="17">
        <v>0.05</v>
      </c>
      <c r="G381" s="16">
        <v>216</v>
      </c>
      <c r="H381" s="20">
        <v>13</v>
      </c>
      <c r="I381" s="20">
        <v>2808</v>
      </c>
      <c r="J381" s="20">
        <v>702</v>
      </c>
      <c r="K381" s="20">
        <v>140.4</v>
      </c>
    </row>
    <row r="382" spans="1:11" x14ac:dyDescent="0.25">
      <c r="A382" s="13">
        <v>111</v>
      </c>
      <c r="B382" s="12">
        <v>40239</v>
      </c>
      <c r="C382" s="13" t="s">
        <v>5</v>
      </c>
      <c r="D382" s="13" t="s">
        <v>14</v>
      </c>
      <c r="E382" s="13" t="s">
        <v>17</v>
      </c>
      <c r="F382" s="14">
        <v>0.03</v>
      </c>
      <c r="G382" s="13">
        <v>21</v>
      </c>
      <c r="H382" s="19">
        <v>13</v>
      </c>
      <c r="I382" s="19">
        <v>273</v>
      </c>
      <c r="J382" s="19">
        <v>68.25</v>
      </c>
      <c r="K382" s="19">
        <v>8.19</v>
      </c>
    </row>
    <row r="383" spans="1:11" x14ac:dyDescent="0.25">
      <c r="A383" s="16">
        <v>116</v>
      </c>
      <c r="B383" s="15">
        <v>40240</v>
      </c>
      <c r="C383" s="16" t="s">
        <v>10</v>
      </c>
      <c r="D383" s="16" t="s">
        <v>14</v>
      </c>
      <c r="E383" s="16" t="s">
        <v>17</v>
      </c>
      <c r="F383" s="17">
        <v>0.01</v>
      </c>
      <c r="G383" s="16">
        <v>587.25</v>
      </c>
      <c r="H383" s="20">
        <v>13</v>
      </c>
      <c r="I383" s="20">
        <v>7634.25</v>
      </c>
      <c r="J383" s="20">
        <v>1908.5625</v>
      </c>
      <c r="K383" s="20">
        <v>381.71250000000003</v>
      </c>
    </row>
    <row r="384" spans="1:11" x14ac:dyDescent="0.25">
      <c r="A384" s="13">
        <v>117</v>
      </c>
      <c r="B384" s="12">
        <v>40241</v>
      </c>
      <c r="C384" s="13" t="s">
        <v>8</v>
      </c>
      <c r="D384" s="13" t="s">
        <v>14</v>
      </c>
      <c r="E384" s="13" t="s">
        <v>17</v>
      </c>
      <c r="F384" s="14">
        <v>0.05</v>
      </c>
      <c r="G384" s="13">
        <v>39</v>
      </c>
      <c r="H384" s="19">
        <v>13</v>
      </c>
      <c r="I384" s="19">
        <v>507</v>
      </c>
      <c r="J384" s="19">
        <v>126.75</v>
      </c>
      <c r="K384" s="19">
        <v>20.28</v>
      </c>
    </row>
    <row r="385" spans="1:11" x14ac:dyDescent="0.25">
      <c r="A385" s="16">
        <v>135</v>
      </c>
      <c r="B385" s="15">
        <v>40253</v>
      </c>
      <c r="C385" s="16" t="s">
        <v>9</v>
      </c>
      <c r="D385" s="16" t="s">
        <v>14</v>
      </c>
      <c r="E385" s="16" t="s">
        <v>17</v>
      </c>
      <c r="F385" s="17">
        <v>0.03</v>
      </c>
      <c r="G385" s="16">
        <v>264</v>
      </c>
      <c r="H385" s="20">
        <v>13</v>
      </c>
      <c r="I385" s="20">
        <v>3432</v>
      </c>
      <c r="J385" s="20">
        <v>858</v>
      </c>
      <c r="K385" s="20">
        <v>68.64</v>
      </c>
    </row>
    <row r="386" spans="1:11" x14ac:dyDescent="0.25">
      <c r="A386" s="13">
        <v>150</v>
      </c>
      <c r="B386" s="12">
        <v>40259</v>
      </c>
      <c r="C386" s="13" t="s">
        <v>0</v>
      </c>
      <c r="D386" s="13" t="s">
        <v>14</v>
      </c>
      <c r="E386" s="13" t="s">
        <v>17</v>
      </c>
      <c r="F386" s="14">
        <v>0.01</v>
      </c>
      <c r="G386" s="13">
        <v>716.25</v>
      </c>
      <c r="H386" s="19">
        <v>13</v>
      </c>
      <c r="I386" s="19">
        <v>9311.25</v>
      </c>
      <c r="J386" s="19">
        <v>2327.8125</v>
      </c>
      <c r="K386" s="19">
        <v>465.5625</v>
      </c>
    </row>
    <row r="387" spans="1:11" x14ac:dyDescent="0.25">
      <c r="A387" s="16">
        <v>163</v>
      </c>
      <c r="B387" s="15">
        <v>40265</v>
      </c>
      <c r="C387" s="16" t="s">
        <v>10</v>
      </c>
      <c r="D387" s="16" t="s">
        <v>14</v>
      </c>
      <c r="E387" s="16" t="s">
        <v>17</v>
      </c>
      <c r="F387" s="17">
        <v>0.04</v>
      </c>
      <c r="G387" s="16">
        <v>246.75</v>
      </c>
      <c r="H387" s="20">
        <v>13</v>
      </c>
      <c r="I387" s="20">
        <v>3207.75</v>
      </c>
      <c r="J387" s="20">
        <v>801.9375</v>
      </c>
      <c r="K387" s="20">
        <v>96.232500000000002</v>
      </c>
    </row>
    <row r="388" spans="1:11" x14ac:dyDescent="0.25">
      <c r="A388" s="13">
        <v>175</v>
      </c>
      <c r="B388" s="12">
        <v>40270</v>
      </c>
      <c r="C388" s="13" t="s">
        <v>9</v>
      </c>
      <c r="D388" s="13" t="s">
        <v>14</v>
      </c>
      <c r="E388" s="13" t="s">
        <v>17</v>
      </c>
      <c r="F388" s="14">
        <v>0.04</v>
      </c>
      <c r="G388" s="13">
        <v>550.5</v>
      </c>
      <c r="H388" s="19">
        <v>13</v>
      </c>
      <c r="I388" s="19">
        <v>7156.5</v>
      </c>
      <c r="J388" s="19">
        <v>1789.125</v>
      </c>
      <c r="K388" s="19">
        <v>357.82500000000005</v>
      </c>
    </row>
    <row r="389" spans="1:11" x14ac:dyDescent="0.25">
      <c r="A389" s="16">
        <v>184</v>
      </c>
      <c r="B389" s="15">
        <v>40275</v>
      </c>
      <c r="C389" s="16" t="s">
        <v>0</v>
      </c>
      <c r="D389" s="16" t="s">
        <v>14</v>
      </c>
      <c r="E389" s="16" t="s">
        <v>17</v>
      </c>
      <c r="F389" s="17">
        <v>0.04</v>
      </c>
      <c r="G389" s="16">
        <v>183</v>
      </c>
      <c r="H389" s="20">
        <v>13</v>
      </c>
      <c r="I389" s="20">
        <v>2379</v>
      </c>
      <c r="J389" s="20">
        <v>594.75</v>
      </c>
      <c r="K389" s="20">
        <v>47.58</v>
      </c>
    </row>
    <row r="390" spans="1:11" x14ac:dyDescent="0.25">
      <c r="A390" s="13">
        <v>185</v>
      </c>
      <c r="B390" s="12">
        <v>40275</v>
      </c>
      <c r="C390" s="13" t="s">
        <v>5</v>
      </c>
      <c r="D390" s="13" t="s">
        <v>14</v>
      </c>
      <c r="E390" s="13" t="s">
        <v>17</v>
      </c>
      <c r="F390" s="14">
        <v>0.03</v>
      </c>
      <c r="G390" s="13">
        <v>695.25</v>
      </c>
      <c r="H390" s="19">
        <v>13</v>
      </c>
      <c r="I390" s="19">
        <v>9038.25</v>
      </c>
      <c r="J390" s="19">
        <v>2259.5625</v>
      </c>
      <c r="K390" s="19">
        <v>90.382500000000007</v>
      </c>
    </row>
    <row r="391" spans="1:11" x14ac:dyDescent="0.25">
      <c r="A391" s="16">
        <v>190</v>
      </c>
      <c r="B391" s="15">
        <v>40277</v>
      </c>
      <c r="C391" s="16" t="s">
        <v>11</v>
      </c>
      <c r="D391" s="16" t="s">
        <v>14</v>
      </c>
      <c r="E391" s="16" t="s">
        <v>17</v>
      </c>
      <c r="F391" s="17">
        <v>0.04</v>
      </c>
      <c r="G391" s="16">
        <v>581.25</v>
      </c>
      <c r="H391" s="20">
        <v>13</v>
      </c>
      <c r="I391" s="20">
        <v>7556.25</v>
      </c>
      <c r="J391" s="20">
        <v>1889.0625</v>
      </c>
      <c r="K391" s="20">
        <v>151.125</v>
      </c>
    </row>
    <row r="392" spans="1:11" x14ac:dyDescent="0.25">
      <c r="A392" s="13">
        <v>194</v>
      </c>
      <c r="B392" s="12">
        <v>40280</v>
      </c>
      <c r="C392" s="13" t="s">
        <v>0</v>
      </c>
      <c r="D392" s="13" t="s">
        <v>14</v>
      </c>
      <c r="E392" s="13" t="s">
        <v>17</v>
      </c>
      <c r="F392" s="14">
        <v>0.05</v>
      </c>
      <c r="G392" s="13">
        <v>541.5</v>
      </c>
      <c r="H392" s="19">
        <v>13</v>
      </c>
      <c r="I392" s="19">
        <v>7039.5</v>
      </c>
      <c r="J392" s="19">
        <v>1759.875</v>
      </c>
      <c r="K392" s="19">
        <v>281.58</v>
      </c>
    </row>
    <row r="393" spans="1:11" x14ac:dyDescent="0.25">
      <c r="A393" s="16">
        <v>195</v>
      </c>
      <c r="B393" s="15">
        <v>40280</v>
      </c>
      <c r="C393" s="16" t="s">
        <v>11</v>
      </c>
      <c r="D393" s="16" t="s">
        <v>14</v>
      </c>
      <c r="E393" s="16" t="s">
        <v>17</v>
      </c>
      <c r="F393" s="17">
        <v>0.02</v>
      </c>
      <c r="G393" s="16">
        <v>672.75</v>
      </c>
      <c r="H393" s="20">
        <v>13</v>
      </c>
      <c r="I393" s="20">
        <v>8745.75</v>
      </c>
      <c r="J393" s="20">
        <v>2186.4375</v>
      </c>
      <c r="K393" s="20">
        <v>174.91499999999999</v>
      </c>
    </row>
    <row r="394" spans="1:11" x14ac:dyDescent="0.25">
      <c r="A394" s="13">
        <v>205</v>
      </c>
      <c r="B394" s="12">
        <v>40285</v>
      </c>
      <c r="C394" s="13" t="s">
        <v>7</v>
      </c>
      <c r="D394" s="13" t="s">
        <v>14</v>
      </c>
      <c r="E394" s="13" t="s">
        <v>17</v>
      </c>
      <c r="F394" s="14">
        <v>0.01</v>
      </c>
      <c r="G394" s="13">
        <v>478.5</v>
      </c>
      <c r="H394" s="19">
        <v>13</v>
      </c>
      <c r="I394" s="19">
        <v>6220.5</v>
      </c>
      <c r="J394" s="19">
        <v>1555.125</v>
      </c>
      <c r="K394" s="19">
        <v>62.204999999999998</v>
      </c>
    </row>
    <row r="395" spans="1:11" x14ac:dyDescent="0.25">
      <c r="A395" s="16">
        <v>235</v>
      </c>
      <c r="B395" s="15">
        <v>40302</v>
      </c>
      <c r="C395" s="16" t="s">
        <v>7</v>
      </c>
      <c r="D395" s="16" t="s">
        <v>14</v>
      </c>
      <c r="E395" s="16" t="s">
        <v>17</v>
      </c>
      <c r="F395" s="17">
        <v>0.03</v>
      </c>
      <c r="G395" s="16">
        <v>466.5</v>
      </c>
      <c r="H395" s="20">
        <v>13</v>
      </c>
      <c r="I395" s="20">
        <v>6064.5</v>
      </c>
      <c r="J395" s="20">
        <v>1516.125</v>
      </c>
      <c r="K395" s="20">
        <v>242.58</v>
      </c>
    </row>
    <row r="396" spans="1:11" x14ac:dyDescent="0.25">
      <c r="A396" s="13">
        <v>246</v>
      </c>
      <c r="B396" s="12">
        <v>40311</v>
      </c>
      <c r="C396" s="13" t="s">
        <v>11</v>
      </c>
      <c r="D396" s="13" t="s">
        <v>14</v>
      </c>
      <c r="E396" s="13" t="s">
        <v>17</v>
      </c>
      <c r="F396" s="14">
        <v>0.04</v>
      </c>
      <c r="G396" s="13">
        <v>29.25</v>
      </c>
      <c r="H396" s="19">
        <v>13</v>
      </c>
      <c r="I396" s="19">
        <v>380.25</v>
      </c>
      <c r="J396" s="19">
        <v>95.0625</v>
      </c>
      <c r="K396" s="19">
        <v>7.6050000000000004</v>
      </c>
    </row>
    <row r="397" spans="1:11" x14ac:dyDescent="0.25">
      <c r="A397" s="16">
        <v>255</v>
      </c>
      <c r="B397" s="15">
        <v>40313</v>
      </c>
      <c r="C397" s="16" t="s">
        <v>9</v>
      </c>
      <c r="D397" s="16" t="s">
        <v>14</v>
      </c>
      <c r="E397" s="16" t="s">
        <v>17</v>
      </c>
      <c r="F397" s="17">
        <v>0.05</v>
      </c>
      <c r="G397" s="16">
        <v>458.25</v>
      </c>
      <c r="H397" s="20">
        <v>13</v>
      </c>
      <c r="I397" s="20">
        <v>5957.25</v>
      </c>
      <c r="J397" s="20">
        <v>1489.3125</v>
      </c>
      <c r="K397" s="20">
        <v>238.29</v>
      </c>
    </row>
    <row r="398" spans="1:11" x14ac:dyDescent="0.25">
      <c r="A398" s="13">
        <v>266</v>
      </c>
      <c r="B398" s="12">
        <v>40318</v>
      </c>
      <c r="C398" s="13" t="s">
        <v>10</v>
      </c>
      <c r="D398" s="13" t="s">
        <v>14</v>
      </c>
      <c r="E398" s="13" t="s">
        <v>17</v>
      </c>
      <c r="F398" s="14">
        <v>0.04</v>
      </c>
      <c r="G398" s="13">
        <v>415.5</v>
      </c>
      <c r="H398" s="19">
        <v>13</v>
      </c>
      <c r="I398" s="19">
        <v>5401.5</v>
      </c>
      <c r="J398" s="19">
        <v>1350.375</v>
      </c>
      <c r="K398" s="19">
        <v>270.07499999999999</v>
      </c>
    </row>
    <row r="399" spans="1:11" x14ac:dyDescent="0.25">
      <c r="A399" s="16">
        <v>267</v>
      </c>
      <c r="B399" s="15">
        <v>40318</v>
      </c>
      <c r="C399" s="16" t="s">
        <v>9</v>
      </c>
      <c r="D399" s="16" t="s">
        <v>14</v>
      </c>
      <c r="E399" s="16" t="s">
        <v>17</v>
      </c>
      <c r="F399" s="17">
        <v>0.05</v>
      </c>
      <c r="G399" s="16">
        <v>385.5</v>
      </c>
      <c r="H399" s="20">
        <v>13</v>
      </c>
      <c r="I399" s="20">
        <v>5011.5</v>
      </c>
      <c r="J399" s="20">
        <v>1252.875</v>
      </c>
      <c r="K399" s="20">
        <v>150.345</v>
      </c>
    </row>
    <row r="400" spans="1:11" x14ac:dyDescent="0.25">
      <c r="A400" s="13">
        <v>276</v>
      </c>
      <c r="B400" s="12">
        <v>40323</v>
      </c>
      <c r="C400" s="13" t="s">
        <v>7</v>
      </c>
      <c r="D400" s="13" t="s">
        <v>14</v>
      </c>
      <c r="E400" s="13" t="s">
        <v>17</v>
      </c>
      <c r="F400" s="14">
        <v>0.04</v>
      </c>
      <c r="G400" s="13">
        <v>30.75</v>
      </c>
      <c r="H400" s="19">
        <v>13</v>
      </c>
      <c r="I400" s="19">
        <v>399.75</v>
      </c>
      <c r="J400" s="19">
        <v>99.9375</v>
      </c>
      <c r="K400" s="19">
        <v>7.9950000000000001</v>
      </c>
    </row>
    <row r="401" spans="1:11" x14ac:dyDescent="0.25">
      <c r="A401" s="16">
        <v>281</v>
      </c>
      <c r="B401" s="15">
        <v>40325</v>
      </c>
      <c r="C401" s="16" t="s">
        <v>6</v>
      </c>
      <c r="D401" s="16" t="s">
        <v>14</v>
      </c>
      <c r="E401" s="16" t="s">
        <v>17</v>
      </c>
      <c r="F401" s="17">
        <v>0.01</v>
      </c>
      <c r="G401" s="16">
        <v>154.5</v>
      </c>
      <c r="H401" s="20">
        <v>13</v>
      </c>
      <c r="I401" s="20">
        <v>2008.5</v>
      </c>
      <c r="J401" s="20">
        <v>502.125</v>
      </c>
      <c r="K401" s="20">
        <v>80.34</v>
      </c>
    </row>
    <row r="402" spans="1:11" x14ac:dyDescent="0.25">
      <c r="A402" s="13">
        <v>282</v>
      </c>
      <c r="B402" s="12">
        <v>40326</v>
      </c>
      <c r="C402" s="13" t="s">
        <v>11</v>
      </c>
      <c r="D402" s="13" t="s">
        <v>14</v>
      </c>
      <c r="E402" s="13" t="s">
        <v>17</v>
      </c>
      <c r="F402" s="14">
        <v>0.05</v>
      </c>
      <c r="G402" s="13">
        <v>286.5</v>
      </c>
      <c r="H402" s="19">
        <v>13</v>
      </c>
      <c r="I402" s="19">
        <v>3724.5</v>
      </c>
      <c r="J402" s="19">
        <v>931.125</v>
      </c>
      <c r="K402" s="19">
        <v>74.489999999999995</v>
      </c>
    </row>
    <row r="403" spans="1:11" x14ac:dyDescent="0.25">
      <c r="A403" s="16">
        <v>286</v>
      </c>
      <c r="B403" s="15">
        <v>40329</v>
      </c>
      <c r="C403" s="16" t="s">
        <v>12</v>
      </c>
      <c r="D403" s="16" t="s">
        <v>14</v>
      </c>
      <c r="E403" s="16" t="s">
        <v>17</v>
      </c>
      <c r="F403" s="17">
        <v>0.04</v>
      </c>
      <c r="G403" s="16">
        <v>333.75</v>
      </c>
      <c r="H403" s="20">
        <v>13</v>
      </c>
      <c r="I403" s="20">
        <v>4338.75</v>
      </c>
      <c r="J403" s="20">
        <v>1084.6875</v>
      </c>
      <c r="K403" s="20">
        <v>216.9375</v>
      </c>
    </row>
    <row r="404" spans="1:11" x14ac:dyDescent="0.25">
      <c r="A404" s="13">
        <v>295</v>
      </c>
      <c r="B404" s="12">
        <v>40332</v>
      </c>
      <c r="C404" s="13" t="s">
        <v>8</v>
      </c>
      <c r="D404" s="13" t="s">
        <v>14</v>
      </c>
      <c r="E404" s="13" t="s">
        <v>17</v>
      </c>
      <c r="F404" s="14">
        <v>0.03</v>
      </c>
      <c r="G404" s="13">
        <v>556.5</v>
      </c>
      <c r="H404" s="19">
        <v>13</v>
      </c>
      <c r="I404" s="19">
        <v>7234.5</v>
      </c>
      <c r="J404" s="19">
        <v>1808.625</v>
      </c>
      <c r="K404" s="19">
        <v>217.035</v>
      </c>
    </row>
    <row r="405" spans="1:11" x14ac:dyDescent="0.25">
      <c r="A405" s="16">
        <v>300</v>
      </c>
      <c r="B405" s="15">
        <v>40336</v>
      </c>
      <c r="C405" s="16" t="s">
        <v>0</v>
      </c>
      <c r="D405" s="16" t="s">
        <v>14</v>
      </c>
      <c r="E405" s="16" t="s">
        <v>17</v>
      </c>
      <c r="F405" s="17">
        <v>0.05</v>
      </c>
      <c r="G405" s="16">
        <v>652.5</v>
      </c>
      <c r="H405" s="20">
        <v>13</v>
      </c>
      <c r="I405" s="20">
        <v>8482.5</v>
      </c>
      <c r="J405" s="20">
        <v>2120.625</v>
      </c>
      <c r="K405" s="20">
        <v>169.65</v>
      </c>
    </row>
    <row r="406" spans="1:11" x14ac:dyDescent="0.25">
      <c r="A406" s="13">
        <v>315</v>
      </c>
      <c r="B406" s="12">
        <v>40346</v>
      </c>
      <c r="C406" s="13" t="s">
        <v>11</v>
      </c>
      <c r="D406" s="13" t="s">
        <v>14</v>
      </c>
      <c r="E406" s="13" t="s">
        <v>17</v>
      </c>
      <c r="F406" s="14">
        <v>0.04</v>
      </c>
      <c r="G406" s="13">
        <v>720.75</v>
      </c>
      <c r="H406" s="19">
        <v>13</v>
      </c>
      <c r="I406" s="19">
        <v>9369.75</v>
      </c>
      <c r="J406" s="19">
        <v>2342.4375</v>
      </c>
      <c r="K406" s="19">
        <v>374.79</v>
      </c>
    </row>
    <row r="407" spans="1:11" x14ac:dyDescent="0.25">
      <c r="A407" s="16">
        <v>324</v>
      </c>
      <c r="B407" s="15">
        <v>40350</v>
      </c>
      <c r="C407" s="16" t="s">
        <v>0</v>
      </c>
      <c r="D407" s="16" t="s">
        <v>14</v>
      </c>
      <c r="E407" s="16" t="s">
        <v>17</v>
      </c>
      <c r="F407" s="17">
        <v>0.02</v>
      </c>
      <c r="G407" s="16">
        <v>465.75</v>
      </c>
      <c r="H407" s="20">
        <v>13</v>
      </c>
      <c r="I407" s="20">
        <v>6054.75</v>
      </c>
      <c r="J407" s="20">
        <v>1513.6875</v>
      </c>
      <c r="K407" s="20">
        <v>242.19</v>
      </c>
    </row>
    <row r="408" spans="1:11" x14ac:dyDescent="0.25">
      <c r="A408" s="13">
        <v>331</v>
      </c>
      <c r="B408" s="12">
        <v>40356</v>
      </c>
      <c r="C408" s="13" t="s">
        <v>0</v>
      </c>
      <c r="D408" s="13" t="s">
        <v>14</v>
      </c>
      <c r="E408" s="13" t="s">
        <v>17</v>
      </c>
      <c r="F408" s="14">
        <v>0.03</v>
      </c>
      <c r="G408" s="13">
        <v>120.75</v>
      </c>
      <c r="H408" s="19">
        <v>13</v>
      </c>
      <c r="I408" s="19">
        <v>1569.75</v>
      </c>
      <c r="J408" s="19">
        <v>392.4375</v>
      </c>
      <c r="K408" s="19">
        <v>62.79</v>
      </c>
    </row>
    <row r="409" spans="1:11" x14ac:dyDescent="0.25">
      <c r="A409" s="16">
        <v>336</v>
      </c>
      <c r="B409" s="15">
        <v>40358</v>
      </c>
      <c r="C409" s="16" t="s">
        <v>0</v>
      </c>
      <c r="D409" s="16" t="s">
        <v>14</v>
      </c>
      <c r="E409" s="16" t="s">
        <v>17</v>
      </c>
      <c r="F409" s="17">
        <v>0.04</v>
      </c>
      <c r="G409" s="16">
        <v>628.5</v>
      </c>
      <c r="H409" s="20">
        <v>13</v>
      </c>
      <c r="I409" s="20">
        <v>8170.5</v>
      </c>
      <c r="J409" s="20">
        <v>2042.625</v>
      </c>
      <c r="K409" s="20">
        <v>163.41</v>
      </c>
    </row>
    <row r="410" spans="1:11" x14ac:dyDescent="0.25">
      <c r="A410" s="13">
        <v>337</v>
      </c>
      <c r="B410" s="12">
        <v>40358</v>
      </c>
      <c r="C410" s="13" t="s">
        <v>0</v>
      </c>
      <c r="D410" s="13" t="s">
        <v>14</v>
      </c>
      <c r="E410" s="13" t="s">
        <v>17</v>
      </c>
      <c r="F410" s="14">
        <v>0.02</v>
      </c>
      <c r="G410" s="13">
        <v>675</v>
      </c>
      <c r="H410" s="19">
        <v>13</v>
      </c>
      <c r="I410" s="19">
        <v>8775</v>
      </c>
      <c r="J410" s="19">
        <v>2193.75</v>
      </c>
      <c r="K410" s="19">
        <v>175.5</v>
      </c>
    </row>
    <row r="411" spans="1:11" x14ac:dyDescent="0.25">
      <c r="A411" s="16">
        <v>344</v>
      </c>
      <c r="B411" s="15">
        <v>40363</v>
      </c>
      <c r="C411" s="16" t="s">
        <v>7</v>
      </c>
      <c r="D411" s="16" t="s">
        <v>14</v>
      </c>
      <c r="E411" s="16" t="s">
        <v>17</v>
      </c>
      <c r="F411" s="17">
        <v>0.04</v>
      </c>
      <c r="G411" s="16">
        <v>736.5</v>
      </c>
      <c r="H411" s="20">
        <v>13</v>
      </c>
      <c r="I411" s="20">
        <v>9574.5</v>
      </c>
      <c r="J411" s="20">
        <v>2393.625</v>
      </c>
      <c r="K411" s="20">
        <v>478.72500000000002</v>
      </c>
    </row>
    <row r="412" spans="1:11" x14ac:dyDescent="0.25">
      <c r="A412" s="13">
        <v>350</v>
      </c>
      <c r="B412" s="12">
        <v>40366</v>
      </c>
      <c r="C412" s="13" t="s">
        <v>10</v>
      </c>
      <c r="D412" s="13" t="s">
        <v>14</v>
      </c>
      <c r="E412" s="13" t="s">
        <v>17</v>
      </c>
      <c r="F412" s="14">
        <v>0.05</v>
      </c>
      <c r="G412" s="13">
        <v>458.25</v>
      </c>
      <c r="H412" s="19">
        <v>13</v>
      </c>
      <c r="I412" s="19">
        <v>5957.25</v>
      </c>
      <c r="J412" s="19">
        <v>1489.3125</v>
      </c>
      <c r="K412" s="19">
        <v>119.145</v>
      </c>
    </row>
    <row r="413" spans="1:11" x14ac:dyDescent="0.25">
      <c r="A413" s="16">
        <v>360</v>
      </c>
      <c r="B413" s="15">
        <v>40369</v>
      </c>
      <c r="C413" s="16" t="s">
        <v>7</v>
      </c>
      <c r="D413" s="16" t="s">
        <v>14</v>
      </c>
      <c r="E413" s="16" t="s">
        <v>17</v>
      </c>
      <c r="F413" s="17">
        <v>0.04</v>
      </c>
      <c r="G413" s="16">
        <v>627</v>
      </c>
      <c r="H413" s="20">
        <v>13</v>
      </c>
      <c r="I413" s="20">
        <v>8151</v>
      </c>
      <c r="J413" s="20">
        <v>2037.75</v>
      </c>
      <c r="K413" s="20">
        <v>244.53</v>
      </c>
    </row>
    <row r="414" spans="1:11" x14ac:dyDescent="0.25">
      <c r="A414" s="13">
        <v>361</v>
      </c>
      <c r="B414" s="12">
        <v>40369</v>
      </c>
      <c r="C414" s="13" t="s">
        <v>5</v>
      </c>
      <c r="D414" s="13" t="s">
        <v>14</v>
      </c>
      <c r="E414" s="13" t="s">
        <v>17</v>
      </c>
      <c r="F414" s="14">
        <v>0.05</v>
      </c>
      <c r="G414" s="13">
        <v>328.5</v>
      </c>
      <c r="H414" s="19">
        <v>13</v>
      </c>
      <c r="I414" s="19">
        <v>4270.5</v>
      </c>
      <c r="J414" s="19">
        <v>1067.625</v>
      </c>
      <c r="K414" s="19">
        <v>128.11500000000001</v>
      </c>
    </row>
    <row r="415" spans="1:11" x14ac:dyDescent="0.25">
      <c r="A415" s="16">
        <v>364</v>
      </c>
      <c r="B415" s="15">
        <v>40370</v>
      </c>
      <c r="C415" s="16" t="s">
        <v>0</v>
      </c>
      <c r="D415" s="16" t="s">
        <v>14</v>
      </c>
      <c r="E415" s="16" t="s">
        <v>17</v>
      </c>
      <c r="F415" s="17">
        <v>0.03</v>
      </c>
      <c r="G415" s="16">
        <v>550.5</v>
      </c>
      <c r="H415" s="20">
        <v>13</v>
      </c>
      <c r="I415" s="20">
        <v>7156.5</v>
      </c>
      <c r="J415" s="20">
        <v>1789.125</v>
      </c>
      <c r="K415" s="20">
        <v>286.26</v>
      </c>
    </row>
    <row r="416" spans="1:11" x14ac:dyDescent="0.25">
      <c r="A416" s="13">
        <v>366</v>
      </c>
      <c r="B416" s="12">
        <v>40372</v>
      </c>
      <c r="C416" s="13" t="s">
        <v>8</v>
      </c>
      <c r="D416" s="13" t="s">
        <v>14</v>
      </c>
      <c r="E416" s="13" t="s">
        <v>17</v>
      </c>
      <c r="F416" s="14">
        <v>0.02</v>
      </c>
      <c r="G416" s="13">
        <v>168.75</v>
      </c>
      <c r="H416" s="19">
        <v>13</v>
      </c>
      <c r="I416" s="19">
        <v>2193.75</v>
      </c>
      <c r="J416" s="19">
        <v>548.4375</v>
      </c>
      <c r="K416" s="19">
        <v>65.8125</v>
      </c>
    </row>
    <row r="417" spans="1:11" x14ac:dyDescent="0.25">
      <c r="A417" s="16">
        <v>368</v>
      </c>
      <c r="B417" s="15">
        <v>40372</v>
      </c>
      <c r="C417" s="16" t="s">
        <v>10</v>
      </c>
      <c r="D417" s="16" t="s">
        <v>14</v>
      </c>
      <c r="E417" s="16" t="s">
        <v>17</v>
      </c>
      <c r="F417" s="17">
        <v>0.01</v>
      </c>
      <c r="G417" s="16">
        <v>725.25</v>
      </c>
      <c r="H417" s="20">
        <v>13</v>
      </c>
      <c r="I417" s="20">
        <v>9428.25</v>
      </c>
      <c r="J417" s="20">
        <v>2357.0625</v>
      </c>
      <c r="K417" s="20">
        <v>188.565</v>
      </c>
    </row>
    <row r="418" spans="1:11" x14ac:dyDescent="0.25">
      <c r="A418" s="13">
        <v>374</v>
      </c>
      <c r="B418" s="12">
        <v>40375</v>
      </c>
      <c r="C418" s="13" t="s">
        <v>0</v>
      </c>
      <c r="D418" s="13" t="s">
        <v>14</v>
      </c>
      <c r="E418" s="13" t="s">
        <v>17</v>
      </c>
      <c r="F418" s="14">
        <v>0.04</v>
      </c>
      <c r="G418" s="13">
        <v>485.25</v>
      </c>
      <c r="H418" s="19">
        <v>13</v>
      </c>
      <c r="I418" s="19">
        <v>6308.25</v>
      </c>
      <c r="J418" s="19">
        <v>1577.0625</v>
      </c>
      <c r="K418" s="19">
        <v>189.2475</v>
      </c>
    </row>
    <row r="419" spans="1:11" x14ac:dyDescent="0.25">
      <c r="A419" s="16">
        <v>387</v>
      </c>
      <c r="B419" s="15">
        <v>40381</v>
      </c>
      <c r="C419" s="16" t="s">
        <v>7</v>
      </c>
      <c r="D419" s="16" t="s">
        <v>14</v>
      </c>
      <c r="E419" s="16" t="s">
        <v>17</v>
      </c>
      <c r="F419" s="17">
        <v>0.03</v>
      </c>
      <c r="G419" s="16">
        <v>463.5</v>
      </c>
      <c r="H419" s="20">
        <v>13</v>
      </c>
      <c r="I419" s="20">
        <v>6025.5</v>
      </c>
      <c r="J419" s="20">
        <v>1506.375</v>
      </c>
      <c r="K419" s="20">
        <v>301.27500000000003</v>
      </c>
    </row>
    <row r="420" spans="1:11" x14ac:dyDescent="0.25">
      <c r="A420" s="13">
        <v>416</v>
      </c>
      <c r="B420" s="12">
        <v>40394</v>
      </c>
      <c r="C420" s="13" t="s">
        <v>12</v>
      </c>
      <c r="D420" s="13" t="s">
        <v>14</v>
      </c>
      <c r="E420" s="13" t="s">
        <v>17</v>
      </c>
      <c r="F420" s="14">
        <v>0.04</v>
      </c>
      <c r="G420" s="13">
        <v>513.75</v>
      </c>
      <c r="H420" s="19">
        <v>13</v>
      </c>
      <c r="I420" s="19">
        <v>6678.75</v>
      </c>
      <c r="J420" s="19">
        <v>1669.6875</v>
      </c>
      <c r="K420" s="19">
        <v>133.57499999999999</v>
      </c>
    </row>
    <row r="421" spans="1:11" x14ac:dyDescent="0.25">
      <c r="A421" s="16">
        <v>430</v>
      </c>
      <c r="B421" s="15">
        <v>40401</v>
      </c>
      <c r="C421" s="16" t="s">
        <v>10</v>
      </c>
      <c r="D421" s="16" t="s">
        <v>14</v>
      </c>
      <c r="E421" s="16" t="s">
        <v>17</v>
      </c>
      <c r="F421" s="17">
        <v>0.02</v>
      </c>
      <c r="G421" s="16">
        <v>743.25</v>
      </c>
      <c r="H421" s="20">
        <v>13</v>
      </c>
      <c r="I421" s="20">
        <v>9662.25</v>
      </c>
      <c r="J421" s="20">
        <v>2415.5625</v>
      </c>
      <c r="K421" s="20">
        <v>96.622500000000002</v>
      </c>
    </row>
    <row r="422" spans="1:11" x14ac:dyDescent="0.25">
      <c r="A422" s="13">
        <v>458</v>
      </c>
      <c r="B422" s="12">
        <v>40417</v>
      </c>
      <c r="C422" s="13" t="s">
        <v>8</v>
      </c>
      <c r="D422" s="13" t="s">
        <v>14</v>
      </c>
      <c r="E422" s="13" t="s">
        <v>17</v>
      </c>
      <c r="F422" s="14">
        <v>0.04</v>
      </c>
      <c r="G422" s="13">
        <v>572.25</v>
      </c>
      <c r="H422" s="19">
        <v>13</v>
      </c>
      <c r="I422" s="19">
        <v>7439.25</v>
      </c>
      <c r="J422" s="19">
        <v>1859.8125</v>
      </c>
      <c r="K422" s="19">
        <v>297.57</v>
      </c>
    </row>
    <row r="423" spans="1:11" x14ac:dyDescent="0.25">
      <c r="A423" s="16">
        <v>459</v>
      </c>
      <c r="B423" s="15">
        <v>40417</v>
      </c>
      <c r="C423" s="16" t="s">
        <v>10</v>
      </c>
      <c r="D423" s="16" t="s">
        <v>14</v>
      </c>
      <c r="E423" s="16" t="s">
        <v>17</v>
      </c>
      <c r="F423" s="17">
        <v>0.05</v>
      </c>
      <c r="G423" s="16">
        <v>204</v>
      </c>
      <c r="H423" s="20">
        <v>13</v>
      </c>
      <c r="I423" s="20">
        <v>2652</v>
      </c>
      <c r="J423" s="20">
        <v>663</v>
      </c>
      <c r="K423" s="20">
        <v>132.6</v>
      </c>
    </row>
    <row r="424" spans="1:11" x14ac:dyDescent="0.25">
      <c r="A424" s="13">
        <v>468</v>
      </c>
      <c r="B424" s="12">
        <v>40420</v>
      </c>
      <c r="C424" s="13" t="s">
        <v>0</v>
      </c>
      <c r="D424" s="13" t="s">
        <v>14</v>
      </c>
      <c r="E424" s="13" t="s">
        <v>17</v>
      </c>
      <c r="F424" s="14">
        <v>0.01</v>
      </c>
      <c r="G424" s="13">
        <v>57.75</v>
      </c>
      <c r="H424" s="19">
        <v>13</v>
      </c>
      <c r="I424" s="19">
        <v>750.75</v>
      </c>
      <c r="J424" s="19">
        <v>187.6875</v>
      </c>
      <c r="K424" s="19">
        <v>7.5075000000000003</v>
      </c>
    </row>
    <row r="425" spans="1:11" x14ac:dyDescent="0.25">
      <c r="A425" s="16">
        <v>503</v>
      </c>
      <c r="B425" s="15">
        <v>40431</v>
      </c>
      <c r="C425" s="16" t="s">
        <v>12</v>
      </c>
      <c r="D425" s="16" t="s">
        <v>14</v>
      </c>
      <c r="E425" s="16" t="s">
        <v>17</v>
      </c>
      <c r="F425" s="17">
        <v>0.01</v>
      </c>
      <c r="G425" s="16">
        <v>707.25</v>
      </c>
      <c r="H425" s="20">
        <v>13</v>
      </c>
      <c r="I425" s="20">
        <v>9194.25</v>
      </c>
      <c r="J425" s="20">
        <v>2298.5625</v>
      </c>
      <c r="K425" s="20">
        <v>459.71250000000003</v>
      </c>
    </row>
    <row r="426" spans="1:11" x14ac:dyDescent="0.25">
      <c r="A426" s="13">
        <v>505</v>
      </c>
      <c r="B426" s="12">
        <v>40431</v>
      </c>
      <c r="C426" s="13" t="s">
        <v>0</v>
      </c>
      <c r="D426" s="13" t="s">
        <v>14</v>
      </c>
      <c r="E426" s="13" t="s">
        <v>17</v>
      </c>
      <c r="F426" s="14">
        <v>0.02</v>
      </c>
      <c r="G426" s="13">
        <v>545.25</v>
      </c>
      <c r="H426" s="19">
        <v>13</v>
      </c>
      <c r="I426" s="19">
        <v>7088.25</v>
      </c>
      <c r="J426" s="19">
        <v>1772.0625</v>
      </c>
      <c r="K426" s="19">
        <v>141.76500000000001</v>
      </c>
    </row>
    <row r="427" spans="1:11" x14ac:dyDescent="0.25">
      <c r="A427" s="16">
        <v>513</v>
      </c>
      <c r="B427" s="15">
        <v>40434</v>
      </c>
      <c r="C427" s="16" t="s">
        <v>9</v>
      </c>
      <c r="D427" s="16" t="s">
        <v>14</v>
      </c>
      <c r="E427" s="16" t="s">
        <v>17</v>
      </c>
      <c r="F427" s="17">
        <v>0.02</v>
      </c>
      <c r="G427" s="16">
        <v>55.5</v>
      </c>
      <c r="H427" s="20">
        <v>13</v>
      </c>
      <c r="I427" s="20">
        <v>721.5</v>
      </c>
      <c r="J427" s="20">
        <v>180.375</v>
      </c>
      <c r="K427" s="20">
        <v>28.86</v>
      </c>
    </row>
    <row r="428" spans="1:11" x14ac:dyDescent="0.25">
      <c r="A428" s="13">
        <v>514</v>
      </c>
      <c r="B428" s="12">
        <v>40435</v>
      </c>
      <c r="C428" s="13" t="s">
        <v>11</v>
      </c>
      <c r="D428" s="13" t="s">
        <v>14</v>
      </c>
      <c r="E428" s="13" t="s">
        <v>17</v>
      </c>
      <c r="F428" s="14">
        <v>0.02</v>
      </c>
      <c r="G428" s="13">
        <v>123.75</v>
      </c>
      <c r="H428" s="19">
        <v>13</v>
      </c>
      <c r="I428" s="19">
        <v>1608.75</v>
      </c>
      <c r="J428" s="19">
        <v>402.1875</v>
      </c>
      <c r="K428" s="19">
        <v>32.174999999999997</v>
      </c>
    </row>
    <row r="429" spans="1:11" x14ac:dyDescent="0.25">
      <c r="A429" s="16">
        <v>516</v>
      </c>
      <c r="B429" s="15">
        <v>40435</v>
      </c>
      <c r="C429" s="16" t="s">
        <v>0</v>
      </c>
      <c r="D429" s="16" t="s">
        <v>14</v>
      </c>
      <c r="E429" s="16" t="s">
        <v>17</v>
      </c>
      <c r="F429" s="17">
        <v>0.03</v>
      </c>
      <c r="G429" s="16">
        <v>45</v>
      </c>
      <c r="H429" s="20">
        <v>13</v>
      </c>
      <c r="I429" s="20">
        <v>585</v>
      </c>
      <c r="J429" s="20">
        <v>146.25</v>
      </c>
      <c r="K429" s="20">
        <v>5.8500000000000005</v>
      </c>
    </row>
    <row r="430" spans="1:11" x14ac:dyDescent="0.25">
      <c r="A430" s="13">
        <v>534</v>
      </c>
      <c r="B430" s="12">
        <v>40445</v>
      </c>
      <c r="C430" s="13" t="s">
        <v>0</v>
      </c>
      <c r="D430" s="13" t="s">
        <v>14</v>
      </c>
      <c r="E430" s="13" t="s">
        <v>17</v>
      </c>
      <c r="F430" s="14">
        <v>0.05</v>
      </c>
      <c r="G430" s="13">
        <v>728.25</v>
      </c>
      <c r="H430" s="19">
        <v>13</v>
      </c>
      <c r="I430" s="19">
        <v>9467.25</v>
      </c>
      <c r="J430" s="19">
        <v>2366.8125</v>
      </c>
      <c r="K430" s="19">
        <v>189.345</v>
      </c>
    </row>
    <row r="431" spans="1:11" x14ac:dyDescent="0.25">
      <c r="A431" s="16">
        <v>549</v>
      </c>
      <c r="B431" s="15">
        <v>40454</v>
      </c>
      <c r="C431" s="16" t="s">
        <v>8</v>
      </c>
      <c r="D431" s="16" t="s">
        <v>14</v>
      </c>
      <c r="E431" s="16" t="s">
        <v>17</v>
      </c>
      <c r="F431" s="17">
        <v>0.03</v>
      </c>
      <c r="G431" s="16">
        <v>433.5</v>
      </c>
      <c r="H431" s="20">
        <v>13</v>
      </c>
      <c r="I431" s="20">
        <v>5635.5</v>
      </c>
      <c r="J431" s="20">
        <v>1408.875</v>
      </c>
      <c r="K431" s="20">
        <v>281.77500000000003</v>
      </c>
    </row>
    <row r="432" spans="1:11" x14ac:dyDescent="0.25">
      <c r="A432" s="13">
        <v>550</v>
      </c>
      <c r="B432" s="12">
        <v>40455</v>
      </c>
      <c r="C432" s="13" t="s">
        <v>10</v>
      </c>
      <c r="D432" s="13" t="s">
        <v>14</v>
      </c>
      <c r="E432" s="13" t="s">
        <v>17</v>
      </c>
      <c r="F432" s="14">
        <v>0.05</v>
      </c>
      <c r="G432" s="13">
        <v>338.25</v>
      </c>
      <c r="H432" s="19">
        <v>13</v>
      </c>
      <c r="I432" s="19">
        <v>4397.25</v>
      </c>
      <c r="J432" s="19">
        <v>1099.3125</v>
      </c>
      <c r="K432" s="19">
        <v>219.86250000000001</v>
      </c>
    </row>
    <row r="433" spans="1:11" x14ac:dyDescent="0.25">
      <c r="A433" s="16">
        <v>566</v>
      </c>
      <c r="B433" s="15">
        <v>40467</v>
      </c>
      <c r="C433" s="16" t="s">
        <v>5</v>
      </c>
      <c r="D433" s="16" t="s">
        <v>14</v>
      </c>
      <c r="E433" s="16" t="s">
        <v>17</v>
      </c>
      <c r="F433" s="17">
        <v>0.01</v>
      </c>
      <c r="G433" s="16">
        <v>594.75</v>
      </c>
      <c r="H433" s="20">
        <v>13</v>
      </c>
      <c r="I433" s="20">
        <v>7731.75</v>
      </c>
      <c r="J433" s="20">
        <v>1932.9375</v>
      </c>
      <c r="K433" s="20">
        <v>154.63499999999999</v>
      </c>
    </row>
    <row r="434" spans="1:11" x14ac:dyDescent="0.25">
      <c r="A434" s="13">
        <v>570</v>
      </c>
      <c r="B434" s="12">
        <v>40468</v>
      </c>
      <c r="C434" s="13" t="s">
        <v>0</v>
      </c>
      <c r="D434" s="13" t="s">
        <v>14</v>
      </c>
      <c r="E434" s="13" t="s">
        <v>17</v>
      </c>
      <c r="F434" s="14">
        <v>0.02</v>
      </c>
      <c r="G434" s="13">
        <v>351</v>
      </c>
      <c r="H434" s="19">
        <v>13</v>
      </c>
      <c r="I434" s="19">
        <v>4563</v>
      </c>
      <c r="J434" s="19">
        <v>1140.75</v>
      </c>
      <c r="K434" s="19">
        <v>136.88999999999999</v>
      </c>
    </row>
    <row r="435" spans="1:11" x14ac:dyDescent="0.25">
      <c r="A435" s="16">
        <v>589</v>
      </c>
      <c r="B435" s="15">
        <v>40477</v>
      </c>
      <c r="C435" s="16" t="s">
        <v>10</v>
      </c>
      <c r="D435" s="16" t="s">
        <v>14</v>
      </c>
      <c r="E435" s="16" t="s">
        <v>17</v>
      </c>
      <c r="F435" s="17">
        <v>0.05</v>
      </c>
      <c r="G435" s="16">
        <v>426.75</v>
      </c>
      <c r="H435" s="20">
        <v>13</v>
      </c>
      <c r="I435" s="20">
        <v>5547.75</v>
      </c>
      <c r="J435" s="20">
        <v>1386.9375</v>
      </c>
      <c r="K435" s="20">
        <v>221.91</v>
      </c>
    </row>
    <row r="436" spans="1:11" x14ac:dyDescent="0.25">
      <c r="A436" s="13">
        <v>601</v>
      </c>
      <c r="B436" s="12">
        <v>40484</v>
      </c>
      <c r="C436" s="13" t="s">
        <v>5</v>
      </c>
      <c r="D436" s="13" t="s">
        <v>14</v>
      </c>
      <c r="E436" s="13" t="s">
        <v>17</v>
      </c>
      <c r="F436" s="14">
        <v>0.02</v>
      </c>
      <c r="G436" s="13">
        <v>236.25</v>
      </c>
      <c r="H436" s="19">
        <v>13</v>
      </c>
      <c r="I436" s="19">
        <v>3071.25</v>
      </c>
      <c r="J436" s="19">
        <v>767.8125</v>
      </c>
      <c r="K436" s="19">
        <v>61.425000000000004</v>
      </c>
    </row>
    <row r="437" spans="1:11" x14ac:dyDescent="0.25">
      <c r="A437" s="16">
        <v>615</v>
      </c>
      <c r="B437" s="15">
        <v>40491</v>
      </c>
      <c r="C437" s="16" t="s">
        <v>11</v>
      </c>
      <c r="D437" s="16" t="s">
        <v>14</v>
      </c>
      <c r="E437" s="16" t="s">
        <v>17</v>
      </c>
      <c r="F437" s="17">
        <v>0.03</v>
      </c>
      <c r="G437" s="16">
        <v>741.75</v>
      </c>
      <c r="H437" s="20">
        <v>13</v>
      </c>
      <c r="I437" s="20">
        <v>9642.75</v>
      </c>
      <c r="J437" s="20">
        <v>2410.6875</v>
      </c>
      <c r="K437" s="20">
        <v>482.13750000000005</v>
      </c>
    </row>
    <row r="438" spans="1:11" x14ac:dyDescent="0.25">
      <c r="A438" s="13">
        <v>618</v>
      </c>
      <c r="B438" s="12">
        <v>40493</v>
      </c>
      <c r="C438" s="13" t="s">
        <v>7</v>
      </c>
      <c r="D438" s="13" t="s">
        <v>14</v>
      </c>
      <c r="E438" s="13" t="s">
        <v>17</v>
      </c>
      <c r="F438" s="14">
        <v>0.03</v>
      </c>
      <c r="G438" s="13">
        <v>261.75</v>
      </c>
      <c r="H438" s="19">
        <v>13</v>
      </c>
      <c r="I438" s="19">
        <v>3402.75</v>
      </c>
      <c r="J438" s="19">
        <v>850.6875</v>
      </c>
      <c r="K438" s="19">
        <v>102.0825</v>
      </c>
    </row>
    <row r="439" spans="1:11" x14ac:dyDescent="0.25">
      <c r="A439" s="16">
        <v>623</v>
      </c>
      <c r="B439" s="15">
        <v>40494</v>
      </c>
      <c r="C439" s="16" t="s">
        <v>0</v>
      </c>
      <c r="D439" s="16" t="s">
        <v>14</v>
      </c>
      <c r="E439" s="16" t="s">
        <v>17</v>
      </c>
      <c r="F439" s="17">
        <v>0.01</v>
      </c>
      <c r="G439" s="16">
        <v>442.5</v>
      </c>
      <c r="H439" s="20">
        <v>13</v>
      </c>
      <c r="I439" s="20">
        <v>5752.5</v>
      </c>
      <c r="J439" s="20">
        <v>1438.125</v>
      </c>
      <c r="K439" s="20">
        <v>57.524999999999999</v>
      </c>
    </row>
    <row r="440" spans="1:11" x14ac:dyDescent="0.25">
      <c r="A440" s="13">
        <v>625</v>
      </c>
      <c r="B440" s="12">
        <v>40496</v>
      </c>
      <c r="C440" s="13" t="s">
        <v>11</v>
      </c>
      <c r="D440" s="13" t="s">
        <v>14</v>
      </c>
      <c r="E440" s="13" t="s">
        <v>17</v>
      </c>
      <c r="F440" s="14">
        <v>0.02</v>
      </c>
      <c r="G440" s="13">
        <v>72.75</v>
      </c>
      <c r="H440" s="19">
        <v>13</v>
      </c>
      <c r="I440" s="19">
        <v>945.75</v>
      </c>
      <c r="J440" s="19">
        <v>236.4375</v>
      </c>
      <c r="K440" s="19">
        <v>47.287500000000001</v>
      </c>
    </row>
    <row r="441" spans="1:11" x14ac:dyDescent="0.25">
      <c r="A441" s="16">
        <v>628</v>
      </c>
      <c r="B441" s="15">
        <v>40498</v>
      </c>
      <c r="C441" s="16" t="s">
        <v>6</v>
      </c>
      <c r="D441" s="16" t="s">
        <v>14</v>
      </c>
      <c r="E441" s="16" t="s">
        <v>17</v>
      </c>
      <c r="F441" s="17">
        <v>0.04</v>
      </c>
      <c r="G441" s="16">
        <v>349.5</v>
      </c>
      <c r="H441" s="20">
        <v>13</v>
      </c>
      <c r="I441" s="20">
        <v>4543.5</v>
      </c>
      <c r="J441" s="20">
        <v>1135.875</v>
      </c>
      <c r="K441" s="20">
        <v>45.435000000000002</v>
      </c>
    </row>
    <row r="442" spans="1:11" x14ac:dyDescent="0.25">
      <c r="A442" s="13">
        <v>657</v>
      </c>
      <c r="B442" s="12">
        <v>40517</v>
      </c>
      <c r="C442" s="13" t="s">
        <v>5</v>
      </c>
      <c r="D442" s="13" t="s">
        <v>14</v>
      </c>
      <c r="E442" s="13" t="s">
        <v>17</v>
      </c>
      <c r="F442" s="14">
        <v>0.03</v>
      </c>
      <c r="G442" s="13">
        <v>202.5</v>
      </c>
      <c r="H442" s="19">
        <v>13</v>
      </c>
      <c r="I442" s="19">
        <v>2632.5</v>
      </c>
      <c r="J442" s="19">
        <v>658.125</v>
      </c>
      <c r="K442" s="19">
        <v>52.65</v>
      </c>
    </row>
    <row r="443" spans="1:11" x14ac:dyDescent="0.25">
      <c r="A443" s="16">
        <v>667</v>
      </c>
      <c r="B443" s="15">
        <v>40526</v>
      </c>
      <c r="C443" s="16" t="s">
        <v>11</v>
      </c>
      <c r="D443" s="16" t="s">
        <v>14</v>
      </c>
      <c r="E443" s="16" t="s">
        <v>17</v>
      </c>
      <c r="F443" s="17">
        <v>0.04</v>
      </c>
      <c r="G443" s="16">
        <v>265.5</v>
      </c>
      <c r="H443" s="20">
        <v>13</v>
      </c>
      <c r="I443" s="20">
        <v>3451.5</v>
      </c>
      <c r="J443" s="20">
        <v>862.875</v>
      </c>
      <c r="K443" s="20">
        <v>103.545</v>
      </c>
    </row>
    <row r="444" spans="1:11" x14ac:dyDescent="0.25">
      <c r="A444" s="13">
        <v>683</v>
      </c>
      <c r="B444" s="12">
        <v>40536</v>
      </c>
      <c r="C444" s="13" t="s">
        <v>10</v>
      </c>
      <c r="D444" s="13" t="s">
        <v>14</v>
      </c>
      <c r="E444" s="13" t="s">
        <v>17</v>
      </c>
      <c r="F444" s="14">
        <v>0.04</v>
      </c>
      <c r="G444" s="13">
        <v>163.5</v>
      </c>
      <c r="H444" s="19">
        <v>13</v>
      </c>
      <c r="I444" s="19">
        <v>2125.5</v>
      </c>
      <c r="J444" s="19">
        <v>531.375</v>
      </c>
      <c r="K444" s="19">
        <v>85.02</v>
      </c>
    </row>
    <row r="445" spans="1:11" x14ac:dyDescent="0.25">
      <c r="A445" s="16">
        <v>706</v>
      </c>
      <c r="B445" s="15">
        <v>40546</v>
      </c>
      <c r="C445" s="16" t="s">
        <v>10</v>
      </c>
      <c r="D445" s="16" t="s">
        <v>14</v>
      </c>
      <c r="E445" s="16" t="s">
        <v>17</v>
      </c>
      <c r="F445" s="17">
        <v>0.01</v>
      </c>
      <c r="G445" s="16">
        <v>562.5</v>
      </c>
      <c r="H445" s="20">
        <v>13</v>
      </c>
      <c r="I445" s="20">
        <v>7312.5</v>
      </c>
      <c r="J445" s="20">
        <v>1828.125</v>
      </c>
      <c r="K445" s="20">
        <v>73.125</v>
      </c>
    </row>
    <row r="446" spans="1:11" x14ac:dyDescent="0.25">
      <c r="A446" s="13">
        <v>715</v>
      </c>
      <c r="B446" s="12">
        <v>40555</v>
      </c>
      <c r="C446" s="13" t="s">
        <v>11</v>
      </c>
      <c r="D446" s="13" t="s">
        <v>14</v>
      </c>
      <c r="E446" s="13" t="s">
        <v>17</v>
      </c>
      <c r="F446" s="14">
        <v>0.01</v>
      </c>
      <c r="G446" s="13">
        <v>587.25</v>
      </c>
      <c r="H446" s="19">
        <v>13</v>
      </c>
      <c r="I446" s="19">
        <v>7634.25</v>
      </c>
      <c r="J446" s="19">
        <v>1908.5625</v>
      </c>
      <c r="K446" s="19">
        <v>76.342500000000001</v>
      </c>
    </row>
    <row r="447" spans="1:11" x14ac:dyDescent="0.25">
      <c r="A447" s="16">
        <v>735</v>
      </c>
      <c r="B447" s="15">
        <v>40563</v>
      </c>
      <c r="C447" s="16" t="s">
        <v>0</v>
      </c>
      <c r="D447" s="16" t="s">
        <v>14</v>
      </c>
      <c r="E447" s="16" t="s">
        <v>17</v>
      </c>
      <c r="F447" s="17">
        <v>0.01</v>
      </c>
      <c r="G447" s="16">
        <v>72</v>
      </c>
      <c r="H447" s="20">
        <v>13</v>
      </c>
      <c r="I447" s="20">
        <v>936</v>
      </c>
      <c r="J447" s="20">
        <v>234</v>
      </c>
      <c r="K447" s="20">
        <v>46.800000000000004</v>
      </c>
    </row>
    <row r="448" spans="1:11" x14ac:dyDescent="0.25">
      <c r="A448" s="13">
        <v>746</v>
      </c>
      <c r="B448" s="12">
        <v>40567</v>
      </c>
      <c r="C448" s="13" t="s">
        <v>9</v>
      </c>
      <c r="D448" s="13" t="s">
        <v>14</v>
      </c>
      <c r="E448" s="13" t="s">
        <v>17</v>
      </c>
      <c r="F448" s="14">
        <v>0.01</v>
      </c>
      <c r="G448" s="13">
        <v>228.75</v>
      </c>
      <c r="H448" s="19">
        <v>13</v>
      </c>
      <c r="I448" s="19">
        <v>2973.75</v>
      </c>
      <c r="J448" s="19">
        <v>743.4375</v>
      </c>
      <c r="K448" s="19">
        <v>118.95</v>
      </c>
    </row>
    <row r="449" spans="1:11" x14ac:dyDescent="0.25">
      <c r="A449" s="16">
        <v>755</v>
      </c>
      <c r="B449" s="15">
        <v>40570</v>
      </c>
      <c r="C449" s="16" t="s">
        <v>7</v>
      </c>
      <c r="D449" s="16" t="s">
        <v>14</v>
      </c>
      <c r="E449" s="16" t="s">
        <v>17</v>
      </c>
      <c r="F449" s="17">
        <v>0.02</v>
      </c>
      <c r="G449" s="16">
        <v>348.75</v>
      </c>
      <c r="H449" s="20">
        <v>13</v>
      </c>
      <c r="I449" s="20">
        <v>4533.75</v>
      </c>
      <c r="J449" s="20">
        <v>1133.4375</v>
      </c>
      <c r="K449" s="20">
        <v>226.6875</v>
      </c>
    </row>
    <row r="450" spans="1:11" x14ac:dyDescent="0.25">
      <c r="A450" s="13">
        <v>759</v>
      </c>
      <c r="B450" s="12">
        <v>40571</v>
      </c>
      <c r="C450" s="13" t="s">
        <v>12</v>
      </c>
      <c r="D450" s="13" t="s">
        <v>14</v>
      </c>
      <c r="E450" s="13" t="s">
        <v>17</v>
      </c>
      <c r="F450" s="14">
        <v>0.05</v>
      </c>
      <c r="G450" s="13">
        <v>532.5</v>
      </c>
      <c r="H450" s="19">
        <v>13</v>
      </c>
      <c r="I450" s="19">
        <v>6922.5</v>
      </c>
      <c r="J450" s="19">
        <v>1730.625</v>
      </c>
      <c r="K450" s="19">
        <v>138.45000000000002</v>
      </c>
    </row>
    <row r="451" spans="1:11" x14ac:dyDescent="0.25">
      <c r="A451" s="16">
        <v>800</v>
      </c>
      <c r="B451" s="15">
        <v>40594</v>
      </c>
      <c r="C451" s="16" t="s">
        <v>6</v>
      </c>
      <c r="D451" s="16" t="s">
        <v>14</v>
      </c>
      <c r="E451" s="16" t="s">
        <v>17</v>
      </c>
      <c r="F451" s="17">
        <v>0.03</v>
      </c>
      <c r="G451" s="16">
        <v>627.75</v>
      </c>
      <c r="H451" s="20">
        <v>13</v>
      </c>
      <c r="I451" s="20">
        <v>8160.75</v>
      </c>
      <c r="J451" s="20">
        <v>2040.1875</v>
      </c>
      <c r="K451" s="20">
        <v>163.215</v>
      </c>
    </row>
    <row r="452" spans="1:11" x14ac:dyDescent="0.25">
      <c r="A452" s="13">
        <v>809</v>
      </c>
      <c r="B452" s="12">
        <v>40599</v>
      </c>
      <c r="C452" s="13" t="s">
        <v>11</v>
      </c>
      <c r="D452" s="13" t="s">
        <v>14</v>
      </c>
      <c r="E452" s="13" t="s">
        <v>17</v>
      </c>
      <c r="F452" s="14">
        <v>0.05</v>
      </c>
      <c r="G452" s="13">
        <v>132.75</v>
      </c>
      <c r="H452" s="19">
        <v>13</v>
      </c>
      <c r="I452" s="19">
        <v>1725.75</v>
      </c>
      <c r="J452" s="19">
        <v>431.4375</v>
      </c>
      <c r="K452" s="19">
        <v>86.287500000000009</v>
      </c>
    </row>
    <row r="453" spans="1:11" x14ac:dyDescent="0.25">
      <c r="A453" s="16">
        <v>810</v>
      </c>
      <c r="B453" s="15">
        <v>40600</v>
      </c>
      <c r="C453" s="16" t="s">
        <v>11</v>
      </c>
      <c r="D453" s="16" t="s">
        <v>14</v>
      </c>
      <c r="E453" s="16" t="s">
        <v>17</v>
      </c>
      <c r="F453" s="17">
        <v>0.03</v>
      </c>
      <c r="G453" s="16">
        <v>620.25</v>
      </c>
      <c r="H453" s="20">
        <v>13</v>
      </c>
      <c r="I453" s="20">
        <v>8063.25</v>
      </c>
      <c r="J453" s="20">
        <v>2015.8125</v>
      </c>
      <c r="K453" s="20">
        <v>403.16250000000002</v>
      </c>
    </row>
    <row r="454" spans="1:11" x14ac:dyDescent="0.25">
      <c r="A454" s="13">
        <v>811</v>
      </c>
      <c r="B454" s="12">
        <v>40600</v>
      </c>
      <c r="C454" s="13" t="s">
        <v>12</v>
      </c>
      <c r="D454" s="13" t="s">
        <v>14</v>
      </c>
      <c r="E454" s="13" t="s">
        <v>17</v>
      </c>
      <c r="F454" s="14">
        <v>0.04</v>
      </c>
      <c r="G454" s="13">
        <v>492</v>
      </c>
      <c r="H454" s="19">
        <v>13</v>
      </c>
      <c r="I454" s="19">
        <v>6396</v>
      </c>
      <c r="J454" s="19">
        <v>1599</v>
      </c>
      <c r="K454" s="19">
        <v>63.96</v>
      </c>
    </row>
    <row r="455" spans="1:11" x14ac:dyDescent="0.25">
      <c r="A455" s="16">
        <v>813</v>
      </c>
      <c r="B455" s="15">
        <v>40601</v>
      </c>
      <c r="C455" s="16" t="s">
        <v>10</v>
      </c>
      <c r="D455" s="16" t="s">
        <v>14</v>
      </c>
      <c r="E455" s="16" t="s">
        <v>17</v>
      </c>
      <c r="F455" s="17">
        <v>0.02</v>
      </c>
      <c r="G455" s="16">
        <v>42</v>
      </c>
      <c r="H455" s="20">
        <v>13</v>
      </c>
      <c r="I455" s="20">
        <v>546</v>
      </c>
      <c r="J455" s="20">
        <v>136.5</v>
      </c>
      <c r="K455" s="20">
        <v>27.3</v>
      </c>
    </row>
    <row r="456" spans="1:11" x14ac:dyDescent="0.25">
      <c r="A456" s="13">
        <v>821</v>
      </c>
      <c r="B456" s="12">
        <v>40606</v>
      </c>
      <c r="C456" s="13" t="s">
        <v>8</v>
      </c>
      <c r="D456" s="13" t="s">
        <v>14</v>
      </c>
      <c r="E456" s="13" t="s">
        <v>17</v>
      </c>
      <c r="F456" s="14">
        <v>0.03</v>
      </c>
      <c r="G456" s="13">
        <v>670.5</v>
      </c>
      <c r="H456" s="19">
        <v>13</v>
      </c>
      <c r="I456" s="19">
        <v>8716.5</v>
      </c>
      <c r="J456" s="19">
        <v>2179.125</v>
      </c>
      <c r="K456" s="19">
        <v>435.82500000000005</v>
      </c>
    </row>
    <row r="457" spans="1:11" x14ac:dyDescent="0.25">
      <c r="A457" s="16">
        <v>835</v>
      </c>
      <c r="B457" s="15">
        <v>40616</v>
      </c>
      <c r="C457" s="16" t="s">
        <v>11</v>
      </c>
      <c r="D457" s="16" t="s">
        <v>14</v>
      </c>
      <c r="E457" s="16" t="s">
        <v>17</v>
      </c>
      <c r="F457" s="17">
        <v>0.02</v>
      </c>
      <c r="G457" s="16">
        <v>199.5</v>
      </c>
      <c r="H457" s="20">
        <v>13</v>
      </c>
      <c r="I457" s="20">
        <v>2593.5</v>
      </c>
      <c r="J457" s="20">
        <v>648.375</v>
      </c>
      <c r="K457" s="20">
        <v>25.935000000000002</v>
      </c>
    </row>
    <row r="458" spans="1:11" x14ac:dyDescent="0.25">
      <c r="A458" s="13">
        <v>840</v>
      </c>
      <c r="B458" s="12">
        <v>40618</v>
      </c>
      <c r="C458" s="13" t="s">
        <v>11</v>
      </c>
      <c r="D458" s="13" t="s">
        <v>14</v>
      </c>
      <c r="E458" s="13" t="s">
        <v>17</v>
      </c>
      <c r="F458" s="14">
        <v>0.05</v>
      </c>
      <c r="G458" s="13">
        <v>484.5</v>
      </c>
      <c r="H458" s="19">
        <v>13</v>
      </c>
      <c r="I458" s="19">
        <v>6298.5</v>
      </c>
      <c r="J458" s="19">
        <v>1574.625</v>
      </c>
      <c r="K458" s="19">
        <v>125.97</v>
      </c>
    </row>
    <row r="459" spans="1:11" x14ac:dyDescent="0.25">
      <c r="A459" s="16">
        <v>843</v>
      </c>
      <c r="B459" s="15">
        <v>40619</v>
      </c>
      <c r="C459" s="16" t="s">
        <v>8</v>
      </c>
      <c r="D459" s="16" t="s">
        <v>14</v>
      </c>
      <c r="E459" s="16" t="s">
        <v>17</v>
      </c>
      <c r="F459" s="17">
        <v>0.03</v>
      </c>
      <c r="G459" s="16">
        <v>144.75</v>
      </c>
      <c r="H459" s="20">
        <v>13</v>
      </c>
      <c r="I459" s="20">
        <v>1881.75</v>
      </c>
      <c r="J459" s="20">
        <v>470.4375</v>
      </c>
      <c r="K459" s="20">
        <v>18.817499999999999</v>
      </c>
    </row>
    <row r="460" spans="1:11" x14ac:dyDescent="0.25">
      <c r="A460" s="13">
        <v>847</v>
      </c>
      <c r="B460" s="12">
        <v>40621</v>
      </c>
      <c r="C460" s="13" t="s">
        <v>0</v>
      </c>
      <c r="D460" s="13" t="s">
        <v>14</v>
      </c>
      <c r="E460" s="13" t="s">
        <v>17</v>
      </c>
      <c r="F460" s="14">
        <v>0.03</v>
      </c>
      <c r="G460" s="13">
        <v>732.75</v>
      </c>
      <c r="H460" s="19">
        <v>13</v>
      </c>
      <c r="I460" s="19">
        <v>9525.75</v>
      </c>
      <c r="J460" s="19">
        <v>2381.4375</v>
      </c>
      <c r="K460" s="19">
        <v>95.257500000000007</v>
      </c>
    </row>
    <row r="461" spans="1:11" x14ac:dyDescent="0.25">
      <c r="A461" s="16">
        <v>854</v>
      </c>
      <c r="B461" s="15">
        <v>40625</v>
      </c>
      <c r="C461" s="16" t="s">
        <v>7</v>
      </c>
      <c r="D461" s="16" t="s">
        <v>14</v>
      </c>
      <c r="E461" s="16" t="s">
        <v>17</v>
      </c>
      <c r="F461" s="17">
        <v>0.01</v>
      </c>
      <c r="G461" s="16">
        <v>570.75</v>
      </c>
      <c r="H461" s="20">
        <v>13</v>
      </c>
      <c r="I461" s="20">
        <v>7419.75</v>
      </c>
      <c r="J461" s="20">
        <v>1854.9375</v>
      </c>
      <c r="K461" s="20">
        <v>74.197500000000005</v>
      </c>
    </row>
    <row r="462" spans="1:11" x14ac:dyDescent="0.25">
      <c r="A462" s="13">
        <v>863</v>
      </c>
      <c r="B462" s="12">
        <v>40631</v>
      </c>
      <c r="C462" s="13" t="s">
        <v>7</v>
      </c>
      <c r="D462" s="13" t="s">
        <v>14</v>
      </c>
      <c r="E462" s="13" t="s">
        <v>17</v>
      </c>
      <c r="F462" s="14">
        <v>0.04</v>
      </c>
      <c r="G462" s="13">
        <v>428.25</v>
      </c>
      <c r="H462" s="19">
        <v>13</v>
      </c>
      <c r="I462" s="19">
        <v>5567.25</v>
      </c>
      <c r="J462" s="19">
        <v>1391.8125</v>
      </c>
      <c r="K462" s="19">
        <v>111.345</v>
      </c>
    </row>
    <row r="463" spans="1:11" x14ac:dyDescent="0.25">
      <c r="A463" s="16">
        <v>867</v>
      </c>
      <c r="B463" s="15">
        <v>40634</v>
      </c>
      <c r="C463" s="16" t="s">
        <v>0</v>
      </c>
      <c r="D463" s="16" t="s">
        <v>14</v>
      </c>
      <c r="E463" s="16" t="s">
        <v>17</v>
      </c>
      <c r="F463" s="17">
        <v>0.03</v>
      </c>
      <c r="G463" s="16">
        <v>714.75</v>
      </c>
      <c r="H463" s="20">
        <v>13</v>
      </c>
      <c r="I463" s="20">
        <v>9291.75</v>
      </c>
      <c r="J463" s="20">
        <v>2322.9375</v>
      </c>
      <c r="K463" s="20">
        <v>92.917500000000004</v>
      </c>
    </row>
    <row r="464" spans="1:11" x14ac:dyDescent="0.25">
      <c r="A464" s="13">
        <v>874</v>
      </c>
      <c r="B464" s="12">
        <v>40637</v>
      </c>
      <c r="C464" s="13" t="s">
        <v>5</v>
      </c>
      <c r="D464" s="13" t="s">
        <v>14</v>
      </c>
      <c r="E464" s="13" t="s">
        <v>17</v>
      </c>
      <c r="F464" s="14">
        <v>0.02</v>
      </c>
      <c r="G464" s="13">
        <v>46.5</v>
      </c>
      <c r="H464" s="19">
        <v>13</v>
      </c>
      <c r="I464" s="19">
        <v>604.5</v>
      </c>
      <c r="J464" s="19">
        <v>151.125</v>
      </c>
      <c r="K464" s="19">
        <v>12.09</v>
      </c>
    </row>
    <row r="465" spans="1:11" x14ac:dyDescent="0.25">
      <c r="A465" s="16">
        <v>879</v>
      </c>
      <c r="B465" s="15">
        <v>40640</v>
      </c>
      <c r="C465" s="16" t="s">
        <v>0</v>
      </c>
      <c r="D465" s="16" t="s">
        <v>14</v>
      </c>
      <c r="E465" s="16" t="s">
        <v>17</v>
      </c>
      <c r="F465" s="17">
        <v>0.05</v>
      </c>
      <c r="G465" s="16">
        <v>624.75</v>
      </c>
      <c r="H465" s="20">
        <v>13</v>
      </c>
      <c r="I465" s="20">
        <v>8121.75</v>
      </c>
      <c r="J465" s="20">
        <v>2030.4375</v>
      </c>
      <c r="K465" s="20">
        <v>162.435</v>
      </c>
    </row>
    <row r="466" spans="1:11" x14ac:dyDescent="0.25">
      <c r="A466" s="13">
        <v>883</v>
      </c>
      <c r="B466" s="12">
        <v>40642</v>
      </c>
      <c r="C466" s="13" t="s">
        <v>0</v>
      </c>
      <c r="D466" s="13" t="s">
        <v>14</v>
      </c>
      <c r="E466" s="13" t="s">
        <v>17</v>
      </c>
      <c r="F466" s="14">
        <v>0.05</v>
      </c>
      <c r="G466" s="13">
        <v>384.75</v>
      </c>
      <c r="H466" s="19">
        <v>13</v>
      </c>
      <c r="I466" s="19">
        <v>5001.75</v>
      </c>
      <c r="J466" s="19">
        <v>1250.4375</v>
      </c>
      <c r="K466" s="19">
        <v>150.05249999999998</v>
      </c>
    </row>
    <row r="467" spans="1:11" x14ac:dyDescent="0.25">
      <c r="A467" s="16">
        <v>885</v>
      </c>
      <c r="B467" s="15">
        <v>40644</v>
      </c>
      <c r="C467" s="16" t="s">
        <v>10</v>
      </c>
      <c r="D467" s="16" t="s">
        <v>14</v>
      </c>
      <c r="E467" s="16" t="s">
        <v>17</v>
      </c>
      <c r="F467" s="17">
        <v>0.02</v>
      </c>
      <c r="G467" s="16">
        <v>327</v>
      </c>
      <c r="H467" s="20">
        <v>13</v>
      </c>
      <c r="I467" s="20">
        <v>4251</v>
      </c>
      <c r="J467" s="20">
        <v>1062.75</v>
      </c>
      <c r="K467" s="20">
        <v>170.04</v>
      </c>
    </row>
    <row r="468" spans="1:11" x14ac:dyDescent="0.25">
      <c r="A468" s="13">
        <v>893</v>
      </c>
      <c r="B468" s="12">
        <v>40647</v>
      </c>
      <c r="C468" s="13" t="s">
        <v>11</v>
      </c>
      <c r="D468" s="13" t="s">
        <v>14</v>
      </c>
      <c r="E468" s="13" t="s">
        <v>17</v>
      </c>
      <c r="F468" s="14">
        <v>0.01</v>
      </c>
      <c r="G468" s="13">
        <v>641.25</v>
      </c>
      <c r="H468" s="19">
        <v>13</v>
      </c>
      <c r="I468" s="19">
        <v>8336.25</v>
      </c>
      <c r="J468" s="19">
        <v>2084.0625</v>
      </c>
      <c r="K468" s="19">
        <v>416.8125</v>
      </c>
    </row>
    <row r="469" spans="1:11" x14ac:dyDescent="0.25">
      <c r="A469" s="16">
        <v>902</v>
      </c>
      <c r="B469" s="15">
        <v>40652</v>
      </c>
      <c r="C469" s="16" t="s">
        <v>0</v>
      </c>
      <c r="D469" s="16" t="s">
        <v>14</v>
      </c>
      <c r="E469" s="16" t="s">
        <v>17</v>
      </c>
      <c r="F469" s="17">
        <v>0.04</v>
      </c>
      <c r="G469" s="16">
        <v>87</v>
      </c>
      <c r="H469" s="20">
        <v>13</v>
      </c>
      <c r="I469" s="20">
        <v>1131</v>
      </c>
      <c r="J469" s="20">
        <v>282.75</v>
      </c>
      <c r="K469" s="20">
        <v>11.31</v>
      </c>
    </row>
    <row r="470" spans="1:11" x14ac:dyDescent="0.25">
      <c r="A470" s="13">
        <v>905</v>
      </c>
      <c r="B470" s="12">
        <v>40653</v>
      </c>
      <c r="C470" s="13" t="s">
        <v>0</v>
      </c>
      <c r="D470" s="13" t="s">
        <v>14</v>
      </c>
      <c r="E470" s="13" t="s">
        <v>17</v>
      </c>
      <c r="F470" s="14">
        <v>0.02</v>
      </c>
      <c r="G470" s="13">
        <v>72</v>
      </c>
      <c r="H470" s="19">
        <v>13</v>
      </c>
      <c r="I470" s="19">
        <v>936</v>
      </c>
      <c r="J470" s="19">
        <v>234</v>
      </c>
      <c r="K470" s="19">
        <v>9.36</v>
      </c>
    </row>
    <row r="471" spans="1:11" x14ac:dyDescent="0.25">
      <c r="A471" s="16">
        <v>932</v>
      </c>
      <c r="B471" s="15">
        <v>40669</v>
      </c>
      <c r="C471" s="16" t="s">
        <v>8</v>
      </c>
      <c r="D471" s="16" t="s">
        <v>14</v>
      </c>
      <c r="E471" s="16" t="s">
        <v>17</v>
      </c>
      <c r="F471" s="17">
        <v>0.01</v>
      </c>
      <c r="G471" s="16">
        <v>138</v>
      </c>
      <c r="H471" s="20">
        <v>13</v>
      </c>
      <c r="I471" s="20">
        <v>1794</v>
      </c>
      <c r="J471" s="20">
        <v>448.5</v>
      </c>
      <c r="K471" s="20">
        <v>35.880000000000003</v>
      </c>
    </row>
    <row r="472" spans="1:11" x14ac:dyDescent="0.25">
      <c r="A472" s="13">
        <v>963</v>
      </c>
      <c r="B472" s="12">
        <v>40688</v>
      </c>
      <c r="C472" s="13" t="s">
        <v>9</v>
      </c>
      <c r="D472" s="13" t="s">
        <v>14</v>
      </c>
      <c r="E472" s="13" t="s">
        <v>17</v>
      </c>
      <c r="F472" s="14">
        <v>0.04</v>
      </c>
      <c r="G472" s="13">
        <v>117.75</v>
      </c>
      <c r="H472" s="19">
        <v>13</v>
      </c>
      <c r="I472" s="19">
        <v>1530.75</v>
      </c>
      <c r="J472" s="19">
        <v>382.6875</v>
      </c>
      <c r="K472" s="19">
        <v>61.230000000000004</v>
      </c>
    </row>
    <row r="473" spans="1:11" x14ac:dyDescent="0.25">
      <c r="A473" s="16">
        <v>1008</v>
      </c>
      <c r="B473" s="15">
        <v>40712</v>
      </c>
      <c r="C473" s="16" t="s">
        <v>0</v>
      </c>
      <c r="D473" s="16" t="s">
        <v>14</v>
      </c>
      <c r="E473" s="16" t="s">
        <v>17</v>
      </c>
      <c r="F473" s="17">
        <v>0.05</v>
      </c>
      <c r="G473" s="16">
        <v>353.25</v>
      </c>
      <c r="H473" s="20">
        <v>13</v>
      </c>
      <c r="I473" s="20">
        <v>4592.25</v>
      </c>
      <c r="J473" s="20">
        <v>1148.0625</v>
      </c>
      <c r="K473" s="20">
        <v>45.922499999999999</v>
      </c>
    </row>
    <row r="474" spans="1:11" x14ac:dyDescent="0.25">
      <c r="A474" s="13">
        <v>1018</v>
      </c>
      <c r="B474" s="12">
        <v>40719</v>
      </c>
      <c r="C474" s="13" t="s">
        <v>9</v>
      </c>
      <c r="D474" s="13" t="s">
        <v>14</v>
      </c>
      <c r="E474" s="13" t="s">
        <v>17</v>
      </c>
      <c r="F474" s="14">
        <v>0.04</v>
      </c>
      <c r="G474" s="13">
        <v>215.25</v>
      </c>
      <c r="H474" s="19">
        <v>13</v>
      </c>
      <c r="I474" s="19">
        <v>2798.25</v>
      </c>
      <c r="J474" s="19">
        <v>699.5625</v>
      </c>
      <c r="K474" s="19">
        <v>139.91249999999999</v>
      </c>
    </row>
    <row r="475" spans="1:11" x14ac:dyDescent="0.25">
      <c r="A475" s="16">
        <v>1039</v>
      </c>
      <c r="B475" s="15">
        <v>40731</v>
      </c>
      <c r="C475" s="16" t="s">
        <v>0</v>
      </c>
      <c r="D475" s="16" t="s">
        <v>14</v>
      </c>
      <c r="E475" s="16" t="s">
        <v>17</v>
      </c>
      <c r="F475" s="17">
        <v>0.01</v>
      </c>
      <c r="G475" s="16">
        <v>91.5</v>
      </c>
      <c r="H475" s="20">
        <v>13</v>
      </c>
      <c r="I475" s="20">
        <v>1189.5</v>
      </c>
      <c r="J475" s="20">
        <v>297.375</v>
      </c>
      <c r="K475" s="20">
        <v>23.79</v>
      </c>
    </row>
    <row r="476" spans="1:11" x14ac:dyDescent="0.25">
      <c r="A476" s="13">
        <v>1047</v>
      </c>
      <c r="B476" s="12">
        <v>40735</v>
      </c>
      <c r="C476" s="13" t="s">
        <v>7</v>
      </c>
      <c r="D476" s="13" t="s">
        <v>14</v>
      </c>
      <c r="E476" s="13" t="s">
        <v>17</v>
      </c>
      <c r="F476" s="14">
        <v>0.02</v>
      </c>
      <c r="G476" s="13">
        <v>286.5</v>
      </c>
      <c r="H476" s="19">
        <v>13</v>
      </c>
      <c r="I476" s="19">
        <v>3724.5</v>
      </c>
      <c r="J476" s="19">
        <v>931.125</v>
      </c>
      <c r="K476" s="19">
        <v>111.735</v>
      </c>
    </row>
    <row r="477" spans="1:11" x14ac:dyDescent="0.25">
      <c r="A477" s="16">
        <v>1060</v>
      </c>
      <c r="B477" s="15">
        <v>40744</v>
      </c>
      <c r="C477" s="16" t="s">
        <v>10</v>
      </c>
      <c r="D477" s="16" t="s">
        <v>14</v>
      </c>
      <c r="E477" s="16" t="s">
        <v>17</v>
      </c>
      <c r="F477" s="17">
        <v>0.02</v>
      </c>
      <c r="G477" s="16">
        <v>364.5</v>
      </c>
      <c r="H477" s="20">
        <v>13</v>
      </c>
      <c r="I477" s="20">
        <v>4738.5</v>
      </c>
      <c r="J477" s="20">
        <v>1184.625</v>
      </c>
      <c r="K477" s="20">
        <v>94.77</v>
      </c>
    </row>
    <row r="478" spans="1:11" x14ac:dyDescent="0.25">
      <c r="A478" s="13">
        <v>1074</v>
      </c>
      <c r="B478" s="12">
        <v>40748</v>
      </c>
      <c r="C478" s="13" t="s">
        <v>12</v>
      </c>
      <c r="D478" s="13" t="s">
        <v>14</v>
      </c>
      <c r="E478" s="13" t="s">
        <v>17</v>
      </c>
      <c r="F478" s="14">
        <v>0.02</v>
      </c>
      <c r="G478" s="13">
        <v>506.25</v>
      </c>
      <c r="H478" s="19">
        <v>13</v>
      </c>
      <c r="I478" s="19">
        <v>6581.25</v>
      </c>
      <c r="J478" s="19">
        <v>1645.3125</v>
      </c>
      <c r="K478" s="19">
        <v>263.25</v>
      </c>
    </row>
    <row r="479" spans="1:11" x14ac:dyDescent="0.25">
      <c r="A479" s="16">
        <v>1084</v>
      </c>
      <c r="B479" s="15">
        <v>40752</v>
      </c>
      <c r="C479" s="16" t="s">
        <v>5</v>
      </c>
      <c r="D479" s="16" t="s">
        <v>14</v>
      </c>
      <c r="E479" s="16" t="s">
        <v>17</v>
      </c>
      <c r="F479" s="17">
        <v>0.04</v>
      </c>
      <c r="G479" s="16">
        <v>453</v>
      </c>
      <c r="H479" s="20">
        <v>13</v>
      </c>
      <c r="I479" s="20">
        <v>5889</v>
      </c>
      <c r="J479" s="20">
        <v>1472.25</v>
      </c>
      <c r="K479" s="20">
        <v>176.67</v>
      </c>
    </row>
    <row r="480" spans="1:11" x14ac:dyDescent="0.25">
      <c r="A480" s="13">
        <v>1085</v>
      </c>
      <c r="B480" s="12">
        <v>40754</v>
      </c>
      <c r="C480" s="13" t="s">
        <v>12</v>
      </c>
      <c r="D480" s="13" t="s">
        <v>14</v>
      </c>
      <c r="E480" s="13" t="s">
        <v>17</v>
      </c>
      <c r="F480" s="14">
        <v>0.02</v>
      </c>
      <c r="G480" s="13">
        <v>565.5</v>
      </c>
      <c r="H480" s="19">
        <v>13</v>
      </c>
      <c r="I480" s="19">
        <v>7351.5</v>
      </c>
      <c r="J480" s="19">
        <v>1837.875</v>
      </c>
      <c r="K480" s="19">
        <v>147.03</v>
      </c>
    </row>
    <row r="481" spans="1:11" x14ac:dyDescent="0.25">
      <c r="A481" s="16">
        <v>1086</v>
      </c>
      <c r="B481" s="15">
        <v>40754</v>
      </c>
      <c r="C481" s="16" t="s">
        <v>7</v>
      </c>
      <c r="D481" s="16" t="s">
        <v>14</v>
      </c>
      <c r="E481" s="16" t="s">
        <v>17</v>
      </c>
      <c r="F481" s="17">
        <v>0.03</v>
      </c>
      <c r="G481" s="16">
        <v>219.75</v>
      </c>
      <c r="H481" s="20">
        <v>13</v>
      </c>
      <c r="I481" s="20">
        <v>2856.75</v>
      </c>
      <c r="J481" s="20">
        <v>714.1875</v>
      </c>
      <c r="K481" s="20">
        <v>114.27</v>
      </c>
    </row>
    <row r="482" spans="1:11" x14ac:dyDescent="0.25">
      <c r="A482" s="13">
        <v>1097</v>
      </c>
      <c r="B482" s="12">
        <v>40761</v>
      </c>
      <c r="C482" s="13" t="s">
        <v>10</v>
      </c>
      <c r="D482" s="13" t="s">
        <v>14</v>
      </c>
      <c r="E482" s="13" t="s">
        <v>17</v>
      </c>
      <c r="F482" s="14">
        <v>0.01</v>
      </c>
      <c r="G482" s="13">
        <v>729.75</v>
      </c>
      <c r="H482" s="19">
        <v>13</v>
      </c>
      <c r="I482" s="19">
        <v>9486.75</v>
      </c>
      <c r="J482" s="19">
        <v>2371.6875</v>
      </c>
      <c r="K482" s="19">
        <v>284.60249999999996</v>
      </c>
    </row>
    <row r="483" spans="1:11" x14ac:dyDescent="0.25">
      <c r="A483" s="16">
        <v>1098</v>
      </c>
      <c r="B483" s="15">
        <v>40762</v>
      </c>
      <c r="C483" s="16" t="s">
        <v>5</v>
      </c>
      <c r="D483" s="16" t="s">
        <v>14</v>
      </c>
      <c r="E483" s="16" t="s">
        <v>17</v>
      </c>
      <c r="F483" s="17">
        <v>0.01</v>
      </c>
      <c r="G483" s="16">
        <v>638.25</v>
      </c>
      <c r="H483" s="20">
        <v>13</v>
      </c>
      <c r="I483" s="20">
        <v>8297.25</v>
      </c>
      <c r="J483" s="20">
        <v>2074.3125</v>
      </c>
      <c r="K483" s="20">
        <v>414.86250000000001</v>
      </c>
    </row>
    <row r="484" spans="1:11" x14ac:dyDescent="0.25">
      <c r="A484" s="13">
        <v>1099</v>
      </c>
      <c r="B484" s="12">
        <v>40762</v>
      </c>
      <c r="C484" s="13" t="s">
        <v>11</v>
      </c>
      <c r="D484" s="13" t="s">
        <v>14</v>
      </c>
      <c r="E484" s="13" t="s">
        <v>17</v>
      </c>
      <c r="F484" s="14">
        <v>0.04</v>
      </c>
      <c r="G484" s="13">
        <v>220.5</v>
      </c>
      <c r="H484" s="19">
        <v>13</v>
      </c>
      <c r="I484" s="19">
        <v>2866.5</v>
      </c>
      <c r="J484" s="19">
        <v>716.625</v>
      </c>
      <c r="K484" s="19">
        <v>114.66</v>
      </c>
    </row>
    <row r="485" spans="1:11" x14ac:dyDescent="0.25">
      <c r="A485" s="16">
        <v>1122</v>
      </c>
      <c r="B485" s="15">
        <v>40774</v>
      </c>
      <c r="C485" s="16" t="s">
        <v>11</v>
      </c>
      <c r="D485" s="16" t="s">
        <v>14</v>
      </c>
      <c r="E485" s="16" t="s">
        <v>17</v>
      </c>
      <c r="F485" s="17">
        <v>0.05</v>
      </c>
      <c r="G485" s="16">
        <v>296.25</v>
      </c>
      <c r="H485" s="20">
        <v>13</v>
      </c>
      <c r="I485" s="20">
        <v>3851.25</v>
      </c>
      <c r="J485" s="20">
        <v>962.8125</v>
      </c>
      <c r="K485" s="20">
        <v>192.5625</v>
      </c>
    </row>
    <row r="486" spans="1:11" x14ac:dyDescent="0.25">
      <c r="A486" s="13">
        <v>1126</v>
      </c>
      <c r="B486" s="12">
        <v>40776</v>
      </c>
      <c r="C486" s="13" t="s">
        <v>0</v>
      </c>
      <c r="D486" s="13" t="s">
        <v>14</v>
      </c>
      <c r="E486" s="13" t="s">
        <v>17</v>
      </c>
      <c r="F486" s="14">
        <v>0.04</v>
      </c>
      <c r="G486" s="13">
        <v>164.25</v>
      </c>
      <c r="H486" s="19">
        <v>13</v>
      </c>
      <c r="I486" s="19">
        <v>2135.25</v>
      </c>
      <c r="J486" s="19">
        <v>533.8125</v>
      </c>
      <c r="K486" s="19">
        <v>85.41</v>
      </c>
    </row>
    <row r="487" spans="1:11" x14ac:dyDescent="0.25">
      <c r="A487" s="16">
        <v>1146</v>
      </c>
      <c r="B487" s="15">
        <v>40791</v>
      </c>
      <c r="C487" s="16" t="s">
        <v>9</v>
      </c>
      <c r="D487" s="16" t="s">
        <v>14</v>
      </c>
      <c r="E487" s="16" t="s">
        <v>17</v>
      </c>
      <c r="F487" s="17">
        <v>0.02</v>
      </c>
      <c r="G487" s="16">
        <v>660</v>
      </c>
      <c r="H487" s="20">
        <v>13</v>
      </c>
      <c r="I487" s="20">
        <v>8580</v>
      </c>
      <c r="J487" s="20">
        <v>2145</v>
      </c>
      <c r="K487" s="20">
        <v>171.6</v>
      </c>
    </row>
    <row r="488" spans="1:11" x14ac:dyDescent="0.25">
      <c r="A488" s="13">
        <v>1148</v>
      </c>
      <c r="B488" s="12">
        <v>40793</v>
      </c>
      <c r="C488" s="13" t="s">
        <v>6</v>
      </c>
      <c r="D488" s="13" t="s">
        <v>14</v>
      </c>
      <c r="E488" s="13" t="s">
        <v>17</v>
      </c>
      <c r="F488" s="14">
        <v>0.01</v>
      </c>
      <c r="G488" s="13">
        <v>154.5</v>
      </c>
      <c r="H488" s="19">
        <v>13</v>
      </c>
      <c r="I488" s="19">
        <v>2008.5</v>
      </c>
      <c r="J488" s="19">
        <v>502.125</v>
      </c>
      <c r="K488" s="19">
        <v>60.254999999999995</v>
      </c>
    </row>
    <row r="489" spans="1:11" x14ac:dyDescent="0.25">
      <c r="A489" s="16">
        <v>1177</v>
      </c>
      <c r="B489" s="15">
        <v>40810</v>
      </c>
      <c r="C489" s="16" t="s">
        <v>0</v>
      </c>
      <c r="D489" s="16" t="s">
        <v>14</v>
      </c>
      <c r="E489" s="16" t="s">
        <v>17</v>
      </c>
      <c r="F489" s="17">
        <v>0.02</v>
      </c>
      <c r="G489" s="16">
        <v>279</v>
      </c>
      <c r="H489" s="20">
        <v>13</v>
      </c>
      <c r="I489" s="20">
        <v>3627</v>
      </c>
      <c r="J489" s="20">
        <v>906.75</v>
      </c>
      <c r="K489" s="20">
        <v>108.81</v>
      </c>
    </row>
    <row r="490" spans="1:11" x14ac:dyDescent="0.25">
      <c r="A490" s="13">
        <v>1195</v>
      </c>
      <c r="B490" s="12">
        <v>40819</v>
      </c>
      <c r="C490" s="13" t="s">
        <v>9</v>
      </c>
      <c r="D490" s="13" t="s">
        <v>14</v>
      </c>
      <c r="E490" s="13" t="s">
        <v>17</v>
      </c>
      <c r="F490" s="14">
        <v>0.01</v>
      </c>
      <c r="G490" s="13">
        <v>428.25</v>
      </c>
      <c r="H490" s="19">
        <v>13</v>
      </c>
      <c r="I490" s="19">
        <v>5567.25</v>
      </c>
      <c r="J490" s="19">
        <v>1391.8125</v>
      </c>
      <c r="K490" s="19">
        <v>222.69</v>
      </c>
    </row>
    <row r="491" spans="1:11" x14ac:dyDescent="0.25">
      <c r="A491" s="16">
        <v>1207</v>
      </c>
      <c r="B491" s="15">
        <v>40826</v>
      </c>
      <c r="C491" s="16" t="s">
        <v>9</v>
      </c>
      <c r="D491" s="16" t="s">
        <v>14</v>
      </c>
      <c r="E491" s="16" t="s">
        <v>17</v>
      </c>
      <c r="F491" s="17">
        <v>0.03</v>
      </c>
      <c r="G491" s="16">
        <v>291.75</v>
      </c>
      <c r="H491" s="20">
        <v>13</v>
      </c>
      <c r="I491" s="20">
        <v>3792.75</v>
      </c>
      <c r="J491" s="20">
        <v>948.1875</v>
      </c>
      <c r="K491" s="20">
        <v>151.71</v>
      </c>
    </row>
    <row r="492" spans="1:11" x14ac:dyDescent="0.25">
      <c r="A492" s="13">
        <v>1217</v>
      </c>
      <c r="B492" s="12">
        <v>40832</v>
      </c>
      <c r="C492" s="13" t="s">
        <v>5</v>
      </c>
      <c r="D492" s="13" t="s">
        <v>14</v>
      </c>
      <c r="E492" s="13" t="s">
        <v>17</v>
      </c>
      <c r="F492" s="14">
        <v>0.05</v>
      </c>
      <c r="G492" s="13">
        <v>234</v>
      </c>
      <c r="H492" s="19">
        <v>13</v>
      </c>
      <c r="I492" s="19">
        <v>3042</v>
      </c>
      <c r="J492" s="19">
        <v>760.5</v>
      </c>
      <c r="K492" s="19">
        <v>60.84</v>
      </c>
    </row>
    <row r="493" spans="1:11" x14ac:dyDescent="0.25">
      <c r="A493" s="16">
        <v>1220</v>
      </c>
      <c r="B493" s="15">
        <v>40832</v>
      </c>
      <c r="C493" s="16" t="s">
        <v>10</v>
      </c>
      <c r="D493" s="16" t="s">
        <v>14</v>
      </c>
      <c r="E493" s="16" t="s">
        <v>17</v>
      </c>
      <c r="F493" s="17">
        <v>0.02</v>
      </c>
      <c r="G493" s="16">
        <v>512.25</v>
      </c>
      <c r="H493" s="20">
        <v>13</v>
      </c>
      <c r="I493" s="20">
        <v>6659.25</v>
      </c>
      <c r="J493" s="20">
        <v>1664.8125</v>
      </c>
      <c r="K493" s="20">
        <v>66.592500000000001</v>
      </c>
    </row>
    <row r="494" spans="1:11" x14ac:dyDescent="0.25">
      <c r="A494" s="13">
        <v>1234</v>
      </c>
      <c r="B494" s="12">
        <v>40838</v>
      </c>
      <c r="C494" s="13" t="s">
        <v>11</v>
      </c>
      <c r="D494" s="13" t="s">
        <v>14</v>
      </c>
      <c r="E494" s="13" t="s">
        <v>17</v>
      </c>
      <c r="F494" s="14">
        <v>0.05</v>
      </c>
      <c r="G494" s="13">
        <v>502.5</v>
      </c>
      <c r="H494" s="19">
        <v>13</v>
      </c>
      <c r="I494" s="19">
        <v>6532.5</v>
      </c>
      <c r="J494" s="19">
        <v>1633.125</v>
      </c>
      <c r="K494" s="19">
        <v>326.625</v>
      </c>
    </row>
    <row r="495" spans="1:11" x14ac:dyDescent="0.25">
      <c r="A495" s="16">
        <v>1236</v>
      </c>
      <c r="B495" s="15">
        <v>40841</v>
      </c>
      <c r="C495" s="16" t="s">
        <v>0</v>
      </c>
      <c r="D495" s="16" t="s">
        <v>14</v>
      </c>
      <c r="E495" s="16" t="s">
        <v>17</v>
      </c>
      <c r="F495" s="17">
        <v>0.04</v>
      </c>
      <c r="G495" s="16">
        <v>700.5</v>
      </c>
      <c r="H495" s="20">
        <v>13</v>
      </c>
      <c r="I495" s="20">
        <v>9106.5</v>
      </c>
      <c r="J495" s="20">
        <v>2276.625</v>
      </c>
      <c r="K495" s="20">
        <v>182.13</v>
      </c>
    </row>
    <row r="496" spans="1:11" x14ac:dyDescent="0.25">
      <c r="A496" s="13">
        <v>1250</v>
      </c>
      <c r="B496" s="12">
        <v>40848</v>
      </c>
      <c r="C496" s="13" t="s">
        <v>5</v>
      </c>
      <c r="D496" s="13" t="s">
        <v>14</v>
      </c>
      <c r="E496" s="13" t="s">
        <v>17</v>
      </c>
      <c r="F496" s="14">
        <v>0.01</v>
      </c>
      <c r="G496" s="13">
        <v>356.25</v>
      </c>
      <c r="H496" s="19">
        <v>13</v>
      </c>
      <c r="I496" s="19">
        <v>4631.25</v>
      </c>
      <c r="J496" s="19">
        <v>1157.8125</v>
      </c>
      <c r="K496" s="19">
        <v>138.9375</v>
      </c>
    </row>
    <row r="497" spans="1:11" x14ac:dyDescent="0.25">
      <c r="A497" s="16">
        <v>1253</v>
      </c>
      <c r="B497" s="15">
        <v>40850</v>
      </c>
      <c r="C497" s="16" t="s">
        <v>9</v>
      </c>
      <c r="D497" s="16" t="s">
        <v>14</v>
      </c>
      <c r="E497" s="16" t="s">
        <v>17</v>
      </c>
      <c r="F497" s="17">
        <v>0.04</v>
      </c>
      <c r="G497" s="16">
        <v>532.5</v>
      </c>
      <c r="H497" s="20">
        <v>13</v>
      </c>
      <c r="I497" s="20">
        <v>6922.5</v>
      </c>
      <c r="J497" s="20">
        <v>1730.625</v>
      </c>
      <c r="K497" s="20">
        <v>346.125</v>
      </c>
    </row>
    <row r="498" spans="1:11" x14ac:dyDescent="0.25">
      <c r="A498" s="13">
        <v>1262</v>
      </c>
      <c r="B498" s="12">
        <v>40855</v>
      </c>
      <c r="C498" s="13" t="s">
        <v>6</v>
      </c>
      <c r="D498" s="13" t="s">
        <v>14</v>
      </c>
      <c r="E498" s="13" t="s">
        <v>17</v>
      </c>
      <c r="F498" s="14">
        <v>0.05</v>
      </c>
      <c r="G498" s="13">
        <v>513</v>
      </c>
      <c r="H498" s="19">
        <v>13</v>
      </c>
      <c r="I498" s="19">
        <v>6669</v>
      </c>
      <c r="J498" s="19">
        <v>1667.25</v>
      </c>
      <c r="K498" s="19">
        <v>133.38</v>
      </c>
    </row>
    <row r="499" spans="1:11" x14ac:dyDescent="0.25">
      <c r="A499" s="16">
        <v>1305</v>
      </c>
      <c r="B499" s="15">
        <v>40882</v>
      </c>
      <c r="C499" s="16" t="s">
        <v>12</v>
      </c>
      <c r="D499" s="16" t="s">
        <v>14</v>
      </c>
      <c r="E499" s="16" t="s">
        <v>17</v>
      </c>
      <c r="F499" s="17">
        <v>0.05</v>
      </c>
      <c r="G499" s="16">
        <v>388.5</v>
      </c>
      <c r="H499" s="20">
        <v>13</v>
      </c>
      <c r="I499" s="20">
        <v>5050.5</v>
      </c>
      <c r="J499" s="20">
        <v>1262.625</v>
      </c>
      <c r="K499" s="20">
        <v>202.02</v>
      </c>
    </row>
    <row r="500" spans="1:11" x14ac:dyDescent="0.25">
      <c r="A500" s="13">
        <v>1320</v>
      </c>
      <c r="B500" s="12">
        <v>40896</v>
      </c>
      <c r="C500" s="13" t="s">
        <v>5</v>
      </c>
      <c r="D500" s="13" t="s">
        <v>14</v>
      </c>
      <c r="E500" s="13" t="s">
        <v>17</v>
      </c>
      <c r="F500" s="14">
        <v>0.05</v>
      </c>
      <c r="G500" s="13">
        <v>273</v>
      </c>
      <c r="H500" s="19">
        <v>13</v>
      </c>
      <c r="I500" s="19">
        <v>3549</v>
      </c>
      <c r="J500" s="19">
        <v>887.25</v>
      </c>
      <c r="K500" s="19">
        <v>177.45000000000002</v>
      </c>
    </row>
    <row r="501" spans="1:11" x14ac:dyDescent="0.25">
      <c r="A501" s="16">
        <v>1324</v>
      </c>
      <c r="B501" s="15">
        <v>40897</v>
      </c>
      <c r="C501" s="16" t="s">
        <v>8</v>
      </c>
      <c r="D501" s="16" t="s">
        <v>14</v>
      </c>
      <c r="E501" s="16" t="s">
        <v>17</v>
      </c>
      <c r="F501" s="17">
        <v>0.02</v>
      </c>
      <c r="G501" s="16">
        <v>668.25</v>
      </c>
      <c r="H501" s="20">
        <v>13</v>
      </c>
      <c r="I501" s="20">
        <v>8687.25</v>
      </c>
      <c r="J501" s="20">
        <v>2171.8125</v>
      </c>
      <c r="K501" s="20">
        <v>434.36250000000001</v>
      </c>
    </row>
    <row r="502" spans="1:11" x14ac:dyDescent="0.25">
      <c r="A502" s="13">
        <v>1328</v>
      </c>
      <c r="B502" s="12">
        <v>40903</v>
      </c>
      <c r="C502" s="13" t="s">
        <v>6</v>
      </c>
      <c r="D502" s="13" t="s">
        <v>14</v>
      </c>
      <c r="E502" s="13" t="s">
        <v>17</v>
      </c>
      <c r="F502" s="14">
        <v>0.04</v>
      </c>
      <c r="G502" s="13">
        <v>233.25</v>
      </c>
      <c r="H502" s="19">
        <v>13</v>
      </c>
      <c r="I502" s="19">
        <v>3032.25</v>
      </c>
      <c r="J502" s="19">
        <v>758.0625</v>
      </c>
      <c r="K502" s="19">
        <v>151.61250000000001</v>
      </c>
    </row>
    <row r="503" spans="1:11" x14ac:dyDescent="0.25">
      <c r="A503" s="16">
        <v>1348</v>
      </c>
      <c r="B503" s="15">
        <v>40908</v>
      </c>
      <c r="C503" s="16" t="s">
        <v>0</v>
      </c>
      <c r="D503" s="16" t="s">
        <v>14</v>
      </c>
      <c r="E503" s="16" t="s">
        <v>17</v>
      </c>
      <c r="F503" s="17">
        <v>0.05</v>
      </c>
      <c r="G503" s="16">
        <v>549.75</v>
      </c>
      <c r="H503" s="20">
        <v>13</v>
      </c>
      <c r="I503" s="20">
        <v>7146.75</v>
      </c>
      <c r="J503" s="20">
        <v>1786.6875</v>
      </c>
      <c r="K503" s="20">
        <v>214.4025</v>
      </c>
    </row>
    <row r="504" spans="1:11" x14ac:dyDescent="0.25">
      <c r="A504" s="13">
        <v>1354</v>
      </c>
      <c r="B504" s="12">
        <v>40911</v>
      </c>
      <c r="C504" s="13" t="s">
        <v>6</v>
      </c>
      <c r="D504" s="13" t="s">
        <v>14</v>
      </c>
      <c r="E504" s="13" t="s">
        <v>17</v>
      </c>
      <c r="F504" s="14">
        <v>0.01</v>
      </c>
      <c r="G504" s="13">
        <v>148.5</v>
      </c>
      <c r="H504" s="19">
        <v>13</v>
      </c>
      <c r="I504" s="19">
        <v>1930.5</v>
      </c>
      <c r="J504" s="19">
        <v>482.625</v>
      </c>
      <c r="K504" s="19">
        <v>96.525000000000006</v>
      </c>
    </row>
    <row r="505" spans="1:11" x14ac:dyDescent="0.25">
      <c r="A505" s="16">
        <v>1362</v>
      </c>
      <c r="B505" s="15">
        <v>40914</v>
      </c>
      <c r="C505" s="16" t="s">
        <v>0</v>
      </c>
      <c r="D505" s="16" t="s">
        <v>14</v>
      </c>
      <c r="E505" s="16" t="s">
        <v>17</v>
      </c>
      <c r="F505" s="17">
        <v>0.04</v>
      </c>
      <c r="G505" s="16">
        <v>84</v>
      </c>
      <c r="H505" s="20">
        <v>13</v>
      </c>
      <c r="I505" s="20">
        <v>1092</v>
      </c>
      <c r="J505" s="20">
        <v>273</v>
      </c>
      <c r="K505" s="20">
        <v>54.6</v>
      </c>
    </row>
    <row r="506" spans="1:11" x14ac:dyDescent="0.25">
      <c r="A506" s="13">
        <v>1366</v>
      </c>
      <c r="B506" s="12">
        <v>40918</v>
      </c>
      <c r="C506" s="13" t="s">
        <v>0</v>
      </c>
      <c r="D506" s="13" t="s">
        <v>14</v>
      </c>
      <c r="E506" s="13" t="s">
        <v>17</v>
      </c>
      <c r="F506" s="14">
        <v>0.05</v>
      </c>
      <c r="G506" s="13">
        <v>131.25</v>
      </c>
      <c r="H506" s="19">
        <v>13</v>
      </c>
      <c r="I506" s="19">
        <v>1706.25</v>
      </c>
      <c r="J506" s="19">
        <v>426.5625</v>
      </c>
      <c r="K506" s="19">
        <v>17.0625</v>
      </c>
    </row>
    <row r="507" spans="1:11" x14ac:dyDescent="0.25">
      <c r="A507" s="16">
        <v>1378</v>
      </c>
      <c r="B507" s="15">
        <v>40926</v>
      </c>
      <c r="C507" s="16" t="s">
        <v>12</v>
      </c>
      <c r="D507" s="16" t="s">
        <v>14</v>
      </c>
      <c r="E507" s="16" t="s">
        <v>17</v>
      </c>
      <c r="F507" s="17">
        <v>0.01</v>
      </c>
      <c r="G507" s="16">
        <v>174.75</v>
      </c>
      <c r="H507" s="20">
        <v>13</v>
      </c>
      <c r="I507" s="20">
        <v>2271.75</v>
      </c>
      <c r="J507" s="20">
        <v>567.9375</v>
      </c>
      <c r="K507" s="20">
        <v>90.87</v>
      </c>
    </row>
    <row r="508" spans="1:11" x14ac:dyDescent="0.25">
      <c r="A508" s="13">
        <v>1380</v>
      </c>
      <c r="B508" s="12">
        <v>40927</v>
      </c>
      <c r="C508" s="13" t="s">
        <v>0</v>
      </c>
      <c r="D508" s="13" t="s">
        <v>14</v>
      </c>
      <c r="E508" s="13" t="s">
        <v>17</v>
      </c>
      <c r="F508" s="14">
        <v>0.03</v>
      </c>
      <c r="G508" s="13">
        <v>453</v>
      </c>
      <c r="H508" s="19">
        <v>13</v>
      </c>
      <c r="I508" s="19">
        <v>5889</v>
      </c>
      <c r="J508" s="19">
        <v>1472.25</v>
      </c>
      <c r="K508" s="19">
        <v>235.56</v>
      </c>
    </row>
    <row r="509" spans="1:11" x14ac:dyDescent="0.25">
      <c r="A509" s="16">
        <v>1402</v>
      </c>
      <c r="B509" s="15">
        <v>40941</v>
      </c>
      <c r="C509" s="16" t="s">
        <v>12</v>
      </c>
      <c r="D509" s="16" t="s">
        <v>14</v>
      </c>
      <c r="E509" s="16" t="s">
        <v>17</v>
      </c>
      <c r="F509" s="17">
        <v>0.01</v>
      </c>
      <c r="G509" s="16">
        <v>174.75</v>
      </c>
      <c r="H509" s="20">
        <v>13</v>
      </c>
      <c r="I509" s="20">
        <v>2271.75</v>
      </c>
      <c r="J509" s="20">
        <v>567.9375</v>
      </c>
      <c r="K509" s="20">
        <v>90.87</v>
      </c>
    </row>
    <row r="510" spans="1:11" x14ac:dyDescent="0.25">
      <c r="A510" s="13">
        <v>1412</v>
      </c>
      <c r="B510" s="12">
        <v>40946</v>
      </c>
      <c r="C510" s="13" t="s">
        <v>7</v>
      </c>
      <c r="D510" s="13" t="s">
        <v>14</v>
      </c>
      <c r="E510" s="13" t="s">
        <v>17</v>
      </c>
      <c r="F510" s="14">
        <v>0.02</v>
      </c>
      <c r="G510" s="13">
        <v>731.25</v>
      </c>
      <c r="H510" s="19">
        <v>13</v>
      </c>
      <c r="I510" s="19">
        <v>9506.25</v>
      </c>
      <c r="J510" s="19">
        <v>2376.5625</v>
      </c>
      <c r="K510" s="19">
        <v>380.25</v>
      </c>
    </row>
    <row r="511" spans="1:11" x14ac:dyDescent="0.25">
      <c r="A511" s="16">
        <v>1426</v>
      </c>
      <c r="B511" s="15">
        <v>40954</v>
      </c>
      <c r="C511" s="16" t="s">
        <v>10</v>
      </c>
      <c r="D511" s="16" t="s">
        <v>14</v>
      </c>
      <c r="E511" s="16" t="s">
        <v>17</v>
      </c>
      <c r="F511" s="17">
        <v>0.05</v>
      </c>
      <c r="G511" s="16">
        <v>644.25</v>
      </c>
      <c r="H511" s="20">
        <v>13</v>
      </c>
      <c r="I511" s="20">
        <v>8375.25</v>
      </c>
      <c r="J511" s="20">
        <v>2093.8125</v>
      </c>
      <c r="K511" s="20">
        <v>83.752499999999998</v>
      </c>
    </row>
    <row r="512" spans="1:11" x14ac:dyDescent="0.25">
      <c r="A512" s="13">
        <v>1430</v>
      </c>
      <c r="B512" s="12">
        <v>40955</v>
      </c>
      <c r="C512" s="13" t="s">
        <v>5</v>
      </c>
      <c r="D512" s="13" t="s">
        <v>14</v>
      </c>
      <c r="E512" s="13" t="s">
        <v>17</v>
      </c>
      <c r="F512" s="14">
        <v>0.02</v>
      </c>
      <c r="G512" s="13">
        <v>577.5</v>
      </c>
      <c r="H512" s="19">
        <v>13</v>
      </c>
      <c r="I512" s="19">
        <v>7507.5</v>
      </c>
      <c r="J512" s="19">
        <v>1876.875</v>
      </c>
      <c r="K512" s="19">
        <v>375.375</v>
      </c>
    </row>
    <row r="513" spans="1:11" x14ac:dyDescent="0.25">
      <c r="A513" s="16">
        <v>1433</v>
      </c>
      <c r="B513" s="15">
        <v>40957</v>
      </c>
      <c r="C513" s="16" t="s">
        <v>11</v>
      </c>
      <c r="D513" s="16" t="s">
        <v>14</v>
      </c>
      <c r="E513" s="16" t="s">
        <v>17</v>
      </c>
      <c r="F513" s="17">
        <v>0.05</v>
      </c>
      <c r="G513" s="16">
        <v>360.75</v>
      </c>
      <c r="H513" s="20">
        <v>13</v>
      </c>
      <c r="I513" s="20">
        <v>4689.75</v>
      </c>
      <c r="J513" s="20">
        <v>1172.4375</v>
      </c>
      <c r="K513" s="20">
        <v>46.897500000000001</v>
      </c>
    </row>
    <row r="514" spans="1:11" x14ac:dyDescent="0.25">
      <c r="A514" s="13">
        <v>1443</v>
      </c>
      <c r="B514" s="12">
        <v>40962</v>
      </c>
      <c r="C514" s="13" t="s">
        <v>8</v>
      </c>
      <c r="D514" s="13" t="s">
        <v>14</v>
      </c>
      <c r="E514" s="13" t="s">
        <v>17</v>
      </c>
      <c r="F514" s="14">
        <v>0.05</v>
      </c>
      <c r="G514" s="13">
        <v>235.5</v>
      </c>
      <c r="H514" s="19">
        <v>13</v>
      </c>
      <c r="I514" s="19">
        <v>3061.5</v>
      </c>
      <c r="J514" s="19">
        <v>765.375</v>
      </c>
      <c r="K514" s="19">
        <v>153.07500000000002</v>
      </c>
    </row>
    <row r="515" spans="1:11" x14ac:dyDescent="0.25">
      <c r="A515" s="16">
        <v>1447</v>
      </c>
      <c r="B515" s="15">
        <v>40964</v>
      </c>
      <c r="C515" s="16" t="s">
        <v>12</v>
      </c>
      <c r="D515" s="16" t="s">
        <v>14</v>
      </c>
      <c r="E515" s="16" t="s">
        <v>17</v>
      </c>
      <c r="F515" s="17">
        <v>0.04</v>
      </c>
      <c r="G515" s="16">
        <v>639.75</v>
      </c>
      <c r="H515" s="20">
        <v>13</v>
      </c>
      <c r="I515" s="20">
        <v>8316.75</v>
      </c>
      <c r="J515" s="20">
        <v>2079.1875</v>
      </c>
      <c r="K515" s="20">
        <v>166.33500000000001</v>
      </c>
    </row>
    <row r="516" spans="1:11" x14ac:dyDescent="0.25">
      <c r="A516" s="13">
        <v>1449</v>
      </c>
      <c r="B516" s="12">
        <v>40965</v>
      </c>
      <c r="C516" s="13" t="s">
        <v>6</v>
      </c>
      <c r="D516" s="13" t="s">
        <v>14</v>
      </c>
      <c r="E516" s="13" t="s">
        <v>17</v>
      </c>
      <c r="F516" s="14">
        <v>0.05</v>
      </c>
      <c r="G516" s="13">
        <v>264.75</v>
      </c>
      <c r="H516" s="19">
        <v>13</v>
      </c>
      <c r="I516" s="19">
        <v>3441.75</v>
      </c>
      <c r="J516" s="19">
        <v>860.4375</v>
      </c>
      <c r="K516" s="19">
        <v>103.2525</v>
      </c>
    </row>
    <row r="517" spans="1:11" x14ac:dyDescent="0.25">
      <c r="A517" s="16">
        <v>1462</v>
      </c>
      <c r="B517" s="15">
        <v>40972</v>
      </c>
      <c r="C517" s="16" t="s">
        <v>0</v>
      </c>
      <c r="D517" s="16" t="s">
        <v>14</v>
      </c>
      <c r="E517" s="16" t="s">
        <v>17</v>
      </c>
      <c r="F517" s="17">
        <v>0.04</v>
      </c>
      <c r="G517" s="16">
        <v>288.75</v>
      </c>
      <c r="H517" s="20">
        <v>13</v>
      </c>
      <c r="I517" s="20">
        <v>3753.75</v>
      </c>
      <c r="J517" s="20">
        <v>938.4375</v>
      </c>
      <c r="K517" s="20">
        <v>187.6875</v>
      </c>
    </row>
    <row r="518" spans="1:11" x14ac:dyDescent="0.25">
      <c r="A518" s="13">
        <v>1472</v>
      </c>
      <c r="B518" s="12">
        <v>40977</v>
      </c>
      <c r="C518" s="13" t="s">
        <v>6</v>
      </c>
      <c r="D518" s="13" t="s">
        <v>14</v>
      </c>
      <c r="E518" s="13" t="s">
        <v>17</v>
      </c>
      <c r="F518" s="14">
        <v>0.03</v>
      </c>
      <c r="G518" s="13">
        <v>282.75</v>
      </c>
      <c r="H518" s="19">
        <v>13</v>
      </c>
      <c r="I518" s="19">
        <v>3675.75</v>
      </c>
      <c r="J518" s="19">
        <v>918.9375</v>
      </c>
      <c r="K518" s="19">
        <v>147.03</v>
      </c>
    </row>
    <row r="519" spans="1:11" x14ac:dyDescent="0.25">
      <c r="A519" s="16">
        <v>1514</v>
      </c>
      <c r="B519" s="15">
        <v>41003</v>
      </c>
      <c r="C519" s="16" t="s">
        <v>8</v>
      </c>
      <c r="D519" s="16" t="s">
        <v>14</v>
      </c>
      <c r="E519" s="16" t="s">
        <v>17</v>
      </c>
      <c r="F519" s="17">
        <v>0.05</v>
      </c>
      <c r="G519" s="16">
        <v>633</v>
      </c>
      <c r="H519" s="20">
        <v>13</v>
      </c>
      <c r="I519" s="20">
        <v>8229</v>
      </c>
      <c r="J519" s="20">
        <v>2057.25</v>
      </c>
      <c r="K519" s="20">
        <v>411.45000000000005</v>
      </c>
    </row>
    <row r="520" spans="1:11" x14ac:dyDescent="0.25">
      <c r="A520" s="13">
        <v>1523</v>
      </c>
      <c r="B520" s="12">
        <v>41008</v>
      </c>
      <c r="C520" s="13" t="s">
        <v>9</v>
      </c>
      <c r="D520" s="13" t="s">
        <v>14</v>
      </c>
      <c r="E520" s="13" t="s">
        <v>17</v>
      </c>
      <c r="F520" s="14">
        <v>0.04</v>
      </c>
      <c r="G520" s="13">
        <v>72.75</v>
      </c>
      <c r="H520" s="19">
        <v>13</v>
      </c>
      <c r="I520" s="19">
        <v>945.75</v>
      </c>
      <c r="J520" s="19">
        <v>236.4375</v>
      </c>
      <c r="K520" s="19">
        <v>28.372499999999999</v>
      </c>
    </row>
    <row r="521" spans="1:11" x14ac:dyDescent="0.25">
      <c r="A521" s="16">
        <v>1531</v>
      </c>
      <c r="B521" s="15">
        <v>41014</v>
      </c>
      <c r="C521" s="16" t="s">
        <v>7</v>
      </c>
      <c r="D521" s="16" t="s">
        <v>14</v>
      </c>
      <c r="E521" s="16" t="s">
        <v>17</v>
      </c>
      <c r="F521" s="17">
        <v>0.05</v>
      </c>
      <c r="G521" s="16">
        <v>420.75</v>
      </c>
      <c r="H521" s="20">
        <v>13</v>
      </c>
      <c r="I521" s="20">
        <v>5469.75</v>
      </c>
      <c r="J521" s="20">
        <v>1367.4375</v>
      </c>
      <c r="K521" s="20">
        <v>109.395</v>
      </c>
    </row>
    <row r="522" spans="1:11" x14ac:dyDescent="0.25">
      <c r="A522" s="13">
        <v>1534</v>
      </c>
      <c r="B522" s="12">
        <v>41015</v>
      </c>
      <c r="C522" s="13" t="s">
        <v>6</v>
      </c>
      <c r="D522" s="13" t="s">
        <v>14</v>
      </c>
      <c r="E522" s="13" t="s">
        <v>17</v>
      </c>
      <c r="F522" s="14">
        <v>0.02</v>
      </c>
      <c r="G522" s="13">
        <v>471</v>
      </c>
      <c r="H522" s="19">
        <v>13</v>
      </c>
      <c r="I522" s="19">
        <v>6123</v>
      </c>
      <c r="J522" s="19">
        <v>1530.75</v>
      </c>
      <c r="K522" s="19">
        <v>61.230000000000004</v>
      </c>
    </row>
    <row r="523" spans="1:11" x14ac:dyDescent="0.25">
      <c r="A523" s="16">
        <v>1535</v>
      </c>
      <c r="B523" s="15">
        <v>41015</v>
      </c>
      <c r="C523" s="16" t="s">
        <v>0</v>
      </c>
      <c r="D523" s="16" t="s">
        <v>14</v>
      </c>
      <c r="E523" s="16" t="s">
        <v>17</v>
      </c>
      <c r="F523" s="17">
        <v>0.01</v>
      </c>
      <c r="G523" s="16">
        <v>174.75</v>
      </c>
      <c r="H523" s="20">
        <v>13</v>
      </c>
      <c r="I523" s="20">
        <v>2271.75</v>
      </c>
      <c r="J523" s="20">
        <v>567.9375</v>
      </c>
      <c r="K523" s="20">
        <v>113.58750000000001</v>
      </c>
    </row>
    <row r="524" spans="1:11" x14ac:dyDescent="0.25">
      <c r="A524" s="13">
        <v>1540</v>
      </c>
      <c r="B524" s="12">
        <v>41017</v>
      </c>
      <c r="C524" s="13" t="s">
        <v>8</v>
      </c>
      <c r="D524" s="13" t="s">
        <v>14</v>
      </c>
      <c r="E524" s="13" t="s">
        <v>17</v>
      </c>
      <c r="F524" s="14">
        <v>0.04</v>
      </c>
      <c r="G524" s="13">
        <v>117.75</v>
      </c>
      <c r="H524" s="19">
        <v>13</v>
      </c>
      <c r="I524" s="19">
        <v>1530.75</v>
      </c>
      <c r="J524" s="19">
        <v>382.6875</v>
      </c>
      <c r="K524" s="19">
        <v>61.230000000000004</v>
      </c>
    </row>
    <row r="525" spans="1:11" x14ac:dyDescent="0.25">
      <c r="A525" s="16">
        <v>1553</v>
      </c>
      <c r="B525" s="15">
        <v>41023</v>
      </c>
      <c r="C525" s="16" t="s">
        <v>6</v>
      </c>
      <c r="D525" s="16" t="s">
        <v>14</v>
      </c>
      <c r="E525" s="16" t="s">
        <v>17</v>
      </c>
      <c r="F525" s="17">
        <v>0.05</v>
      </c>
      <c r="G525" s="16">
        <v>526.5</v>
      </c>
      <c r="H525" s="20">
        <v>13</v>
      </c>
      <c r="I525" s="20">
        <v>6844.5</v>
      </c>
      <c r="J525" s="20">
        <v>1711.125</v>
      </c>
      <c r="K525" s="20">
        <v>205.33499999999998</v>
      </c>
    </row>
    <row r="526" spans="1:11" x14ac:dyDescent="0.25">
      <c r="A526" s="13">
        <v>1558</v>
      </c>
      <c r="B526" s="12">
        <v>41025</v>
      </c>
      <c r="C526" s="13" t="s">
        <v>12</v>
      </c>
      <c r="D526" s="13" t="s">
        <v>14</v>
      </c>
      <c r="E526" s="13" t="s">
        <v>17</v>
      </c>
      <c r="F526" s="14">
        <v>0.05</v>
      </c>
      <c r="G526" s="13">
        <v>627</v>
      </c>
      <c r="H526" s="19">
        <v>13</v>
      </c>
      <c r="I526" s="19">
        <v>8151</v>
      </c>
      <c r="J526" s="19">
        <v>2037.75</v>
      </c>
      <c r="K526" s="19">
        <v>326.04000000000002</v>
      </c>
    </row>
    <row r="527" spans="1:11" x14ac:dyDescent="0.25">
      <c r="A527" s="16">
        <v>1565</v>
      </c>
      <c r="B527" s="15">
        <v>41026</v>
      </c>
      <c r="C527" s="16" t="s">
        <v>11</v>
      </c>
      <c r="D527" s="16" t="s">
        <v>14</v>
      </c>
      <c r="E527" s="16" t="s">
        <v>17</v>
      </c>
      <c r="F527" s="17">
        <v>0.03</v>
      </c>
      <c r="G527" s="16">
        <v>135.75</v>
      </c>
      <c r="H527" s="20">
        <v>13</v>
      </c>
      <c r="I527" s="20">
        <v>1764.75</v>
      </c>
      <c r="J527" s="20">
        <v>441.1875</v>
      </c>
      <c r="K527" s="20">
        <v>70.59</v>
      </c>
    </row>
    <row r="528" spans="1:11" x14ac:dyDescent="0.25">
      <c r="A528" s="13">
        <v>1566</v>
      </c>
      <c r="B528" s="12">
        <v>41027</v>
      </c>
      <c r="C528" s="13" t="s">
        <v>8</v>
      </c>
      <c r="D528" s="13" t="s">
        <v>14</v>
      </c>
      <c r="E528" s="13" t="s">
        <v>17</v>
      </c>
      <c r="F528" s="14">
        <v>0.04</v>
      </c>
      <c r="G528" s="13">
        <v>317.25</v>
      </c>
      <c r="H528" s="19">
        <v>13</v>
      </c>
      <c r="I528" s="19">
        <v>4124.25</v>
      </c>
      <c r="J528" s="19">
        <v>1031.0625</v>
      </c>
      <c r="K528" s="19">
        <v>41.2425</v>
      </c>
    </row>
    <row r="529" spans="1:11" x14ac:dyDescent="0.25">
      <c r="A529" s="16">
        <v>1577</v>
      </c>
      <c r="B529" s="15">
        <v>41034</v>
      </c>
      <c r="C529" s="16" t="s">
        <v>5</v>
      </c>
      <c r="D529" s="16" t="s">
        <v>14</v>
      </c>
      <c r="E529" s="16" t="s">
        <v>17</v>
      </c>
      <c r="F529" s="17">
        <v>0.03</v>
      </c>
      <c r="G529" s="16">
        <v>142.5</v>
      </c>
      <c r="H529" s="20">
        <v>13</v>
      </c>
      <c r="I529" s="20">
        <v>1852.5</v>
      </c>
      <c r="J529" s="20">
        <v>463.125</v>
      </c>
      <c r="K529" s="20">
        <v>74.100000000000009</v>
      </c>
    </row>
    <row r="530" spans="1:11" x14ac:dyDescent="0.25">
      <c r="A530" s="13">
        <v>1590</v>
      </c>
      <c r="B530" s="12">
        <v>41041</v>
      </c>
      <c r="C530" s="13" t="s">
        <v>8</v>
      </c>
      <c r="D530" s="13" t="s">
        <v>14</v>
      </c>
      <c r="E530" s="13" t="s">
        <v>17</v>
      </c>
      <c r="F530" s="14">
        <v>0.02</v>
      </c>
      <c r="G530" s="13">
        <v>104.25</v>
      </c>
      <c r="H530" s="19">
        <v>13</v>
      </c>
      <c r="I530" s="19">
        <v>1355.25</v>
      </c>
      <c r="J530" s="19">
        <v>338.8125</v>
      </c>
      <c r="K530" s="19">
        <v>40.657499999999999</v>
      </c>
    </row>
    <row r="531" spans="1:11" x14ac:dyDescent="0.25">
      <c r="A531" s="16">
        <v>1599</v>
      </c>
      <c r="B531" s="15">
        <v>41047</v>
      </c>
      <c r="C531" s="16" t="s">
        <v>5</v>
      </c>
      <c r="D531" s="16" t="s">
        <v>14</v>
      </c>
      <c r="E531" s="16" t="s">
        <v>17</v>
      </c>
      <c r="F531" s="17">
        <v>0.04</v>
      </c>
      <c r="G531" s="16">
        <v>594</v>
      </c>
      <c r="H531" s="20">
        <v>13</v>
      </c>
      <c r="I531" s="20">
        <v>7722</v>
      </c>
      <c r="J531" s="20">
        <v>1930.5</v>
      </c>
      <c r="K531" s="20">
        <v>154.44</v>
      </c>
    </row>
    <row r="532" spans="1:11" x14ac:dyDescent="0.25">
      <c r="A532" s="13">
        <v>1600</v>
      </c>
      <c r="B532" s="12">
        <v>41047</v>
      </c>
      <c r="C532" s="13" t="s">
        <v>11</v>
      </c>
      <c r="D532" s="13" t="s">
        <v>14</v>
      </c>
      <c r="E532" s="13" t="s">
        <v>17</v>
      </c>
      <c r="F532" s="14">
        <v>0.01</v>
      </c>
      <c r="G532" s="13">
        <v>441.75</v>
      </c>
      <c r="H532" s="19">
        <v>13</v>
      </c>
      <c r="I532" s="19">
        <v>5742.75</v>
      </c>
      <c r="J532" s="19">
        <v>1435.6875</v>
      </c>
      <c r="K532" s="19">
        <v>287.13749999999999</v>
      </c>
    </row>
    <row r="533" spans="1:11" x14ac:dyDescent="0.25">
      <c r="A533" s="16">
        <v>1618</v>
      </c>
      <c r="B533" s="15">
        <v>41053</v>
      </c>
      <c r="C533" s="16" t="s">
        <v>0</v>
      </c>
      <c r="D533" s="16" t="s">
        <v>14</v>
      </c>
      <c r="E533" s="16" t="s">
        <v>17</v>
      </c>
      <c r="F533" s="17">
        <v>0.01</v>
      </c>
      <c r="G533" s="16">
        <v>197.25</v>
      </c>
      <c r="H533" s="20">
        <v>13</v>
      </c>
      <c r="I533" s="20">
        <v>2564.25</v>
      </c>
      <c r="J533" s="20">
        <v>641.0625</v>
      </c>
      <c r="K533" s="20">
        <v>25.642500000000002</v>
      </c>
    </row>
    <row r="534" spans="1:11" x14ac:dyDescent="0.25">
      <c r="A534" s="13">
        <v>1619</v>
      </c>
      <c r="B534" s="12">
        <v>41053</v>
      </c>
      <c r="C534" s="13" t="s">
        <v>11</v>
      </c>
      <c r="D534" s="13" t="s">
        <v>14</v>
      </c>
      <c r="E534" s="13" t="s">
        <v>17</v>
      </c>
      <c r="F534" s="14">
        <v>0.03</v>
      </c>
      <c r="G534" s="13">
        <v>213.75</v>
      </c>
      <c r="H534" s="19">
        <v>13</v>
      </c>
      <c r="I534" s="19">
        <v>2778.75</v>
      </c>
      <c r="J534" s="19">
        <v>694.6875</v>
      </c>
      <c r="K534" s="19">
        <v>138.9375</v>
      </c>
    </row>
    <row r="535" spans="1:11" x14ac:dyDescent="0.25">
      <c r="A535" s="16">
        <v>1633</v>
      </c>
      <c r="B535" s="15">
        <v>41061</v>
      </c>
      <c r="C535" s="16" t="s">
        <v>5</v>
      </c>
      <c r="D535" s="16" t="s">
        <v>14</v>
      </c>
      <c r="E535" s="16" t="s">
        <v>17</v>
      </c>
      <c r="F535" s="17">
        <v>0.04</v>
      </c>
      <c r="G535" s="16">
        <v>384.75</v>
      </c>
      <c r="H535" s="20">
        <v>13</v>
      </c>
      <c r="I535" s="20">
        <v>5001.75</v>
      </c>
      <c r="J535" s="20">
        <v>1250.4375</v>
      </c>
      <c r="K535" s="20">
        <v>200.07</v>
      </c>
    </row>
    <row r="536" spans="1:11" x14ac:dyDescent="0.25">
      <c r="A536" s="13">
        <v>1660</v>
      </c>
      <c r="B536" s="12">
        <v>41077</v>
      </c>
      <c r="C536" s="13" t="s">
        <v>7</v>
      </c>
      <c r="D536" s="13" t="s">
        <v>14</v>
      </c>
      <c r="E536" s="13" t="s">
        <v>17</v>
      </c>
      <c r="F536" s="14">
        <v>0.04</v>
      </c>
      <c r="G536" s="13">
        <v>82.5</v>
      </c>
      <c r="H536" s="19">
        <v>13</v>
      </c>
      <c r="I536" s="19">
        <v>1072.5</v>
      </c>
      <c r="J536" s="19">
        <v>268.125</v>
      </c>
      <c r="K536" s="19">
        <v>53.625</v>
      </c>
    </row>
    <row r="537" spans="1:11" x14ac:dyDescent="0.25">
      <c r="A537" s="16">
        <v>1684</v>
      </c>
      <c r="B537" s="15">
        <v>41092</v>
      </c>
      <c r="C537" s="16" t="s">
        <v>10</v>
      </c>
      <c r="D537" s="16" t="s">
        <v>14</v>
      </c>
      <c r="E537" s="16" t="s">
        <v>17</v>
      </c>
      <c r="F537" s="17">
        <v>0.03</v>
      </c>
      <c r="G537" s="16">
        <v>517.5</v>
      </c>
      <c r="H537" s="20">
        <v>13</v>
      </c>
      <c r="I537" s="20">
        <v>6727.5</v>
      </c>
      <c r="J537" s="20">
        <v>1681.875</v>
      </c>
      <c r="K537" s="20">
        <v>134.55000000000001</v>
      </c>
    </row>
    <row r="538" spans="1:11" x14ac:dyDescent="0.25">
      <c r="A538" s="13">
        <v>1690</v>
      </c>
      <c r="B538" s="12">
        <v>41096</v>
      </c>
      <c r="C538" s="13" t="s">
        <v>10</v>
      </c>
      <c r="D538" s="13" t="s">
        <v>14</v>
      </c>
      <c r="E538" s="13" t="s">
        <v>17</v>
      </c>
      <c r="F538" s="14">
        <v>0.03</v>
      </c>
      <c r="G538" s="13">
        <v>727.5</v>
      </c>
      <c r="H538" s="19">
        <v>13</v>
      </c>
      <c r="I538" s="19">
        <v>9457.5</v>
      </c>
      <c r="J538" s="19">
        <v>2364.375</v>
      </c>
      <c r="K538" s="19">
        <v>378.3</v>
      </c>
    </row>
    <row r="539" spans="1:11" x14ac:dyDescent="0.25">
      <c r="A539" s="16">
        <v>1729</v>
      </c>
      <c r="B539" s="15">
        <v>41122</v>
      </c>
      <c r="C539" s="16" t="s">
        <v>10</v>
      </c>
      <c r="D539" s="16" t="s">
        <v>14</v>
      </c>
      <c r="E539" s="16" t="s">
        <v>17</v>
      </c>
      <c r="F539" s="17">
        <v>0.02</v>
      </c>
      <c r="G539" s="16">
        <v>482.25</v>
      </c>
      <c r="H539" s="20">
        <v>13</v>
      </c>
      <c r="I539" s="20">
        <v>6269.25</v>
      </c>
      <c r="J539" s="20">
        <v>1567.3125</v>
      </c>
      <c r="K539" s="20">
        <v>188.07749999999999</v>
      </c>
    </row>
    <row r="540" spans="1:11" x14ac:dyDescent="0.25">
      <c r="A540" s="13">
        <v>1746</v>
      </c>
      <c r="B540" s="12">
        <v>41131</v>
      </c>
      <c r="C540" s="13" t="s">
        <v>7</v>
      </c>
      <c r="D540" s="13" t="s">
        <v>14</v>
      </c>
      <c r="E540" s="13" t="s">
        <v>17</v>
      </c>
      <c r="F540" s="14">
        <v>0.04</v>
      </c>
      <c r="G540" s="13">
        <v>728.25</v>
      </c>
      <c r="H540" s="19">
        <v>13</v>
      </c>
      <c r="I540" s="19">
        <v>9467.25</v>
      </c>
      <c r="J540" s="19">
        <v>2366.8125</v>
      </c>
      <c r="K540" s="19">
        <v>378.69</v>
      </c>
    </row>
    <row r="541" spans="1:11" x14ac:dyDescent="0.25">
      <c r="A541" s="16">
        <v>1759</v>
      </c>
      <c r="B541" s="15">
        <v>41141</v>
      </c>
      <c r="C541" s="16" t="s">
        <v>12</v>
      </c>
      <c r="D541" s="16" t="s">
        <v>14</v>
      </c>
      <c r="E541" s="16" t="s">
        <v>17</v>
      </c>
      <c r="F541" s="17">
        <v>0.02</v>
      </c>
      <c r="G541" s="16">
        <v>308.25</v>
      </c>
      <c r="H541" s="20">
        <v>13</v>
      </c>
      <c r="I541" s="20">
        <v>4007.25</v>
      </c>
      <c r="J541" s="20">
        <v>1001.8125</v>
      </c>
      <c r="K541" s="20">
        <v>80.144999999999996</v>
      </c>
    </row>
    <row r="542" spans="1:11" x14ac:dyDescent="0.25">
      <c r="A542" s="13">
        <v>1767</v>
      </c>
      <c r="B542" s="12">
        <v>41147</v>
      </c>
      <c r="C542" s="13" t="s">
        <v>11</v>
      </c>
      <c r="D542" s="13" t="s">
        <v>14</v>
      </c>
      <c r="E542" s="13" t="s">
        <v>17</v>
      </c>
      <c r="F542" s="14">
        <v>0.01</v>
      </c>
      <c r="G542" s="13">
        <v>390.75</v>
      </c>
      <c r="H542" s="19">
        <v>13</v>
      </c>
      <c r="I542" s="19">
        <v>5079.75</v>
      </c>
      <c r="J542" s="19">
        <v>1269.9375</v>
      </c>
      <c r="K542" s="19">
        <v>203.19</v>
      </c>
    </row>
    <row r="543" spans="1:11" x14ac:dyDescent="0.25">
      <c r="A543" s="16">
        <v>1769</v>
      </c>
      <c r="B543" s="15">
        <v>41149</v>
      </c>
      <c r="C543" s="16" t="s">
        <v>0</v>
      </c>
      <c r="D543" s="16" t="s">
        <v>14</v>
      </c>
      <c r="E543" s="16" t="s">
        <v>17</v>
      </c>
      <c r="F543" s="17">
        <v>0.02</v>
      </c>
      <c r="G543" s="16">
        <v>608.25</v>
      </c>
      <c r="H543" s="20">
        <v>13</v>
      </c>
      <c r="I543" s="20">
        <v>7907.25</v>
      </c>
      <c r="J543" s="20">
        <v>1976.8125</v>
      </c>
      <c r="K543" s="20">
        <v>158.14500000000001</v>
      </c>
    </row>
    <row r="544" spans="1:11" x14ac:dyDescent="0.25">
      <c r="A544" s="13">
        <v>1776</v>
      </c>
      <c r="B544" s="12">
        <v>41152</v>
      </c>
      <c r="C544" s="13" t="s">
        <v>11</v>
      </c>
      <c r="D544" s="13" t="s">
        <v>14</v>
      </c>
      <c r="E544" s="13" t="s">
        <v>17</v>
      </c>
      <c r="F544" s="14">
        <v>0.02</v>
      </c>
      <c r="G544" s="13">
        <v>348.75</v>
      </c>
      <c r="H544" s="19">
        <v>13</v>
      </c>
      <c r="I544" s="19">
        <v>4533.75</v>
      </c>
      <c r="J544" s="19">
        <v>1133.4375</v>
      </c>
      <c r="K544" s="19">
        <v>90.674999999999997</v>
      </c>
    </row>
    <row r="545" spans="1:11" x14ac:dyDescent="0.25">
      <c r="A545" s="16">
        <v>1780</v>
      </c>
      <c r="B545" s="15">
        <v>41154</v>
      </c>
      <c r="C545" s="16" t="s">
        <v>8</v>
      </c>
      <c r="D545" s="16" t="s">
        <v>14</v>
      </c>
      <c r="E545" s="16" t="s">
        <v>17</v>
      </c>
      <c r="F545" s="17">
        <v>0.01</v>
      </c>
      <c r="G545" s="16">
        <v>314.25</v>
      </c>
      <c r="H545" s="20">
        <v>13</v>
      </c>
      <c r="I545" s="20">
        <v>4085.25</v>
      </c>
      <c r="J545" s="20">
        <v>1021.3125</v>
      </c>
      <c r="K545" s="20">
        <v>204.26250000000002</v>
      </c>
    </row>
    <row r="546" spans="1:11" x14ac:dyDescent="0.25">
      <c r="A546" s="13">
        <v>1789</v>
      </c>
      <c r="B546" s="12">
        <v>41162</v>
      </c>
      <c r="C546" s="13" t="s">
        <v>10</v>
      </c>
      <c r="D546" s="13" t="s">
        <v>14</v>
      </c>
      <c r="E546" s="13" t="s">
        <v>17</v>
      </c>
      <c r="F546" s="14">
        <v>0.03</v>
      </c>
      <c r="G546" s="13">
        <v>678</v>
      </c>
      <c r="H546" s="19">
        <v>13</v>
      </c>
      <c r="I546" s="19">
        <v>8814</v>
      </c>
      <c r="J546" s="19">
        <v>2203.5</v>
      </c>
      <c r="K546" s="19">
        <v>440.70000000000005</v>
      </c>
    </row>
    <row r="547" spans="1:11" x14ac:dyDescent="0.25">
      <c r="A547" s="16">
        <v>1797</v>
      </c>
      <c r="B547" s="15">
        <v>41168</v>
      </c>
      <c r="C547" s="16" t="s">
        <v>7</v>
      </c>
      <c r="D547" s="16" t="s">
        <v>14</v>
      </c>
      <c r="E547" s="16" t="s">
        <v>17</v>
      </c>
      <c r="F547" s="17">
        <v>0.04</v>
      </c>
      <c r="G547" s="16">
        <v>507.75</v>
      </c>
      <c r="H547" s="20">
        <v>13</v>
      </c>
      <c r="I547" s="20">
        <v>6600.75</v>
      </c>
      <c r="J547" s="20">
        <v>1650.1875</v>
      </c>
      <c r="K547" s="20">
        <v>330.03750000000002</v>
      </c>
    </row>
    <row r="548" spans="1:11" x14ac:dyDescent="0.25">
      <c r="A548" s="13">
        <v>1824</v>
      </c>
      <c r="B548" s="12">
        <v>41181</v>
      </c>
      <c r="C548" s="13" t="s">
        <v>10</v>
      </c>
      <c r="D548" s="13" t="s">
        <v>14</v>
      </c>
      <c r="E548" s="13" t="s">
        <v>17</v>
      </c>
      <c r="F548" s="14">
        <v>0.04</v>
      </c>
      <c r="G548" s="13">
        <v>580.5</v>
      </c>
      <c r="H548" s="19">
        <v>13</v>
      </c>
      <c r="I548" s="19">
        <v>7546.5</v>
      </c>
      <c r="J548" s="19">
        <v>1886.625</v>
      </c>
      <c r="K548" s="19">
        <v>150.93</v>
      </c>
    </row>
    <row r="549" spans="1:11" x14ac:dyDescent="0.25">
      <c r="A549" s="16">
        <v>1836</v>
      </c>
      <c r="B549" s="15">
        <v>41186</v>
      </c>
      <c r="C549" s="16" t="s">
        <v>7</v>
      </c>
      <c r="D549" s="16" t="s">
        <v>14</v>
      </c>
      <c r="E549" s="16" t="s">
        <v>17</v>
      </c>
      <c r="F549" s="17">
        <v>0.05</v>
      </c>
      <c r="G549" s="16">
        <v>652.5</v>
      </c>
      <c r="H549" s="20">
        <v>13</v>
      </c>
      <c r="I549" s="20">
        <v>8482.5</v>
      </c>
      <c r="J549" s="20">
        <v>2120.625</v>
      </c>
      <c r="K549" s="20">
        <v>84.825000000000003</v>
      </c>
    </row>
    <row r="550" spans="1:11" x14ac:dyDescent="0.25">
      <c r="A550" s="13">
        <v>1849</v>
      </c>
      <c r="B550" s="12">
        <v>41192</v>
      </c>
      <c r="C550" s="13" t="s">
        <v>0</v>
      </c>
      <c r="D550" s="13" t="s">
        <v>14</v>
      </c>
      <c r="E550" s="13" t="s">
        <v>17</v>
      </c>
      <c r="F550" s="14">
        <v>0.03</v>
      </c>
      <c r="G550" s="13">
        <v>246.75</v>
      </c>
      <c r="H550" s="19">
        <v>13</v>
      </c>
      <c r="I550" s="19">
        <v>3207.75</v>
      </c>
      <c r="J550" s="19">
        <v>801.9375</v>
      </c>
      <c r="K550" s="19">
        <v>160.38750000000002</v>
      </c>
    </row>
    <row r="551" spans="1:11" x14ac:dyDescent="0.25">
      <c r="A551" s="16">
        <v>1853</v>
      </c>
      <c r="B551" s="15">
        <v>41195</v>
      </c>
      <c r="C551" s="16" t="s">
        <v>8</v>
      </c>
      <c r="D551" s="16" t="s">
        <v>14</v>
      </c>
      <c r="E551" s="16" t="s">
        <v>17</v>
      </c>
      <c r="F551" s="17">
        <v>0.03</v>
      </c>
      <c r="G551" s="16">
        <v>375.75</v>
      </c>
      <c r="H551" s="20">
        <v>13</v>
      </c>
      <c r="I551" s="20">
        <v>4884.75</v>
      </c>
      <c r="J551" s="20">
        <v>1221.1875</v>
      </c>
      <c r="K551" s="20">
        <v>195.39000000000001</v>
      </c>
    </row>
    <row r="552" spans="1:11" x14ac:dyDescent="0.25">
      <c r="A552" s="13">
        <v>1855</v>
      </c>
      <c r="B552" s="12">
        <v>41195</v>
      </c>
      <c r="C552" s="13" t="s">
        <v>5</v>
      </c>
      <c r="D552" s="13" t="s">
        <v>14</v>
      </c>
      <c r="E552" s="13" t="s">
        <v>17</v>
      </c>
      <c r="F552" s="14">
        <v>0.04</v>
      </c>
      <c r="G552" s="13">
        <v>152.25</v>
      </c>
      <c r="H552" s="19">
        <v>13</v>
      </c>
      <c r="I552" s="19">
        <v>1979.25</v>
      </c>
      <c r="J552" s="19">
        <v>494.8125</v>
      </c>
      <c r="K552" s="19">
        <v>19.7925</v>
      </c>
    </row>
    <row r="553" spans="1:11" x14ac:dyDescent="0.25">
      <c r="A553" s="16">
        <v>1861</v>
      </c>
      <c r="B553" s="15">
        <v>41197</v>
      </c>
      <c r="C553" s="16" t="s">
        <v>5</v>
      </c>
      <c r="D553" s="16" t="s">
        <v>14</v>
      </c>
      <c r="E553" s="16" t="s">
        <v>17</v>
      </c>
      <c r="F553" s="17">
        <v>0.05</v>
      </c>
      <c r="G553" s="16">
        <v>506.25</v>
      </c>
      <c r="H553" s="20">
        <v>13</v>
      </c>
      <c r="I553" s="20">
        <v>6581.25</v>
      </c>
      <c r="J553" s="20">
        <v>1645.3125</v>
      </c>
      <c r="K553" s="20">
        <v>131.625</v>
      </c>
    </row>
    <row r="554" spans="1:11" x14ac:dyDescent="0.25">
      <c r="A554" s="13">
        <v>1889</v>
      </c>
      <c r="B554" s="12">
        <v>41209</v>
      </c>
      <c r="C554" s="13" t="s">
        <v>11</v>
      </c>
      <c r="D554" s="13" t="s">
        <v>14</v>
      </c>
      <c r="E554" s="13" t="s">
        <v>17</v>
      </c>
      <c r="F554" s="14">
        <v>0.01</v>
      </c>
      <c r="G554" s="13">
        <v>405.75</v>
      </c>
      <c r="H554" s="19">
        <v>13</v>
      </c>
      <c r="I554" s="19">
        <v>5274.75</v>
      </c>
      <c r="J554" s="19">
        <v>1318.6875</v>
      </c>
      <c r="K554" s="19">
        <v>210.99</v>
      </c>
    </row>
    <row r="555" spans="1:11" x14ac:dyDescent="0.25">
      <c r="A555" s="16">
        <v>1891</v>
      </c>
      <c r="B555" s="15">
        <v>41210</v>
      </c>
      <c r="C555" s="16" t="s">
        <v>11</v>
      </c>
      <c r="D555" s="16" t="s">
        <v>14</v>
      </c>
      <c r="E555" s="16" t="s">
        <v>17</v>
      </c>
      <c r="F555" s="17">
        <v>0.05</v>
      </c>
      <c r="G555" s="16">
        <v>569.25</v>
      </c>
      <c r="H555" s="20">
        <v>13</v>
      </c>
      <c r="I555" s="20">
        <v>7400.25</v>
      </c>
      <c r="J555" s="20">
        <v>1850.0625</v>
      </c>
      <c r="K555" s="20">
        <v>296.01</v>
      </c>
    </row>
    <row r="556" spans="1:11" x14ac:dyDescent="0.25">
      <c r="A556" s="13">
        <v>1897</v>
      </c>
      <c r="B556" s="12">
        <v>41217</v>
      </c>
      <c r="C556" s="13" t="s">
        <v>8</v>
      </c>
      <c r="D556" s="13" t="s">
        <v>14</v>
      </c>
      <c r="E556" s="13" t="s">
        <v>17</v>
      </c>
      <c r="F556" s="14">
        <v>0.03</v>
      </c>
      <c r="G556" s="13">
        <v>51</v>
      </c>
      <c r="H556" s="19">
        <v>13</v>
      </c>
      <c r="I556" s="19">
        <v>663</v>
      </c>
      <c r="J556" s="19">
        <v>165.75</v>
      </c>
      <c r="K556" s="19">
        <v>33.15</v>
      </c>
    </row>
    <row r="557" spans="1:11" x14ac:dyDescent="0.25">
      <c r="A557" s="16">
        <v>1922</v>
      </c>
      <c r="B557" s="15">
        <v>41231</v>
      </c>
      <c r="C557" s="16" t="s">
        <v>5</v>
      </c>
      <c r="D557" s="16" t="s">
        <v>14</v>
      </c>
      <c r="E557" s="16" t="s">
        <v>17</v>
      </c>
      <c r="F557" s="17">
        <v>0.02</v>
      </c>
      <c r="G557" s="16">
        <v>258.75</v>
      </c>
      <c r="H557" s="20">
        <v>13</v>
      </c>
      <c r="I557" s="20">
        <v>3363.75</v>
      </c>
      <c r="J557" s="20">
        <v>840.9375</v>
      </c>
      <c r="K557" s="20">
        <v>33.637500000000003</v>
      </c>
    </row>
    <row r="558" spans="1:11" x14ac:dyDescent="0.25">
      <c r="A558" s="13">
        <v>1925</v>
      </c>
      <c r="B558" s="12">
        <v>41232</v>
      </c>
      <c r="C558" s="13" t="s">
        <v>11</v>
      </c>
      <c r="D558" s="13" t="s">
        <v>14</v>
      </c>
      <c r="E558" s="13" t="s">
        <v>17</v>
      </c>
      <c r="F558" s="14">
        <v>0.05</v>
      </c>
      <c r="G558" s="13">
        <v>737.25</v>
      </c>
      <c r="H558" s="19">
        <v>13</v>
      </c>
      <c r="I558" s="19">
        <v>9584.25</v>
      </c>
      <c r="J558" s="19">
        <v>2396.0625</v>
      </c>
      <c r="K558" s="19">
        <v>479.21250000000003</v>
      </c>
    </row>
    <row r="559" spans="1:11" x14ac:dyDescent="0.25">
      <c r="A559" s="16">
        <v>1938</v>
      </c>
      <c r="B559" s="15">
        <v>41241</v>
      </c>
      <c r="C559" s="16" t="s">
        <v>0</v>
      </c>
      <c r="D559" s="16" t="s">
        <v>14</v>
      </c>
      <c r="E559" s="16" t="s">
        <v>17</v>
      </c>
      <c r="F559" s="17">
        <v>0.03</v>
      </c>
      <c r="G559" s="16">
        <v>539.25</v>
      </c>
      <c r="H559" s="20">
        <v>13</v>
      </c>
      <c r="I559" s="20">
        <v>7010.25</v>
      </c>
      <c r="J559" s="20">
        <v>1752.5625</v>
      </c>
      <c r="K559" s="20">
        <v>70.102500000000006</v>
      </c>
    </row>
    <row r="560" spans="1:11" x14ac:dyDescent="0.25">
      <c r="A560" s="13">
        <v>1963</v>
      </c>
      <c r="B560" s="12">
        <v>41255</v>
      </c>
      <c r="C560" s="13" t="s">
        <v>10</v>
      </c>
      <c r="D560" s="13" t="s">
        <v>14</v>
      </c>
      <c r="E560" s="13" t="s">
        <v>17</v>
      </c>
      <c r="F560" s="14">
        <v>0.01</v>
      </c>
      <c r="G560" s="13">
        <v>400.5</v>
      </c>
      <c r="H560" s="19">
        <v>13</v>
      </c>
      <c r="I560" s="19">
        <v>5206.5</v>
      </c>
      <c r="J560" s="19">
        <v>1301.625</v>
      </c>
      <c r="K560" s="19">
        <v>156.19499999999999</v>
      </c>
    </row>
    <row r="561" spans="1:11" x14ac:dyDescent="0.25">
      <c r="A561" s="16">
        <v>1970</v>
      </c>
      <c r="B561" s="15">
        <v>41258</v>
      </c>
      <c r="C561" s="16" t="s">
        <v>8</v>
      </c>
      <c r="D561" s="16" t="s">
        <v>14</v>
      </c>
      <c r="E561" s="16" t="s">
        <v>17</v>
      </c>
      <c r="F561" s="17">
        <v>0.04</v>
      </c>
      <c r="G561" s="16">
        <v>480</v>
      </c>
      <c r="H561" s="20">
        <v>13</v>
      </c>
      <c r="I561" s="20">
        <v>6240</v>
      </c>
      <c r="J561" s="20">
        <v>1560</v>
      </c>
      <c r="K561" s="20">
        <v>124.8</v>
      </c>
    </row>
    <row r="562" spans="1:11" x14ac:dyDescent="0.25">
      <c r="A562" s="13">
        <v>1986</v>
      </c>
      <c r="B562" s="12">
        <v>41265</v>
      </c>
      <c r="C562" s="13" t="s">
        <v>6</v>
      </c>
      <c r="D562" s="13" t="s">
        <v>14</v>
      </c>
      <c r="E562" s="13" t="s">
        <v>17</v>
      </c>
      <c r="F562" s="14">
        <v>0.03</v>
      </c>
      <c r="G562" s="13">
        <v>471</v>
      </c>
      <c r="H562" s="19">
        <v>13</v>
      </c>
      <c r="I562" s="19">
        <v>6123</v>
      </c>
      <c r="J562" s="19">
        <v>1530.75</v>
      </c>
      <c r="K562" s="19">
        <v>122.46000000000001</v>
      </c>
    </row>
    <row r="563" spans="1:11" x14ac:dyDescent="0.25">
      <c r="A563" s="16">
        <v>1989</v>
      </c>
      <c r="B563" s="15">
        <v>41269</v>
      </c>
      <c r="C563" s="16" t="s">
        <v>5</v>
      </c>
      <c r="D563" s="16" t="s">
        <v>14</v>
      </c>
      <c r="E563" s="16" t="s">
        <v>17</v>
      </c>
      <c r="F563" s="17">
        <v>0.02</v>
      </c>
      <c r="G563" s="16">
        <v>644.25</v>
      </c>
      <c r="H563" s="20">
        <v>13</v>
      </c>
      <c r="I563" s="20">
        <v>8375.25</v>
      </c>
      <c r="J563" s="20">
        <v>2093.8125</v>
      </c>
      <c r="K563" s="20">
        <v>335.01</v>
      </c>
    </row>
    <row r="564" spans="1:11" x14ac:dyDescent="0.25">
      <c r="A564" s="13">
        <v>1991</v>
      </c>
      <c r="B564" s="12">
        <v>41269</v>
      </c>
      <c r="C564" s="13" t="s">
        <v>7</v>
      </c>
      <c r="D564" s="13" t="s">
        <v>14</v>
      </c>
      <c r="E564" s="13" t="s">
        <v>17</v>
      </c>
      <c r="F564" s="14">
        <v>0.05</v>
      </c>
      <c r="G564" s="13">
        <v>442.5</v>
      </c>
      <c r="H564" s="19">
        <v>13</v>
      </c>
      <c r="I564" s="19">
        <v>5752.5</v>
      </c>
      <c r="J564" s="19">
        <v>1438.125</v>
      </c>
      <c r="K564" s="19">
        <v>287.625</v>
      </c>
    </row>
    <row r="565" spans="1:11" x14ac:dyDescent="0.25">
      <c r="A565" s="16">
        <v>2000</v>
      </c>
      <c r="B565" s="15">
        <v>41274</v>
      </c>
      <c r="C565" s="16" t="s">
        <v>8</v>
      </c>
      <c r="D565" s="16" t="s">
        <v>14</v>
      </c>
      <c r="E565" s="16" t="s">
        <v>17</v>
      </c>
      <c r="F565" s="17">
        <v>0.04</v>
      </c>
      <c r="G565" s="16">
        <v>537</v>
      </c>
      <c r="H565" s="20">
        <v>13</v>
      </c>
      <c r="I565" s="20">
        <v>6981</v>
      </c>
      <c r="J565" s="20">
        <v>1745.25</v>
      </c>
      <c r="K565" s="20">
        <v>139.62</v>
      </c>
    </row>
    <row r="566" spans="1:11" x14ac:dyDescent="0.25">
      <c r="A566" s="13">
        <v>10</v>
      </c>
      <c r="B566" s="12">
        <v>40182</v>
      </c>
      <c r="C566" s="13" t="s">
        <v>7</v>
      </c>
      <c r="D566" s="13" t="s">
        <v>14</v>
      </c>
      <c r="E566" s="13" t="s">
        <v>24</v>
      </c>
      <c r="F566" s="14">
        <v>0.05</v>
      </c>
      <c r="G566" s="13">
        <v>741.6</v>
      </c>
      <c r="H566" s="19">
        <v>5</v>
      </c>
      <c r="I566" s="19">
        <v>3708</v>
      </c>
      <c r="J566" s="19">
        <v>927</v>
      </c>
      <c r="K566" s="19">
        <v>37.08</v>
      </c>
    </row>
    <row r="567" spans="1:11" x14ac:dyDescent="0.25">
      <c r="A567" s="16">
        <v>15</v>
      </c>
      <c r="B567" s="15">
        <v>40183</v>
      </c>
      <c r="C567" s="16" t="s">
        <v>0</v>
      </c>
      <c r="D567" s="16" t="s">
        <v>14</v>
      </c>
      <c r="E567" s="16" t="s">
        <v>24</v>
      </c>
      <c r="F567" s="17">
        <v>0.04</v>
      </c>
      <c r="G567" s="16">
        <v>345.6</v>
      </c>
      <c r="H567" s="20">
        <v>5</v>
      </c>
      <c r="I567" s="20">
        <v>1728</v>
      </c>
      <c r="J567" s="20">
        <v>432</v>
      </c>
      <c r="K567" s="20">
        <v>51.839999999999996</v>
      </c>
    </row>
    <row r="568" spans="1:11" x14ac:dyDescent="0.25">
      <c r="A568" s="13">
        <v>28</v>
      </c>
      <c r="B568" s="12">
        <v>40192</v>
      </c>
      <c r="C568" s="13" t="s">
        <v>11</v>
      </c>
      <c r="D568" s="13" t="s">
        <v>14</v>
      </c>
      <c r="E568" s="13" t="s">
        <v>24</v>
      </c>
      <c r="F568" s="14">
        <v>0.04</v>
      </c>
      <c r="G568" s="13">
        <v>410.40000000000003</v>
      </c>
      <c r="H568" s="19">
        <v>5</v>
      </c>
      <c r="I568" s="19">
        <v>2052</v>
      </c>
      <c r="J568" s="19">
        <v>513</v>
      </c>
      <c r="K568" s="19">
        <v>102.60000000000001</v>
      </c>
    </row>
    <row r="569" spans="1:11" x14ac:dyDescent="0.25">
      <c r="A569" s="16">
        <v>43</v>
      </c>
      <c r="B569" s="15">
        <v>40199</v>
      </c>
      <c r="C569" s="16" t="s">
        <v>0</v>
      </c>
      <c r="D569" s="16" t="s">
        <v>14</v>
      </c>
      <c r="E569" s="16" t="s">
        <v>24</v>
      </c>
      <c r="F569" s="17">
        <v>0.01</v>
      </c>
      <c r="G569" s="16">
        <v>867.6</v>
      </c>
      <c r="H569" s="20">
        <v>5</v>
      </c>
      <c r="I569" s="20">
        <v>4338</v>
      </c>
      <c r="J569" s="20">
        <v>1084.5</v>
      </c>
      <c r="K569" s="20">
        <v>173.52</v>
      </c>
    </row>
    <row r="570" spans="1:11" x14ac:dyDescent="0.25">
      <c r="A570" s="13">
        <v>56</v>
      </c>
      <c r="B570" s="12">
        <v>40208</v>
      </c>
      <c r="C570" s="13" t="s">
        <v>7</v>
      </c>
      <c r="D570" s="13" t="s">
        <v>14</v>
      </c>
      <c r="E570" s="13" t="s">
        <v>24</v>
      </c>
      <c r="F570" s="14">
        <v>0.03</v>
      </c>
      <c r="G570" s="13">
        <v>107.10000000000001</v>
      </c>
      <c r="H570" s="19">
        <v>5</v>
      </c>
      <c r="I570" s="19">
        <v>535.5</v>
      </c>
      <c r="J570" s="19">
        <v>133.875</v>
      </c>
      <c r="K570" s="19">
        <v>5.3550000000000004</v>
      </c>
    </row>
    <row r="571" spans="1:11" x14ac:dyDescent="0.25">
      <c r="A571" s="16">
        <v>63</v>
      </c>
      <c r="B571" s="15">
        <v>40211</v>
      </c>
      <c r="C571" s="16" t="s">
        <v>9</v>
      </c>
      <c r="D571" s="16" t="s">
        <v>14</v>
      </c>
      <c r="E571" s="16" t="s">
        <v>24</v>
      </c>
      <c r="F571" s="17">
        <v>0.01</v>
      </c>
      <c r="G571" s="16">
        <v>729</v>
      </c>
      <c r="H571" s="20">
        <v>5</v>
      </c>
      <c r="I571" s="20">
        <v>3645</v>
      </c>
      <c r="J571" s="20">
        <v>911.25</v>
      </c>
      <c r="K571" s="20">
        <v>72.900000000000006</v>
      </c>
    </row>
    <row r="572" spans="1:11" x14ac:dyDescent="0.25">
      <c r="A572" s="13">
        <v>85</v>
      </c>
      <c r="B572" s="12">
        <v>40224</v>
      </c>
      <c r="C572" s="13" t="s">
        <v>6</v>
      </c>
      <c r="D572" s="13" t="s">
        <v>14</v>
      </c>
      <c r="E572" s="13" t="s">
        <v>24</v>
      </c>
      <c r="F572" s="14">
        <v>0.05</v>
      </c>
      <c r="G572" s="13">
        <v>21.6</v>
      </c>
      <c r="H572" s="19">
        <v>5</v>
      </c>
      <c r="I572" s="19">
        <v>108</v>
      </c>
      <c r="J572" s="19">
        <v>27</v>
      </c>
      <c r="K572" s="19">
        <v>1.08</v>
      </c>
    </row>
    <row r="573" spans="1:11" x14ac:dyDescent="0.25">
      <c r="A573" s="16">
        <v>94</v>
      </c>
      <c r="B573" s="15">
        <v>40229</v>
      </c>
      <c r="C573" s="16" t="s">
        <v>10</v>
      </c>
      <c r="D573" s="16" t="s">
        <v>14</v>
      </c>
      <c r="E573" s="16" t="s">
        <v>24</v>
      </c>
      <c r="F573" s="17">
        <v>0.02</v>
      </c>
      <c r="G573" s="16">
        <v>773.1</v>
      </c>
      <c r="H573" s="20">
        <v>5</v>
      </c>
      <c r="I573" s="20">
        <v>3865.5</v>
      </c>
      <c r="J573" s="20">
        <v>966.375</v>
      </c>
      <c r="K573" s="20">
        <v>154.62</v>
      </c>
    </row>
    <row r="574" spans="1:11" x14ac:dyDescent="0.25">
      <c r="A574" s="13">
        <v>99</v>
      </c>
      <c r="B574" s="12">
        <v>40231</v>
      </c>
      <c r="C574" s="13" t="s">
        <v>6</v>
      </c>
      <c r="D574" s="13" t="s">
        <v>14</v>
      </c>
      <c r="E574" s="13" t="s">
        <v>24</v>
      </c>
      <c r="F574" s="14">
        <v>0.05</v>
      </c>
      <c r="G574" s="13">
        <v>411.3</v>
      </c>
      <c r="H574" s="19">
        <v>5</v>
      </c>
      <c r="I574" s="19">
        <v>2056.5</v>
      </c>
      <c r="J574" s="19">
        <v>514.125</v>
      </c>
      <c r="K574" s="19">
        <v>61.695</v>
      </c>
    </row>
    <row r="575" spans="1:11" x14ac:dyDescent="0.25">
      <c r="A575" s="16">
        <v>102</v>
      </c>
      <c r="B575" s="15">
        <v>40234</v>
      </c>
      <c r="C575" s="16" t="s">
        <v>7</v>
      </c>
      <c r="D575" s="16" t="s">
        <v>14</v>
      </c>
      <c r="E575" s="16" t="s">
        <v>24</v>
      </c>
      <c r="F575" s="17">
        <v>0.02</v>
      </c>
      <c r="G575" s="16">
        <v>371.7</v>
      </c>
      <c r="H575" s="20">
        <v>5</v>
      </c>
      <c r="I575" s="20">
        <v>1858.5</v>
      </c>
      <c r="J575" s="20">
        <v>464.625</v>
      </c>
      <c r="K575" s="20">
        <v>18.585000000000001</v>
      </c>
    </row>
    <row r="576" spans="1:11" x14ac:dyDescent="0.25">
      <c r="A576" s="13">
        <v>124</v>
      </c>
      <c r="B576" s="12">
        <v>40244</v>
      </c>
      <c r="C576" s="13" t="s">
        <v>8</v>
      </c>
      <c r="D576" s="13" t="s">
        <v>14</v>
      </c>
      <c r="E576" s="13" t="s">
        <v>24</v>
      </c>
      <c r="F576" s="14">
        <v>0.05</v>
      </c>
      <c r="G576" s="13">
        <v>302.40000000000003</v>
      </c>
      <c r="H576" s="19">
        <v>5</v>
      </c>
      <c r="I576" s="19">
        <v>1512.0000000000002</v>
      </c>
      <c r="J576" s="19">
        <v>378.00000000000006</v>
      </c>
      <c r="K576" s="19">
        <v>30.240000000000006</v>
      </c>
    </row>
    <row r="577" spans="1:11" x14ac:dyDescent="0.25">
      <c r="A577" s="16">
        <v>131</v>
      </c>
      <c r="B577" s="15">
        <v>40250</v>
      </c>
      <c r="C577" s="16" t="s">
        <v>7</v>
      </c>
      <c r="D577" s="16" t="s">
        <v>14</v>
      </c>
      <c r="E577" s="16" t="s">
        <v>24</v>
      </c>
      <c r="F577" s="17">
        <v>0.05</v>
      </c>
      <c r="G577" s="16">
        <v>62.1</v>
      </c>
      <c r="H577" s="20">
        <v>5</v>
      </c>
      <c r="I577" s="20">
        <v>310.5</v>
      </c>
      <c r="J577" s="20">
        <v>77.625</v>
      </c>
      <c r="K577" s="20">
        <v>6.21</v>
      </c>
    </row>
    <row r="578" spans="1:11" x14ac:dyDescent="0.25">
      <c r="A578" s="13">
        <v>139</v>
      </c>
      <c r="B578" s="12">
        <v>40254</v>
      </c>
      <c r="C578" s="13" t="s">
        <v>7</v>
      </c>
      <c r="D578" s="13" t="s">
        <v>14</v>
      </c>
      <c r="E578" s="13" t="s">
        <v>24</v>
      </c>
      <c r="F578" s="14">
        <v>0.02</v>
      </c>
      <c r="G578" s="13">
        <v>717.30000000000007</v>
      </c>
      <c r="H578" s="19">
        <v>5</v>
      </c>
      <c r="I578" s="19">
        <v>3586.5000000000005</v>
      </c>
      <c r="J578" s="19">
        <v>896.62500000000011</v>
      </c>
      <c r="K578" s="19">
        <v>179.32500000000005</v>
      </c>
    </row>
    <row r="579" spans="1:11" x14ac:dyDescent="0.25">
      <c r="A579" s="16">
        <v>149</v>
      </c>
      <c r="B579" s="15">
        <v>40258</v>
      </c>
      <c r="C579" s="16" t="s">
        <v>0</v>
      </c>
      <c r="D579" s="16" t="s">
        <v>14</v>
      </c>
      <c r="E579" s="16" t="s">
        <v>24</v>
      </c>
      <c r="F579" s="17">
        <v>0.01</v>
      </c>
      <c r="G579" s="16">
        <v>17.100000000000001</v>
      </c>
      <c r="H579" s="20">
        <v>5</v>
      </c>
      <c r="I579" s="20">
        <v>85.5</v>
      </c>
      <c r="J579" s="20">
        <v>21.375</v>
      </c>
      <c r="K579" s="20">
        <v>4.2750000000000004</v>
      </c>
    </row>
    <row r="580" spans="1:11" x14ac:dyDescent="0.25">
      <c r="A580" s="13">
        <v>162</v>
      </c>
      <c r="B580" s="12">
        <v>40264</v>
      </c>
      <c r="C580" s="13" t="s">
        <v>0</v>
      </c>
      <c r="D580" s="13" t="s">
        <v>14</v>
      </c>
      <c r="E580" s="13" t="s">
        <v>24</v>
      </c>
      <c r="F580" s="14">
        <v>0.04</v>
      </c>
      <c r="G580" s="13">
        <v>410.40000000000003</v>
      </c>
      <c r="H580" s="19">
        <v>5</v>
      </c>
      <c r="I580" s="19">
        <v>2052</v>
      </c>
      <c r="J580" s="19">
        <v>513</v>
      </c>
      <c r="K580" s="19">
        <v>61.559999999999995</v>
      </c>
    </row>
    <row r="581" spans="1:11" x14ac:dyDescent="0.25">
      <c r="A581" s="16">
        <v>173</v>
      </c>
      <c r="B581" s="15">
        <v>40269</v>
      </c>
      <c r="C581" s="16" t="s">
        <v>0</v>
      </c>
      <c r="D581" s="16" t="s">
        <v>14</v>
      </c>
      <c r="E581" s="16" t="s">
        <v>24</v>
      </c>
      <c r="F581" s="17">
        <v>0.02</v>
      </c>
      <c r="G581" s="16">
        <v>651.6</v>
      </c>
      <c r="H581" s="20">
        <v>5</v>
      </c>
      <c r="I581" s="20">
        <v>3258</v>
      </c>
      <c r="J581" s="20">
        <v>814.5</v>
      </c>
      <c r="K581" s="20">
        <v>32.58</v>
      </c>
    </row>
    <row r="582" spans="1:11" x14ac:dyDescent="0.25">
      <c r="A582" s="13">
        <v>183</v>
      </c>
      <c r="B582" s="12">
        <v>40274</v>
      </c>
      <c r="C582" s="13" t="s">
        <v>9</v>
      </c>
      <c r="D582" s="13" t="s">
        <v>14</v>
      </c>
      <c r="E582" s="13" t="s">
        <v>24</v>
      </c>
      <c r="F582" s="14">
        <v>0.01</v>
      </c>
      <c r="G582" s="13">
        <v>172.8</v>
      </c>
      <c r="H582" s="19">
        <v>5</v>
      </c>
      <c r="I582" s="19">
        <v>864</v>
      </c>
      <c r="J582" s="19">
        <v>216</v>
      </c>
      <c r="K582" s="19">
        <v>8.64</v>
      </c>
    </row>
    <row r="583" spans="1:11" x14ac:dyDescent="0.25">
      <c r="A583" s="16">
        <v>208</v>
      </c>
      <c r="B583" s="15">
        <v>40287</v>
      </c>
      <c r="C583" s="16" t="s">
        <v>12</v>
      </c>
      <c r="D583" s="16" t="s">
        <v>14</v>
      </c>
      <c r="E583" s="16" t="s">
        <v>24</v>
      </c>
      <c r="F583" s="17">
        <v>0.04</v>
      </c>
      <c r="G583" s="16">
        <v>387.90000000000003</v>
      </c>
      <c r="H583" s="20">
        <v>5</v>
      </c>
      <c r="I583" s="20">
        <v>1939.5000000000002</v>
      </c>
      <c r="J583" s="20">
        <v>484.87500000000006</v>
      </c>
      <c r="K583" s="20">
        <v>58.185000000000002</v>
      </c>
    </row>
    <row r="584" spans="1:11" x14ac:dyDescent="0.25">
      <c r="A584" s="13">
        <v>213</v>
      </c>
      <c r="B584" s="12">
        <v>40290</v>
      </c>
      <c r="C584" s="13" t="s">
        <v>7</v>
      </c>
      <c r="D584" s="13" t="s">
        <v>14</v>
      </c>
      <c r="E584" s="13" t="s">
        <v>24</v>
      </c>
      <c r="F584" s="14">
        <v>0.01</v>
      </c>
      <c r="G584" s="13">
        <v>348.3</v>
      </c>
      <c r="H584" s="19">
        <v>5</v>
      </c>
      <c r="I584" s="19">
        <v>1741.5</v>
      </c>
      <c r="J584" s="19">
        <v>435.375</v>
      </c>
      <c r="K584" s="19">
        <v>52.244999999999997</v>
      </c>
    </row>
    <row r="585" spans="1:11" x14ac:dyDescent="0.25">
      <c r="A585" s="16">
        <v>224</v>
      </c>
      <c r="B585" s="15">
        <v>40298</v>
      </c>
      <c r="C585" s="16" t="s">
        <v>12</v>
      </c>
      <c r="D585" s="16" t="s">
        <v>14</v>
      </c>
      <c r="E585" s="16" t="s">
        <v>24</v>
      </c>
      <c r="F585" s="17">
        <v>0.02</v>
      </c>
      <c r="G585" s="16">
        <v>327.60000000000002</v>
      </c>
      <c r="H585" s="20">
        <v>5</v>
      </c>
      <c r="I585" s="20">
        <v>1638</v>
      </c>
      <c r="J585" s="20">
        <v>409.5</v>
      </c>
      <c r="K585" s="20">
        <v>16.38</v>
      </c>
    </row>
    <row r="586" spans="1:11" x14ac:dyDescent="0.25">
      <c r="A586" s="13">
        <v>233</v>
      </c>
      <c r="B586" s="12">
        <v>40301</v>
      </c>
      <c r="C586" s="13" t="s">
        <v>5</v>
      </c>
      <c r="D586" s="13" t="s">
        <v>14</v>
      </c>
      <c r="E586" s="13" t="s">
        <v>24</v>
      </c>
      <c r="F586" s="14">
        <v>0.02</v>
      </c>
      <c r="G586" s="13">
        <v>882</v>
      </c>
      <c r="H586" s="19">
        <v>5</v>
      </c>
      <c r="I586" s="19">
        <v>4410</v>
      </c>
      <c r="J586" s="19">
        <v>1102.5</v>
      </c>
      <c r="K586" s="19">
        <v>176.4</v>
      </c>
    </row>
    <row r="587" spans="1:11" x14ac:dyDescent="0.25">
      <c r="A587" s="16">
        <v>241</v>
      </c>
      <c r="B587" s="15">
        <v>40304</v>
      </c>
      <c r="C587" s="16" t="s">
        <v>11</v>
      </c>
      <c r="D587" s="16" t="s">
        <v>14</v>
      </c>
      <c r="E587" s="16" t="s">
        <v>24</v>
      </c>
      <c r="F587" s="17">
        <v>0.03</v>
      </c>
      <c r="G587" s="16">
        <v>276.3</v>
      </c>
      <c r="H587" s="20">
        <v>5</v>
      </c>
      <c r="I587" s="20">
        <v>1381.5</v>
      </c>
      <c r="J587" s="20">
        <v>345.375</v>
      </c>
      <c r="K587" s="20">
        <v>41.445</v>
      </c>
    </row>
    <row r="588" spans="1:11" x14ac:dyDescent="0.25">
      <c r="A588" s="13">
        <v>243</v>
      </c>
      <c r="B588" s="12">
        <v>40305</v>
      </c>
      <c r="C588" s="13" t="s">
        <v>0</v>
      </c>
      <c r="D588" s="13" t="s">
        <v>14</v>
      </c>
      <c r="E588" s="13" t="s">
        <v>24</v>
      </c>
      <c r="F588" s="14">
        <v>0.04</v>
      </c>
      <c r="G588" s="13">
        <v>448.2</v>
      </c>
      <c r="H588" s="19">
        <v>5</v>
      </c>
      <c r="I588" s="19">
        <v>2241</v>
      </c>
      <c r="J588" s="19">
        <v>560.25</v>
      </c>
      <c r="K588" s="19">
        <v>67.23</v>
      </c>
    </row>
    <row r="589" spans="1:11" x14ac:dyDescent="0.25">
      <c r="A589" s="16">
        <v>251</v>
      </c>
      <c r="B589" s="15">
        <v>40312</v>
      </c>
      <c r="C589" s="16" t="s">
        <v>5</v>
      </c>
      <c r="D589" s="16" t="s">
        <v>14</v>
      </c>
      <c r="E589" s="16" t="s">
        <v>24</v>
      </c>
      <c r="F589" s="17">
        <v>0.05</v>
      </c>
      <c r="G589" s="16">
        <v>567.9</v>
      </c>
      <c r="H589" s="20">
        <v>5</v>
      </c>
      <c r="I589" s="20">
        <v>2839.5</v>
      </c>
      <c r="J589" s="20">
        <v>709.875</v>
      </c>
      <c r="K589" s="20">
        <v>113.58</v>
      </c>
    </row>
    <row r="590" spans="1:11" x14ac:dyDescent="0.25">
      <c r="A590" s="13">
        <v>258</v>
      </c>
      <c r="B590" s="12">
        <v>40314</v>
      </c>
      <c r="C590" s="13" t="s">
        <v>9</v>
      </c>
      <c r="D590" s="13" t="s">
        <v>14</v>
      </c>
      <c r="E590" s="13" t="s">
        <v>24</v>
      </c>
      <c r="F590" s="14">
        <v>0.02</v>
      </c>
      <c r="G590" s="13">
        <v>292.5</v>
      </c>
      <c r="H590" s="19">
        <v>5</v>
      </c>
      <c r="I590" s="19">
        <v>1462.5</v>
      </c>
      <c r="J590" s="19">
        <v>365.625</v>
      </c>
      <c r="K590" s="19">
        <v>73.125</v>
      </c>
    </row>
    <row r="591" spans="1:11" x14ac:dyDescent="0.25">
      <c r="A591" s="16">
        <v>272</v>
      </c>
      <c r="B591" s="15">
        <v>40320</v>
      </c>
      <c r="C591" s="16" t="s">
        <v>12</v>
      </c>
      <c r="D591" s="16" t="s">
        <v>14</v>
      </c>
      <c r="E591" s="16" t="s">
        <v>24</v>
      </c>
      <c r="F591" s="17">
        <v>0.04</v>
      </c>
      <c r="G591" s="16">
        <v>875.7</v>
      </c>
      <c r="H591" s="20">
        <v>5</v>
      </c>
      <c r="I591" s="20">
        <v>4378.5</v>
      </c>
      <c r="J591" s="20">
        <v>1094.625</v>
      </c>
      <c r="K591" s="20">
        <v>218.92500000000001</v>
      </c>
    </row>
    <row r="592" spans="1:11" x14ac:dyDescent="0.25">
      <c r="A592" s="13">
        <v>285</v>
      </c>
      <c r="B592" s="12">
        <v>40328</v>
      </c>
      <c r="C592" s="13" t="s">
        <v>12</v>
      </c>
      <c r="D592" s="13" t="s">
        <v>14</v>
      </c>
      <c r="E592" s="13" t="s">
        <v>24</v>
      </c>
      <c r="F592" s="14">
        <v>0.03</v>
      </c>
      <c r="G592" s="13">
        <v>635.4</v>
      </c>
      <c r="H592" s="19">
        <v>5</v>
      </c>
      <c r="I592" s="19">
        <v>3177</v>
      </c>
      <c r="J592" s="19">
        <v>794.25</v>
      </c>
      <c r="K592" s="19">
        <v>127.08</v>
      </c>
    </row>
    <row r="593" spans="1:11" x14ac:dyDescent="0.25">
      <c r="A593" s="16">
        <v>287</v>
      </c>
      <c r="B593" s="15">
        <v>40329</v>
      </c>
      <c r="C593" s="16" t="s">
        <v>6</v>
      </c>
      <c r="D593" s="16" t="s">
        <v>14</v>
      </c>
      <c r="E593" s="16" t="s">
        <v>24</v>
      </c>
      <c r="F593" s="17">
        <v>0.05</v>
      </c>
      <c r="G593" s="16">
        <v>384.3</v>
      </c>
      <c r="H593" s="20">
        <v>5</v>
      </c>
      <c r="I593" s="20">
        <v>1921.5</v>
      </c>
      <c r="J593" s="20">
        <v>480.375</v>
      </c>
      <c r="K593" s="20">
        <v>38.43</v>
      </c>
    </row>
    <row r="594" spans="1:11" x14ac:dyDescent="0.25">
      <c r="A594" s="13">
        <v>293</v>
      </c>
      <c r="B594" s="12">
        <v>40331</v>
      </c>
      <c r="C594" s="13" t="s">
        <v>12</v>
      </c>
      <c r="D594" s="13" t="s">
        <v>14</v>
      </c>
      <c r="E594" s="13" t="s">
        <v>24</v>
      </c>
      <c r="F594" s="14">
        <v>0.01</v>
      </c>
      <c r="G594" s="13">
        <v>46.800000000000004</v>
      </c>
      <c r="H594" s="19">
        <v>5</v>
      </c>
      <c r="I594" s="19">
        <v>234.00000000000003</v>
      </c>
      <c r="J594" s="19">
        <v>58.500000000000007</v>
      </c>
      <c r="K594" s="19">
        <v>9.3600000000000012</v>
      </c>
    </row>
    <row r="595" spans="1:11" x14ac:dyDescent="0.25">
      <c r="A595" s="16">
        <v>301</v>
      </c>
      <c r="B595" s="15">
        <v>40336</v>
      </c>
      <c r="C595" s="16" t="s">
        <v>12</v>
      </c>
      <c r="D595" s="16" t="s">
        <v>14</v>
      </c>
      <c r="E595" s="16" t="s">
        <v>24</v>
      </c>
      <c r="F595" s="17">
        <v>0.02</v>
      </c>
      <c r="G595" s="16">
        <v>747</v>
      </c>
      <c r="H595" s="20">
        <v>5</v>
      </c>
      <c r="I595" s="20">
        <v>3735</v>
      </c>
      <c r="J595" s="20">
        <v>933.75</v>
      </c>
      <c r="K595" s="20">
        <v>74.7</v>
      </c>
    </row>
    <row r="596" spans="1:11" x14ac:dyDescent="0.25">
      <c r="A596" s="13">
        <v>316</v>
      </c>
      <c r="B596" s="12">
        <v>40347</v>
      </c>
      <c r="C596" s="13" t="s">
        <v>12</v>
      </c>
      <c r="D596" s="13" t="s">
        <v>14</v>
      </c>
      <c r="E596" s="13" t="s">
        <v>24</v>
      </c>
      <c r="F596" s="14">
        <v>0.05</v>
      </c>
      <c r="G596" s="13">
        <v>300.60000000000002</v>
      </c>
      <c r="H596" s="19">
        <v>5</v>
      </c>
      <c r="I596" s="19">
        <v>1503</v>
      </c>
      <c r="J596" s="19">
        <v>375.75</v>
      </c>
      <c r="K596" s="19">
        <v>45.089999999999996</v>
      </c>
    </row>
    <row r="597" spans="1:11" x14ac:dyDescent="0.25">
      <c r="A597" s="16">
        <v>317</v>
      </c>
      <c r="B597" s="15">
        <v>40348</v>
      </c>
      <c r="C597" s="16" t="s">
        <v>8</v>
      </c>
      <c r="D597" s="16" t="s">
        <v>14</v>
      </c>
      <c r="E597" s="16" t="s">
        <v>24</v>
      </c>
      <c r="F597" s="17">
        <v>0.01</v>
      </c>
      <c r="G597" s="16">
        <v>585.9</v>
      </c>
      <c r="H597" s="20">
        <v>5</v>
      </c>
      <c r="I597" s="20">
        <v>2929.5</v>
      </c>
      <c r="J597" s="20">
        <v>732.375</v>
      </c>
      <c r="K597" s="20">
        <v>146.47499999999999</v>
      </c>
    </row>
    <row r="598" spans="1:11" x14ac:dyDescent="0.25">
      <c r="A598" s="13">
        <v>320</v>
      </c>
      <c r="B598" s="12">
        <v>40349</v>
      </c>
      <c r="C598" s="13" t="s">
        <v>0</v>
      </c>
      <c r="D598" s="13" t="s">
        <v>14</v>
      </c>
      <c r="E598" s="13" t="s">
        <v>24</v>
      </c>
      <c r="F598" s="14">
        <v>0.04</v>
      </c>
      <c r="G598" s="13">
        <v>299.7</v>
      </c>
      <c r="H598" s="19">
        <v>5</v>
      </c>
      <c r="I598" s="19">
        <v>1498.5</v>
      </c>
      <c r="J598" s="19">
        <v>374.625</v>
      </c>
      <c r="K598" s="19">
        <v>44.954999999999998</v>
      </c>
    </row>
    <row r="599" spans="1:11" x14ac:dyDescent="0.25">
      <c r="A599" s="16">
        <v>329</v>
      </c>
      <c r="B599" s="15">
        <v>40355</v>
      </c>
      <c r="C599" s="16" t="s">
        <v>0</v>
      </c>
      <c r="D599" s="16" t="s">
        <v>14</v>
      </c>
      <c r="E599" s="16" t="s">
        <v>24</v>
      </c>
      <c r="F599" s="17">
        <v>0.01</v>
      </c>
      <c r="G599" s="16">
        <v>79.2</v>
      </c>
      <c r="H599" s="20">
        <v>5</v>
      </c>
      <c r="I599" s="20">
        <v>396</v>
      </c>
      <c r="J599" s="20">
        <v>99</v>
      </c>
      <c r="K599" s="20">
        <v>15.84</v>
      </c>
    </row>
    <row r="600" spans="1:11" x14ac:dyDescent="0.25">
      <c r="A600" s="13">
        <v>340</v>
      </c>
      <c r="B600" s="12">
        <v>40359</v>
      </c>
      <c r="C600" s="13" t="s">
        <v>8</v>
      </c>
      <c r="D600" s="13" t="s">
        <v>14</v>
      </c>
      <c r="E600" s="13" t="s">
        <v>24</v>
      </c>
      <c r="F600" s="14">
        <v>0.05</v>
      </c>
      <c r="G600" s="13">
        <v>10.8</v>
      </c>
      <c r="H600" s="19">
        <v>5</v>
      </c>
      <c r="I600" s="19">
        <v>54</v>
      </c>
      <c r="J600" s="19">
        <v>13.5</v>
      </c>
      <c r="K600" s="19">
        <v>1.6199999999999999</v>
      </c>
    </row>
    <row r="601" spans="1:11" x14ac:dyDescent="0.25">
      <c r="A601" s="16">
        <v>342</v>
      </c>
      <c r="B601" s="15">
        <v>40361</v>
      </c>
      <c r="C601" s="16" t="s">
        <v>10</v>
      </c>
      <c r="D601" s="16" t="s">
        <v>14</v>
      </c>
      <c r="E601" s="16" t="s">
        <v>24</v>
      </c>
      <c r="F601" s="17">
        <v>0.02</v>
      </c>
      <c r="G601" s="16">
        <v>153.9</v>
      </c>
      <c r="H601" s="20">
        <v>5</v>
      </c>
      <c r="I601" s="20">
        <v>769.5</v>
      </c>
      <c r="J601" s="20">
        <v>192.375</v>
      </c>
      <c r="K601" s="20">
        <v>15.39</v>
      </c>
    </row>
    <row r="602" spans="1:11" x14ac:dyDescent="0.25">
      <c r="A602" s="13">
        <v>349</v>
      </c>
      <c r="B602" s="12">
        <v>40366</v>
      </c>
      <c r="C602" s="13" t="s">
        <v>9</v>
      </c>
      <c r="D602" s="13" t="s">
        <v>14</v>
      </c>
      <c r="E602" s="13" t="s">
        <v>24</v>
      </c>
      <c r="F602" s="14">
        <v>0.03</v>
      </c>
      <c r="G602" s="13">
        <v>516.6</v>
      </c>
      <c r="H602" s="19">
        <v>5</v>
      </c>
      <c r="I602" s="19">
        <v>2583</v>
      </c>
      <c r="J602" s="19">
        <v>645.75</v>
      </c>
      <c r="K602" s="19">
        <v>25.830000000000002</v>
      </c>
    </row>
    <row r="603" spans="1:11" x14ac:dyDescent="0.25">
      <c r="A603" s="16">
        <v>356</v>
      </c>
      <c r="B603" s="15">
        <v>40367</v>
      </c>
      <c r="C603" s="16" t="s">
        <v>7</v>
      </c>
      <c r="D603" s="16" t="s">
        <v>14</v>
      </c>
      <c r="E603" s="16" t="s">
        <v>24</v>
      </c>
      <c r="F603" s="17">
        <v>0.01</v>
      </c>
      <c r="G603" s="16">
        <v>742.5</v>
      </c>
      <c r="H603" s="20">
        <v>5</v>
      </c>
      <c r="I603" s="20">
        <v>3712.5</v>
      </c>
      <c r="J603" s="20">
        <v>928.125</v>
      </c>
      <c r="K603" s="20">
        <v>185.625</v>
      </c>
    </row>
    <row r="604" spans="1:11" x14ac:dyDescent="0.25">
      <c r="A604" s="13">
        <v>357</v>
      </c>
      <c r="B604" s="12">
        <v>40368</v>
      </c>
      <c r="C604" s="13" t="s">
        <v>10</v>
      </c>
      <c r="D604" s="13" t="s">
        <v>14</v>
      </c>
      <c r="E604" s="13" t="s">
        <v>24</v>
      </c>
      <c r="F604" s="14">
        <v>0.05</v>
      </c>
      <c r="G604" s="13">
        <v>247.5</v>
      </c>
      <c r="H604" s="19">
        <v>5</v>
      </c>
      <c r="I604" s="19">
        <v>1237.5</v>
      </c>
      <c r="J604" s="19">
        <v>309.375</v>
      </c>
      <c r="K604" s="19">
        <v>24.75</v>
      </c>
    </row>
    <row r="605" spans="1:11" x14ac:dyDescent="0.25">
      <c r="A605" s="16">
        <v>370</v>
      </c>
      <c r="B605" s="15">
        <v>40373</v>
      </c>
      <c r="C605" s="16" t="s">
        <v>9</v>
      </c>
      <c r="D605" s="16" t="s">
        <v>14</v>
      </c>
      <c r="E605" s="16" t="s">
        <v>24</v>
      </c>
      <c r="F605" s="17">
        <v>0.02</v>
      </c>
      <c r="G605" s="16">
        <v>475.2</v>
      </c>
      <c r="H605" s="20">
        <v>5</v>
      </c>
      <c r="I605" s="20">
        <v>2376</v>
      </c>
      <c r="J605" s="20">
        <v>594</v>
      </c>
      <c r="K605" s="20">
        <v>118.80000000000001</v>
      </c>
    </row>
    <row r="606" spans="1:11" x14ac:dyDescent="0.25">
      <c r="A606" s="13">
        <v>372</v>
      </c>
      <c r="B606" s="12">
        <v>40373</v>
      </c>
      <c r="C606" s="13" t="s">
        <v>0</v>
      </c>
      <c r="D606" s="13" t="s">
        <v>14</v>
      </c>
      <c r="E606" s="13" t="s">
        <v>24</v>
      </c>
      <c r="F606" s="14">
        <v>0.03</v>
      </c>
      <c r="G606" s="13">
        <v>415.8</v>
      </c>
      <c r="H606" s="19">
        <v>5</v>
      </c>
      <c r="I606" s="19">
        <v>2079</v>
      </c>
      <c r="J606" s="19">
        <v>519.75</v>
      </c>
      <c r="K606" s="19">
        <v>83.16</v>
      </c>
    </row>
    <row r="607" spans="1:11" x14ac:dyDescent="0.25">
      <c r="A607" s="16">
        <v>384</v>
      </c>
      <c r="B607" s="15">
        <v>40380</v>
      </c>
      <c r="C607" s="16" t="s">
        <v>7</v>
      </c>
      <c r="D607" s="16" t="s">
        <v>14</v>
      </c>
      <c r="E607" s="16" t="s">
        <v>24</v>
      </c>
      <c r="F607" s="17">
        <v>0.05</v>
      </c>
      <c r="G607" s="16">
        <v>872.1</v>
      </c>
      <c r="H607" s="20">
        <v>5</v>
      </c>
      <c r="I607" s="20">
        <v>4360.5</v>
      </c>
      <c r="J607" s="20">
        <v>1090.125</v>
      </c>
      <c r="K607" s="20">
        <v>43.605000000000004</v>
      </c>
    </row>
    <row r="608" spans="1:11" x14ac:dyDescent="0.25">
      <c r="A608" s="13">
        <v>403</v>
      </c>
      <c r="B608" s="12">
        <v>40388</v>
      </c>
      <c r="C608" s="13" t="s">
        <v>11</v>
      </c>
      <c r="D608" s="13" t="s">
        <v>14</v>
      </c>
      <c r="E608" s="13" t="s">
        <v>24</v>
      </c>
      <c r="F608" s="14">
        <v>0.01</v>
      </c>
      <c r="G608" s="13">
        <v>891.9</v>
      </c>
      <c r="H608" s="19">
        <v>5</v>
      </c>
      <c r="I608" s="19">
        <v>4459.5</v>
      </c>
      <c r="J608" s="19">
        <v>1114.875</v>
      </c>
      <c r="K608" s="19">
        <v>89.19</v>
      </c>
    </row>
    <row r="609" spans="1:11" x14ac:dyDescent="0.25">
      <c r="A609" s="16">
        <v>407</v>
      </c>
      <c r="B609" s="15">
        <v>40390</v>
      </c>
      <c r="C609" s="16" t="s">
        <v>5</v>
      </c>
      <c r="D609" s="16" t="s">
        <v>14</v>
      </c>
      <c r="E609" s="16" t="s">
        <v>24</v>
      </c>
      <c r="F609" s="17">
        <v>0.04</v>
      </c>
      <c r="G609" s="16">
        <v>694.80000000000007</v>
      </c>
      <c r="H609" s="20">
        <v>5</v>
      </c>
      <c r="I609" s="20">
        <v>3474.0000000000005</v>
      </c>
      <c r="J609" s="20">
        <v>868.50000000000011</v>
      </c>
      <c r="K609" s="20">
        <v>138.96</v>
      </c>
    </row>
    <row r="610" spans="1:11" x14ac:dyDescent="0.25">
      <c r="A610" s="13">
        <v>414</v>
      </c>
      <c r="B610" s="12">
        <v>40394</v>
      </c>
      <c r="C610" s="13" t="s">
        <v>12</v>
      </c>
      <c r="D610" s="13" t="s">
        <v>14</v>
      </c>
      <c r="E610" s="13" t="s">
        <v>24</v>
      </c>
      <c r="F610" s="14">
        <v>0.04</v>
      </c>
      <c r="G610" s="13">
        <v>167.4</v>
      </c>
      <c r="H610" s="19">
        <v>5</v>
      </c>
      <c r="I610" s="19">
        <v>837</v>
      </c>
      <c r="J610" s="19">
        <v>209.25</v>
      </c>
      <c r="K610" s="19">
        <v>41.85</v>
      </c>
    </row>
    <row r="611" spans="1:11" x14ac:dyDescent="0.25">
      <c r="A611" s="16">
        <v>417</v>
      </c>
      <c r="B611" s="15">
        <v>40395</v>
      </c>
      <c r="C611" s="16" t="s">
        <v>0</v>
      </c>
      <c r="D611" s="16" t="s">
        <v>14</v>
      </c>
      <c r="E611" s="16" t="s">
        <v>24</v>
      </c>
      <c r="F611" s="17">
        <v>0.02</v>
      </c>
      <c r="G611" s="16">
        <v>106.2</v>
      </c>
      <c r="H611" s="20">
        <v>5</v>
      </c>
      <c r="I611" s="20">
        <v>531</v>
      </c>
      <c r="J611" s="20">
        <v>132.75</v>
      </c>
      <c r="K611" s="20">
        <v>21.240000000000002</v>
      </c>
    </row>
    <row r="612" spans="1:11" x14ac:dyDescent="0.25">
      <c r="A612" s="13">
        <v>424</v>
      </c>
      <c r="B612" s="12">
        <v>40398</v>
      </c>
      <c r="C612" s="13" t="s">
        <v>0</v>
      </c>
      <c r="D612" s="13" t="s">
        <v>14</v>
      </c>
      <c r="E612" s="13" t="s">
        <v>24</v>
      </c>
      <c r="F612" s="14">
        <v>0.01</v>
      </c>
      <c r="G612" s="13">
        <v>521.1</v>
      </c>
      <c r="H612" s="19">
        <v>5</v>
      </c>
      <c r="I612" s="19">
        <v>2605.5</v>
      </c>
      <c r="J612" s="19">
        <v>651.375</v>
      </c>
      <c r="K612" s="19">
        <v>130.27500000000001</v>
      </c>
    </row>
    <row r="613" spans="1:11" x14ac:dyDescent="0.25">
      <c r="A613" s="16">
        <v>425</v>
      </c>
      <c r="B613" s="15">
        <v>40398</v>
      </c>
      <c r="C613" s="16" t="s">
        <v>9</v>
      </c>
      <c r="D613" s="16" t="s">
        <v>14</v>
      </c>
      <c r="E613" s="16" t="s">
        <v>24</v>
      </c>
      <c r="F613" s="17">
        <v>0.02</v>
      </c>
      <c r="G613" s="16">
        <v>62.1</v>
      </c>
      <c r="H613" s="20">
        <v>5</v>
      </c>
      <c r="I613" s="20">
        <v>310.5</v>
      </c>
      <c r="J613" s="20">
        <v>77.625</v>
      </c>
      <c r="K613" s="20">
        <v>12.42</v>
      </c>
    </row>
    <row r="614" spans="1:11" x14ac:dyDescent="0.25">
      <c r="A614" s="13">
        <v>432</v>
      </c>
      <c r="B614" s="12">
        <v>40402</v>
      </c>
      <c r="C614" s="13" t="s">
        <v>12</v>
      </c>
      <c r="D614" s="13" t="s">
        <v>14</v>
      </c>
      <c r="E614" s="13" t="s">
        <v>24</v>
      </c>
      <c r="F614" s="14">
        <v>0.03</v>
      </c>
      <c r="G614" s="13">
        <v>253.8</v>
      </c>
      <c r="H614" s="19">
        <v>5</v>
      </c>
      <c r="I614" s="19">
        <v>1269</v>
      </c>
      <c r="J614" s="19">
        <v>317.25</v>
      </c>
      <c r="K614" s="19">
        <v>12.69</v>
      </c>
    </row>
    <row r="615" spans="1:11" x14ac:dyDescent="0.25">
      <c r="A615" s="16">
        <v>445</v>
      </c>
      <c r="B615" s="15">
        <v>40408</v>
      </c>
      <c r="C615" s="16" t="s">
        <v>5</v>
      </c>
      <c r="D615" s="16" t="s">
        <v>14</v>
      </c>
      <c r="E615" s="16" t="s">
        <v>24</v>
      </c>
      <c r="F615" s="17">
        <v>0.03</v>
      </c>
      <c r="G615" s="16">
        <v>240.3</v>
      </c>
      <c r="H615" s="20">
        <v>5</v>
      </c>
      <c r="I615" s="20">
        <v>1201.5</v>
      </c>
      <c r="J615" s="20">
        <v>300.375</v>
      </c>
      <c r="K615" s="20">
        <v>12.015000000000001</v>
      </c>
    </row>
    <row r="616" spans="1:11" x14ac:dyDescent="0.25">
      <c r="A616" s="13">
        <v>463</v>
      </c>
      <c r="B616" s="12">
        <v>40418</v>
      </c>
      <c r="C616" s="13" t="s">
        <v>0</v>
      </c>
      <c r="D616" s="13" t="s">
        <v>14</v>
      </c>
      <c r="E616" s="13" t="s">
        <v>24</v>
      </c>
      <c r="F616" s="14">
        <v>0.01</v>
      </c>
      <c r="G616" s="13">
        <v>761.4</v>
      </c>
      <c r="H616" s="19">
        <v>5</v>
      </c>
      <c r="I616" s="19">
        <v>3807</v>
      </c>
      <c r="J616" s="19">
        <v>951.75</v>
      </c>
      <c r="K616" s="19">
        <v>190.35000000000002</v>
      </c>
    </row>
    <row r="617" spans="1:11" x14ac:dyDescent="0.25">
      <c r="A617" s="16">
        <v>486</v>
      </c>
      <c r="B617" s="15">
        <v>40426</v>
      </c>
      <c r="C617" s="16" t="s">
        <v>6</v>
      </c>
      <c r="D617" s="16" t="s">
        <v>14</v>
      </c>
      <c r="E617" s="16" t="s">
        <v>24</v>
      </c>
      <c r="F617" s="17">
        <v>0.02</v>
      </c>
      <c r="G617" s="16">
        <v>830.7</v>
      </c>
      <c r="H617" s="20">
        <v>5</v>
      </c>
      <c r="I617" s="20">
        <v>4153.5</v>
      </c>
      <c r="J617" s="20">
        <v>1038.375</v>
      </c>
      <c r="K617" s="20">
        <v>166.14000000000001</v>
      </c>
    </row>
    <row r="618" spans="1:11" x14ac:dyDescent="0.25">
      <c r="A618" s="13">
        <v>487</v>
      </c>
      <c r="B618" s="12">
        <v>40426</v>
      </c>
      <c r="C618" s="13" t="s">
        <v>6</v>
      </c>
      <c r="D618" s="13" t="s">
        <v>14</v>
      </c>
      <c r="E618" s="13" t="s">
        <v>24</v>
      </c>
      <c r="F618" s="14">
        <v>0.04</v>
      </c>
      <c r="G618" s="13">
        <v>275.40000000000003</v>
      </c>
      <c r="H618" s="19">
        <v>5</v>
      </c>
      <c r="I618" s="19">
        <v>1377.0000000000002</v>
      </c>
      <c r="J618" s="19">
        <v>344.25000000000006</v>
      </c>
      <c r="K618" s="19">
        <v>55.080000000000013</v>
      </c>
    </row>
    <row r="619" spans="1:11" x14ac:dyDescent="0.25">
      <c r="A619" s="16">
        <v>512</v>
      </c>
      <c r="B619" s="15">
        <v>40434</v>
      </c>
      <c r="C619" s="16" t="s">
        <v>7</v>
      </c>
      <c r="D619" s="16" t="s">
        <v>14</v>
      </c>
      <c r="E619" s="16" t="s">
        <v>24</v>
      </c>
      <c r="F619" s="17">
        <v>0.05</v>
      </c>
      <c r="G619" s="16">
        <v>692.1</v>
      </c>
      <c r="H619" s="20">
        <v>5</v>
      </c>
      <c r="I619" s="20">
        <v>3460.5</v>
      </c>
      <c r="J619" s="20">
        <v>865.125</v>
      </c>
      <c r="K619" s="20">
        <v>138.42000000000002</v>
      </c>
    </row>
    <row r="620" spans="1:11" x14ac:dyDescent="0.25">
      <c r="A620" s="13">
        <v>558</v>
      </c>
      <c r="B620" s="12">
        <v>40460</v>
      </c>
      <c r="C620" s="13" t="s">
        <v>6</v>
      </c>
      <c r="D620" s="13" t="s">
        <v>14</v>
      </c>
      <c r="E620" s="13" t="s">
        <v>24</v>
      </c>
      <c r="F620" s="14">
        <v>0.05</v>
      </c>
      <c r="G620" s="13">
        <v>396</v>
      </c>
      <c r="H620" s="19">
        <v>5</v>
      </c>
      <c r="I620" s="19">
        <v>1980</v>
      </c>
      <c r="J620" s="19">
        <v>495</v>
      </c>
      <c r="K620" s="19">
        <v>19.8</v>
      </c>
    </row>
    <row r="621" spans="1:11" x14ac:dyDescent="0.25">
      <c r="A621" s="16">
        <v>559</v>
      </c>
      <c r="B621" s="15">
        <v>40460</v>
      </c>
      <c r="C621" s="16" t="s">
        <v>6</v>
      </c>
      <c r="D621" s="16" t="s">
        <v>14</v>
      </c>
      <c r="E621" s="16" t="s">
        <v>24</v>
      </c>
      <c r="F621" s="17">
        <v>0.02</v>
      </c>
      <c r="G621" s="16">
        <v>147.6</v>
      </c>
      <c r="H621" s="20">
        <v>5</v>
      </c>
      <c r="I621" s="20">
        <v>738</v>
      </c>
      <c r="J621" s="20">
        <v>184.5</v>
      </c>
      <c r="K621" s="20">
        <v>29.52</v>
      </c>
    </row>
    <row r="622" spans="1:11" x14ac:dyDescent="0.25">
      <c r="A622" s="13">
        <v>571</v>
      </c>
      <c r="B622" s="12">
        <v>40468</v>
      </c>
      <c r="C622" s="13" t="s">
        <v>7</v>
      </c>
      <c r="D622" s="13" t="s">
        <v>14</v>
      </c>
      <c r="E622" s="13" t="s">
        <v>24</v>
      </c>
      <c r="F622" s="14">
        <v>0.03</v>
      </c>
      <c r="G622" s="13">
        <v>822.6</v>
      </c>
      <c r="H622" s="19">
        <v>5</v>
      </c>
      <c r="I622" s="19">
        <v>4113</v>
      </c>
      <c r="J622" s="19">
        <v>1028.25</v>
      </c>
      <c r="K622" s="19">
        <v>205.65</v>
      </c>
    </row>
    <row r="623" spans="1:11" x14ac:dyDescent="0.25">
      <c r="A623" s="16">
        <v>584</v>
      </c>
      <c r="B623" s="15">
        <v>40475</v>
      </c>
      <c r="C623" s="16" t="s">
        <v>8</v>
      </c>
      <c r="D623" s="16" t="s">
        <v>14</v>
      </c>
      <c r="E623" s="16" t="s">
        <v>24</v>
      </c>
      <c r="F623" s="17">
        <v>0.03</v>
      </c>
      <c r="G623" s="16">
        <v>751.5</v>
      </c>
      <c r="H623" s="20">
        <v>5</v>
      </c>
      <c r="I623" s="20">
        <v>3757.5</v>
      </c>
      <c r="J623" s="20">
        <v>939.375</v>
      </c>
      <c r="K623" s="20">
        <v>187.875</v>
      </c>
    </row>
    <row r="624" spans="1:11" x14ac:dyDescent="0.25">
      <c r="A624" s="13">
        <v>592</v>
      </c>
      <c r="B624" s="12">
        <v>40480</v>
      </c>
      <c r="C624" s="13" t="s">
        <v>7</v>
      </c>
      <c r="D624" s="13" t="s">
        <v>14</v>
      </c>
      <c r="E624" s="13" t="s">
        <v>24</v>
      </c>
      <c r="F624" s="14">
        <v>0.02</v>
      </c>
      <c r="G624" s="13">
        <v>425.7</v>
      </c>
      <c r="H624" s="19">
        <v>5</v>
      </c>
      <c r="I624" s="19">
        <v>2128.5</v>
      </c>
      <c r="J624" s="19">
        <v>532.125</v>
      </c>
      <c r="K624" s="19">
        <v>106.42500000000001</v>
      </c>
    </row>
    <row r="625" spans="1:11" x14ac:dyDescent="0.25">
      <c r="A625" s="16">
        <v>609</v>
      </c>
      <c r="B625" s="15">
        <v>40489</v>
      </c>
      <c r="C625" s="16" t="s">
        <v>9</v>
      </c>
      <c r="D625" s="16" t="s">
        <v>14</v>
      </c>
      <c r="E625" s="16" t="s">
        <v>24</v>
      </c>
      <c r="F625" s="17">
        <v>0.04</v>
      </c>
      <c r="G625" s="16">
        <v>53.1</v>
      </c>
      <c r="H625" s="20">
        <v>5</v>
      </c>
      <c r="I625" s="20">
        <v>265.5</v>
      </c>
      <c r="J625" s="20">
        <v>66.375</v>
      </c>
      <c r="K625" s="20">
        <v>2.6550000000000002</v>
      </c>
    </row>
    <row r="626" spans="1:11" x14ac:dyDescent="0.25">
      <c r="A626" s="13">
        <v>645</v>
      </c>
      <c r="B626" s="12">
        <v>40508</v>
      </c>
      <c r="C626" s="13" t="s">
        <v>11</v>
      </c>
      <c r="D626" s="13" t="s">
        <v>14</v>
      </c>
      <c r="E626" s="13" t="s">
        <v>24</v>
      </c>
      <c r="F626" s="14">
        <v>0.03</v>
      </c>
      <c r="G626" s="13">
        <v>290.7</v>
      </c>
      <c r="H626" s="19">
        <v>5</v>
      </c>
      <c r="I626" s="19">
        <v>1453.5</v>
      </c>
      <c r="J626" s="19">
        <v>363.375</v>
      </c>
      <c r="K626" s="19">
        <v>58.14</v>
      </c>
    </row>
    <row r="627" spans="1:11" x14ac:dyDescent="0.25">
      <c r="A627" s="16">
        <v>650</v>
      </c>
      <c r="B627" s="15">
        <v>40510</v>
      </c>
      <c r="C627" s="16" t="s">
        <v>6</v>
      </c>
      <c r="D627" s="16" t="s">
        <v>14</v>
      </c>
      <c r="E627" s="16" t="s">
        <v>24</v>
      </c>
      <c r="F627" s="17">
        <v>0.02</v>
      </c>
      <c r="G627" s="16">
        <v>809.1</v>
      </c>
      <c r="H627" s="20">
        <v>5</v>
      </c>
      <c r="I627" s="20">
        <v>4045.5</v>
      </c>
      <c r="J627" s="20">
        <v>1011.375</v>
      </c>
      <c r="K627" s="20">
        <v>121.36499999999999</v>
      </c>
    </row>
    <row r="628" spans="1:11" x14ac:dyDescent="0.25">
      <c r="A628" s="13">
        <v>655</v>
      </c>
      <c r="B628" s="12">
        <v>40515</v>
      </c>
      <c r="C628" s="13" t="s">
        <v>6</v>
      </c>
      <c r="D628" s="13" t="s">
        <v>14</v>
      </c>
      <c r="E628" s="13" t="s">
        <v>24</v>
      </c>
      <c r="F628" s="14">
        <v>0.02</v>
      </c>
      <c r="G628" s="13">
        <v>130.5</v>
      </c>
      <c r="H628" s="19">
        <v>5</v>
      </c>
      <c r="I628" s="19">
        <v>652.5</v>
      </c>
      <c r="J628" s="19">
        <v>163.125</v>
      </c>
      <c r="K628" s="19">
        <v>19.574999999999999</v>
      </c>
    </row>
    <row r="629" spans="1:11" x14ac:dyDescent="0.25">
      <c r="A629" s="16">
        <v>662</v>
      </c>
      <c r="B629" s="15">
        <v>40523</v>
      </c>
      <c r="C629" s="16" t="s">
        <v>8</v>
      </c>
      <c r="D629" s="16" t="s">
        <v>14</v>
      </c>
      <c r="E629" s="16" t="s">
        <v>24</v>
      </c>
      <c r="F629" s="17">
        <v>0.03</v>
      </c>
      <c r="G629" s="16">
        <v>561.6</v>
      </c>
      <c r="H629" s="20">
        <v>5</v>
      </c>
      <c r="I629" s="20">
        <v>2808</v>
      </c>
      <c r="J629" s="20">
        <v>702</v>
      </c>
      <c r="K629" s="20">
        <v>112.32000000000001</v>
      </c>
    </row>
    <row r="630" spans="1:11" x14ac:dyDescent="0.25">
      <c r="A630" s="13">
        <v>670</v>
      </c>
      <c r="B630" s="12">
        <v>40529</v>
      </c>
      <c r="C630" s="13" t="s">
        <v>12</v>
      </c>
      <c r="D630" s="13" t="s">
        <v>14</v>
      </c>
      <c r="E630" s="13" t="s">
        <v>24</v>
      </c>
      <c r="F630" s="14">
        <v>0.05</v>
      </c>
      <c r="G630" s="13">
        <v>449.1</v>
      </c>
      <c r="H630" s="19">
        <v>5</v>
      </c>
      <c r="I630" s="19">
        <v>2245.5</v>
      </c>
      <c r="J630" s="19">
        <v>561.375</v>
      </c>
      <c r="K630" s="19">
        <v>67.364999999999995</v>
      </c>
    </row>
    <row r="631" spans="1:11" x14ac:dyDescent="0.25">
      <c r="A631" s="16">
        <v>682</v>
      </c>
      <c r="B631" s="15">
        <v>40535</v>
      </c>
      <c r="C631" s="16" t="s">
        <v>0</v>
      </c>
      <c r="D631" s="16" t="s">
        <v>14</v>
      </c>
      <c r="E631" s="16" t="s">
        <v>24</v>
      </c>
      <c r="F631" s="17">
        <v>0.04</v>
      </c>
      <c r="G631" s="16">
        <v>205.20000000000002</v>
      </c>
      <c r="H631" s="20">
        <v>5</v>
      </c>
      <c r="I631" s="20">
        <v>1026</v>
      </c>
      <c r="J631" s="20">
        <v>256.5</v>
      </c>
      <c r="K631" s="20">
        <v>20.52</v>
      </c>
    </row>
    <row r="632" spans="1:11" x14ac:dyDescent="0.25">
      <c r="A632" s="13">
        <v>707</v>
      </c>
      <c r="B632" s="12">
        <v>40546</v>
      </c>
      <c r="C632" s="13" t="s">
        <v>8</v>
      </c>
      <c r="D632" s="13" t="s">
        <v>14</v>
      </c>
      <c r="E632" s="13" t="s">
        <v>24</v>
      </c>
      <c r="F632" s="14">
        <v>0.03</v>
      </c>
      <c r="G632" s="13">
        <v>758.7</v>
      </c>
      <c r="H632" s="19">
        <v>5</v>
      </c>
      <c r="I632" s="19">
        <v>3793.5</v>
      </c>
      <c r="J632" s="19">
        <v>948.375</v>
      </c>
      <c r="K632" s="19">
        <v>113.80499999999999</v>
      </c>
    </row>
    <row r="633" spans="1:11" x14ac:dyDescent="0.25">
      <c r="A633" s="16">
        <v>713</v>
      </c>
      <c r="B633" s="15">
        <v>40554</v>
      </c>
      <c r="C633" s="16" t="s">
        <v>10</v>
      </c>
      <c r="D633" s="16" t="s">
        <v>14</v>
      </c>
      <c r="E633" s="16" t="s">
        <v>24</v>
      </c>
      <c r="F633" s="17">
        <v>0.03</v>
      </c>
      <c r="G633" s="16">
        <v>879.30000000000007</v>
      </c>
      <c r="H633" s="20">
        <v>5</v>
      </c>
      <c r="I633" s="20">
        <v>4396.5</v>
      </c>
      <c r="J633" s="20">
        <v>1099.125</v>
      </c>
      <c r="K633" s="20">
        <v>219.82500000000002</v>
      </c>
    </row>
    <row r="634" spans="1:11" x14ac:dyDescent="0.25">
      <c r="A634" s="13">
        <v>719</v>
      </c>
      <c r="B634" s="12">
        <v>40559</v>
      </c>
      <c r="C634" s="13" t="s">
        <v>0</v>
      </c>
      <c r="D634" s="13" t="s">
        <v>14</v>
      </c>
      <c r="E634" s="13" t="s">
        <v>24</v>
      </c>
      <c r="F634" s="14">
        <v>0.01</v>
      </c>
      <c r="G634" s="13">
        <v>622.80000000000007</v>
      </c>
      <c r="H634" s="19">
        <v>5</v>
      </c>
      <c r="I634" s="19">
        <v>3114.0000000000005</v>
      </c>
      <c r="J634" s="19">
        <v>778.50000000000011</v>
      </c>
      <c r="K634" s="19">
        <v>31.140000000000004</v>
      </c>
    </row>
    <row r="635" spans="1:11" x14ac:dyDescent="0.25">
      <c r="A635" s="16">
        <v>722</v>
      </c>
      <c r="B635" s="15">
        <v>40559</v>
      </c>
      <c r="C635" s="16" t="s">
        <v>8</v>
      </c>
      <c r="D635" s="16" t="s">
        <v>14</v>
      </c>
      <c r="E635" s="16" t="s">
        <v>24</v>
      </c>
      <c r="F635" s="17">
        <v>0.02</v>
      </c>
      <c r="G635" s="16">
        <v>164.70000000000002</v>
      </c>
      <c r="H635" s="20">
        <v>5</v>
      </c>
      <c r="I635" s="20">
        <v>823.50000000000011</v>
      </c>
      <c r="J635" s="20">
        <v>205.87500000000003</v>
      </c>
      <c r="K635" s="20">
        <v>16.470000000000002</v>
      </c>
    </row>
    <row r="636" spans="1:11" x14ac:dyDescent="0.25">
      <c r="A636" s="13">
        <v>731</v>
      </c>
      <c r="B636" s="12">
        <v>40561</v>
      </c>
      <c r="C636" s="13" t="s">
        <v>5</v>
      </c>
      <c r="D636" s="13" t="s">
        <v>14</v>
      </c>
      <c r="E636" s="13" t="s">
        <v>24</v>
      </c>
      <c r="F636" s="14">
        <v>0.03</v>
      </c>
      <c r="G636" s="13">
        <v>812.7</v>
      </c>
      <c r="H636" s="19">
        <v>5</v>
      </c>
      <c r="I636" s="19">
        <v>4063.5</v>
      </c>
      <c r="J636" s="19">
        <v>1015.875</v>
      </c>
      <c r="K636" s="19">
        <v>203.17500000000001</v>
      </c>
    </row>
    <row r="637" spans="1:11" x14ac:dyDescent="0.25">
      <c r="A637" s="16">
        <v>734</v>
      </c>
      <c r="B637" s="15">
        <v>40562</v>
      </c>
      <c r="C637" s="16" t="s">
        <v>7</v>
      </c>
      <c r="D637" s="16" t="s">
        <v>14</v>
      </c>
      <c r="E637" s="16" t="s">
        <v>24</v>
      </c>
      <c r="F637" s="17">
        <v>0.02</v>
      </c>
      <c r="G637" s="16">
        <v>749.7</v>
      </c>
      <c r="H637" s="20">
        <v>5</v>
      </c>
      <c r="I637" s="20">
        <v>3748.5</v>
      </c>
      <c r="J637" s="20">
        <v>937.125</v>
      </c>
      <c r="K637" s="20">
        <v>149.94</v>
      </c>
    </row>
    <row r="638" spans="1:11" x14ac:dyDescent="0.25">
      <c r="A638" s="13">
        <v>762</v>
      </c>
      <c r="B638" s="12">
        <v>40572</v>
      </c>
      <c r="C638" s="13" t="s">
        <v>5</v>
      </c>
      <c r="D638" s="13" t="s">
        <v>14</v>
      </c>
      <c r="E638" s="13" t="s">
        <v>24</v>
      </c>
      <c r="F638" s="14">
        <v>0.03</v>
      </c>
      <c r="G638" s="13">
        <v>219.6</v>
      </c>
      <c r="H638" s="19">
        <v>5</v>
      </c>
      <c r="I638" s="19">
        <v>1098</v>
      </c>
      <c r="J638" s="19">
        <v>274.5</v>
      </c>
      <c r="K638" s="19">
        <v>43.92</v>
      </c>
    </row>
    <row r="639" spans="1:11" x14ac:dyDescent="0.25">
      <c r="A639" s="16">
        <v>770</v>
      </c>
      <c r="B639" s="15">
        <v>40580</v>
      </c>
      <c r="C639" s="16" t="s">
        <v>12</v>
      </c>
      <c r="D639" s="16" t="s">
        <v>14</v>
      </c>
      <c r="E639" s="16" t="s">
        <v>24</v>
      </c>
      <c r="F639" s="17">
        <v>0.04</v>
      </c>
      <c r="G639" s="16">
        <v>631.80000000000007</v>
      </c>
      <c r="H639" s="20">
        <v>5</v>
      </c>
      <c r="I639" s="20">
        <v>3159.0000000000005</v>
      </c>
      <c r="J639" s="20">
        <v>789.75000000000011</v>
      </c>
      <c r="K639" s="20">
        <v>157.95000000000005</v>
      </c>
    </row>
    <row r="640" spans="1:11" x14ac:dyDescent="0.25">
      <c r="A640" s="13">
        <v>785</v>
      </c>
      <c r="B640" s="12">
        <v>40589</v>
      </c>
      <c r="C640" s="13" t="s">
        <v>9</v>
      </c>
      <c r="D640" s="13" t="s">
        <v>14</v>
      </c>
      <c r="E640" s="13" t="s">
        <v>24</v>
      </c>
      <c r="F640" s="14">
        <v>0.05</v>
      </c>
      <c r="G640" s="13">
        <v>805.5</v>
      </c>
      <c r="H640" s="19">
        <v>5</v>
      </c>
      <c r="I640" s="19">
        <v>4027.5</v>
      </c>
      <c r="J640" s="19">
        <v>1006.875</v>
      </c>
      <c r="K640" s="19">
        <v>201.375</v>
      </c>
    </row>
    <row r="641" spans="1:11" x14ac:dyDescent="0.25">
      <c r="A641" s="16">
        <v>801</v>
      </c>
      <c r="B641" s="15">
        <v>40595</v>
      </c>
      <c r="C641" s="16" t="s">
        <v>10</v>
      </c>
      <c r="D641" s="16" t="s">
        <v>14</v>
      </c>
      <c r="E641" s="16" t="s">
        <v>24</v>
      </c>
      <c r="F641" s="17">
        <v>0.02</v>
      </c>
      <c r="G641" s="16">
        <v>886.5</v>
      </c>
      <c r="H641" s="20">
        <v>5</v>
      </c>
      <c r="I641" s="20">
        <v>4432.5</v>
      </c>
      <c r="J641" s="20">
        <v>1108.125</v>
      </c>
      <c r="K641" s="20">
        <v>44.325000000000003</v>
      </c>
    </row>
    <row r="642" spans="1:11" x14ac:dyDescent="0.25">
      <c r="A642" s="13">
        <v>806</v>
      </c>
      <c r="B642" s="12">
        <v>40597</v>
      </c>
      <c r="C642" s="13" t="s">
        <v>11</v>
      </c>
      <c r="D642" s="13" t="s">
        <v>14</v>
      </c>
      <c r="E642" s="13" t="s">
        <v>24</v>
      </c>
      <c r="F642" s="14">
        <v>0.03</v>
      </c>
      <c r="G642" s="13">
        <v>351.90000000000003</v>
      </c>
      <c r="H642" s="19">
        <v>5</v>
      </c>
      <c r="I642" s="19">
        <v>1759.5000000000002</v>
      </c>
      <c r="J642" s="19">
        <v>439.87500000000006</v>
      </c>
      <c r="K642" s="19">
        <v>17.595000000000002</v>
      </c>
    </row>
    <row r="643" spans="1:11" x14ac:dyDescent="0.25">
      <c r="A643" s="16">
        <v>814</v>
      </c>
      <c r="B643" s="15">
        <v>40602</v>
      </c>
      <c r="C643" s="16" t="s">
        <v>7</v>
      </c>
      <c r="D643" s="16" t="s">
        <v>14</v>
      </c>
      <c r="E643" s="16" t="s">
        <v>24</v>
      </c>
      <c r="F643" s="17">
        <v>0.03</v>
      </c>
      <c r="G643" s="16">
        <v>821.7</v>
      </c>
      <c r="H643" s="20">
        <v>5</v>
      </c>
      <c r="I643" s="20">
        <v>4108.5</v>
      </c>
      <c r="J643" s="20">
        <v>1027.125</v>
      </c>
      <c r="K643" s="20">
        <v>164.34</v>
      </c>
    </row>
    <row r="644" spans="1:11" x14ac:dyDescent="0.25">
      <c r="A644" s="13">
        <v>822</v>
      </c>
      <c r="B644" s="12">
        <v>40606</v>
      </c>
      <c r="C644" s="13" t="s">
        <v>12</v>
      </c>
      <c r="D644" s="13" t="s">
        <v>14</v>
      </c>
      <c r="E644" s="13" t="s">
        <v>24</v>
      </c>
      <c r="F644" s="14">
        <v>0.02</v>
      </c>
      <c r="G644" s="13">
        <v>405.90000000000003</v>
      </c>
      <c r="H644" s="19">
        <v>5</v>
      </c>
      <c r="I644" s="19">
        <v>2029.5000000000002</v>
      </c>
      <c r="J644" s="19">
        <v>507.37500000000006</v>
      </c>
      <c r="K644" s="19">
        <v>81.180000000000007</v>
      </c>
    </row>
    <row r="645" spans="1:11" x14ac:dyDescent="0.25">
      <c r="A645" s="16">
        <v>833</v>
      </c>
      <c r="B645" s="15">
        <v>40615</v>
      </c>
      <c r="C645" s="16" t="s">
        <v>8</v>
      </c>
      <c r="D645" s="16" t="s">
        <v>14</v>
      </c>
      <c r="E645" s="16" t="s">
        <v>24</v>
      </c>
      <c r="F645" s="17">
        <v>0.04</v>
      </c>
      <c r="G645" s="16">
        <v>177.3</v>
      </c>
      <c r="H645" s="20">
        <v>5</v>
      </c>
      <c r="I645" s="20">
        <v>886.5</v>
      </c>
      <c r="J645" s="20">
        <v>221.625</v>
      </c>
      <c r="K645" s="20">
        <v>35.46</v>
      </c>
    </row>
    <row r="646" spans="1:11" x14ac:dyDescent="0.25">
      <c r="A646" s="13">
        <v>853</v>
      </c>
      <c r="B646" s="12">
        <v>40624</v>
      </c>
      <c r="C646" s="13" t="s">
        <v>12</v>
      </c>
      <c r="D646" s="13" t="s">
        <v>14</v>
      </c>
      <c r="E646" s="13" t="s">
        <v>24</v>
      </c>
      <c r="F646" s="14">
        <v>0.03</v>
      </c>
      <c r="G646" s="13">
        <v>696.6</v>
      </c>
      <c r="H646" s="19">
        <v>5</v>
      </c>
      <c r="I646" s="19">
        <v>3483</v>
      </c>
      <c r="J646" s="19">
        <v>870.75</v>
      </c>
      <c r="K646" s="19">
        <v>104.49</v>
      </c>
    </row>
    <row r="647" spans="1:11" x14ac:dyDescent="0.25">
      <c r="A647" s="16">
        <v>859</v>
      </c>
      <c r="B647" s="15">
        <v>40627</v>
      </c>
      <c r="C647" s="16" t="s">
        <v>9</v>
      </c>
      <c r="D647" s="16" t="s">
        <v>14</v>
      </c>
      <c r="E647" s="16" t="s">
        <v>24</v>
      </c>
      <c r="F647" s="17">
        <v>0.05</v>
      </c>
      <c r="G647" s="16">
        <v>251.1</v>
      </c>
      <c r="H647" s="20">
        <v>5</v>
      </c>
      <c r="I647" s="20">
        <v>1255.5</v>
      </c>
      <c r="J647" s="20">
        <v>313.875</v>
      </c>
      <c r="K647" s="20">
        <v>25.11</v>
      </c>
    </row>
    <row r="648" spans="1:11" x14ac:dyDescent="0.25">
      <c r="A648" s="13">
        <v>862</v>
      </c>
      <c r="B648" s="12">
        <v>40631</v>
      </c>
      <c r="C648" s="13" t="s">
        <v>8</v>
      </c>
      <c r="D648" s="13" t="s">
        <v>14</v>
      </c>
      <c r="E648" s="13" t="s">
        <v>24</v>
      </c>
      <c r="F648" s="14">
        <v>0.03</v>
      </c>
      <c r="G648" s="13">
        <v>423.90000000000003</v>
      </c>
      <c r="H648" s="19">
        <v>5</v>
      </c>
      <c r="I648" s="19">
        <v>2119.5</v>
      </c>
      <c r="J648" s="19">
        <v>529.875</v>
      </c>
      <c r="K648" s="19">
        <v>105.97500000000001</v>
      </c>
    </row>
    <row r="649" spans="1:11" x14ac:dyDescent="0.25">
      <c r="A649" s="16">
        <v>864</v>
      </c>
      <c r="B649" s="15">
        <v>40632</v>
      </c>
      <c r="C649" s="16" t="s">
        <v>8</v>
      </c>
      <c r="D649" s="16" t="s">
        <v>14</v>
      </c>
      <c r="E649" s="16" t="s">
        <v>24</v>
      </c>
      <c r="F649" s="17">
        <v>0.03</v>
      </c>
      <c r="G649" s="16">
        <v>216</v>
      </c>
      <c r="H649" s="20">
        <v>5</v>
      </c>
      <c r="I649" s="20">
        <v>1080</v>
      </c>
      <c r="J649" s="20">
        <v>270</v>
      </c>
      <c r="K649" s="20">
        <v>54</v>
      </c>
    </row>
    <row r="650" spans="1:11" x14ac:dyDescent="0.25">
      <c r="A650" s="13">
        <v>868</v>
      </c>
      <c r="B650" s="12">
        <v>40634</v>
      </c>
      <c r="C650" s="13" t="s">
        <v>9</v>
      </c>
      <c r="D650" s="13" t="s">
        <v>14</v>
      </c>
      <c r="E650" s="13" t="s">
        <v>24</v>
      </c>
      <c r="F650" s="14">
        <v>0.01</v>
      </c>
      <c r="G650" s="13">
        <v>57.6</v>
      </c>
      <c r="H650" s="19">
        <v>5</v>
      </c>
      <c r="I650" s="19">
        <v>288</v>
      </c>
      <c r="J650" s="19">
        <v>72</v>
      </c>
      <c r="K650" s="19">
        <v>5.76</v>
      </c>
    </row>
    <row r="651" spans="1:11" x14ac:dyDescent="0.25">
      <c r="A651" s="16">
        <v>870</v>
      </c>
      <c r="B651" s="15">
        <v>40636</v>
      </c>
      <c r="C651" s="16" t="s">
        <v>7</v>
      </c>
      <c r="D651" s="16" t="s">
        <v>14</v>
      </c>
      <c r="E651" s="16" t="s">
        <v>24</v>
      </c>
      <c r="F651" s="17">
        <v>0.05</v>
      </c>
      <c r="G651" s="16">
        <v>81</v>
      </c>
      <c r="H651" s="20">
        <v>5</v>
      </c>
      <c r="I651" s="20">
        <v>405</v>
      </c>
      <c r="J651" s="20">
        <v>101.25</v>
      </c>
      <c r="K651" s="20">
        <v>20.25</v>
      </c>
    </row>
    <row r="652" spans="1:11" x14ac:dyDescent="0.25">
      <c r="A652" s="13">
        <v>875</v>
      </c>
      <c r="B652" s="12">
        <v>40638</v>
      </c>
      <c r="C652" s="13" t="s">
        <v>0</v>
      </c>
      <c r="D652" s="13" t="s">
        <v>14</v>
      </c>
      <c r="E652" s="13" t="s">
        <v>24</v>
      </c>
      <c r="F652" s="14">
        <v>0.01</v>
      </c>
      <c r="G652" s="13">
        <v>541.80000000000007</v>
      </c>
      <c r="H652" s="19">
        <v>5</v>
      </c>
      <c r="I652" s="19">
        <v>2709.0000000000005</v>
      </c>
      <c r="J652" s="19">
        <v>677.25000000000011</v>
      </c>
      <c r="K652" s="19">
        <v>81.27000000000001</v>
      </c>
    </row>
    <row r="653" spans="1:11" x14ac:dyDescent="0.25">
      <c r="A653" s="16">
        <v>889</v>
      </c>
      <c r="B653" s="15">
        <v>40645</v>
      </c>
      <c r="C653" s="16" t="s">
        <v>0</v>
      </c>
      <c r="D653" s="16" t="s">
        <v>14</v>
      </c>
      <c r="E653" s="16" t="s">
        <v>24</v>
      </c>
      <c r="F653" s="17">
        <v>0.02</v>
      </c>
      <c r="G653" s="16">
        <v>626.4</v>
      </c>
      <c r="H653" s="20">
        <v>5</v>
      </c>
      <c r="I653" s="20">
        <v>3132</v>
      </c>
      <c r="J653" s="20">
        <v>783</v>
      </c>
      <c r="K653" s="20">
        <v>31.32</v>
      </c>
    </row>
    <row r="654" spans="1:11" x14ac:dyDescent="0.25">
      <c r="A654" s="13">
        <v>910</v>
      </c>
      <c r="B654" s="12">
        <v>40658</v>
      </c>
      <c r="C654" s="13" t="s">
        <v>7</v>
      </c>
      <c r="D654" s="13" t="s">
        <v>14</v>
      </c>
      <c r="E654" s="13" t="s">
        <v>24</v>
      </c>
      <c r="F654" s="14">
        <v>0.01</v>
      </c>
      <c r="G654" s="13">
        <v>841.5</v>
      </c>
      <c r="H654" s="19">
        <v>5</v>
      </c>
      <c r="I654" s="19">
        <v>4207.5</v>
      </c>
      <c r="J654" s="19">
        <v>1051.875</v>
      </c>
      <c r="K654" s="19">
        <v>126.22499999999999</v>
      </c>
    </row>
    <row r="655" spans="1:11" x14ac:dyDescent="0.25">
      <c r="A655" s="16">
        <v>911</v>
      </c>
      <c r="B655" s="15">
        <v>40658</v>
      </c>
      <c r="C655" s="16" t="s">
        <v>12</v>
      </c>
      <c r="D655" s="16" t="s">
        <v>14</v>
      </c>
      <c r="E655" s="16" t="s">
        <v>24</v>
      </c>
      <c r="F655" s="17">
        <v>0.02</v>
      </c>
      <c r="G655" s="16">
        <v>197.1</v>
      </c>
      <c r="H655" s="20">
        <v>5</v>
      </c>
      <c r="I655" s="20">
        <v>985.5</v>
      </c>
      <c r="J655" s="20">
        <v>246.375</v>
      </c>
      <c r="K655" s="20">
        <v>19.71</v>
      </c>
    </row>
    <row r="656" spans="1:11" x14ac:dyDescent="0.25">
      <c r="A656" s="13">
        <v>914</v>
      </c>
      <c r="B656" s="12">
        <v>40659</v>
      </c>
      <c r="C656" s="13" t="s">
        <v>7</v>
      </c>
      <c r="D656" s="13" t="s">
        <v>14</v>
      </c>
      <c r="E656" s="13" t="s">
        <v>24</v>
      </c>
      <c r="F656" s="14">
        <v>0.01</v>
      </c>
      <c r="G656" s="13">
        <v>731.7</v>
      </c>
      <c r="H656" s="19">
        <v>5</v>
      </c>
      <c r="I656" s="19">
        <v>3658.5</v>
      </c>
      <c r="J656" s="19">
        <v>914.625</v>
      </c>
      <c r="K656" s="19">
        <v>146.34</v>
      </c>
    </row>
    <row r="657" spans="1:11" x14ac:dyDescent="0.25">
      <c r="A657" s="16">
        <v>922</v>
      </c>
      <c r="B657" s="15">
        <v>40662</v>
      </c>
      <c r="C657" s="16" t="s">
        <v>7</v>
      </c>
      <c r="D657" s="16" t="s">
        <v>14</v>
      </c>
      <c r="E657" s="16" t="s">
        <v>24</v>
      </c>
      <c r="F657" s="17">
        <v>0.02</v>
      </c>
      <c r="G657" s="16">
        <v>432</v>
      </c>
      <c r="H657" s="20">
        <v>5</v>
      </c>
      <c r="I657" s="20">
        <v>2160</v>
      </c>
      <c r="J657" s="20">
        <v>540</v>
      </c>
      <c r="K657" s="20">
        <v>21.6</v>
      </c>
    </row>
    <row r="658" spans="1:11" x14ac:dyDescent="0.25">
      <c r="A658" s="13">
        <v>936</v>
      </c>
      <c r="B658" s="12">
        <v>40672</v>
      </c>
      <c r="C658" s="13" t="s">
        <v>6</v>
      </c>
      <c r="D658" s="13" t="s">
        <v>14</v>
      </c>
      <c r="E658" s="13" t="s">
        <v>24</v>
      </c>
      <c r="F658" s="14">
        <v>0.02</v>
      </c>
      <c r="G658" s="13">
        <v>273.60000000000002</v>
      </c>
      <c r="H658" s="19">
        <v>5</v>
      </c>
      <c r="I658" s="19">
        <v>1368</v>
      </c>
      <c r="J658" s="19">
        <v>342</v>
      </c>
      <c r="K658" s="19">
        <v>13.68</v>
      </c>
    </row>
    <row r="659" spans="1:11" x14ac:dyDescent="0.25">
      <c r="A659" s="16">
        <v>939</v>
      </c>
      <c r="B659" s="15">
        <v>40673</v>
      </c>
      <c r="C659" s="16" t="s">
        <v>11</v>
      </c>
      <c r="D659" s="16" t="s">
        <v>14</v>
      </c>
      <c r="E659" s="16" t="s">
        <v>24</v>
      </c>
      <c r="F659" s="17">
        <v>0.03</v>
      </c>
      <c r="G659" s="16">
        <v>626.4</v>
      </c>
      <c r="H659" s="20">
        <v>5</v>
      </c>
      <c r="I659" s="20">
        <v>3132</v>
      </c>
      <c r="J659" s="20">
        <v>783</v>
      </c>
      <c r="K659" s="20">
        <v>93.96</v>
      </c>
    </row>
    <row r="660" spans="1:11" x14ac:dyDescent="0.25">
      <c r="A660" s="13">
        <v>955</v>
      </c>
      <c r="B660" s="12">
        <v>40682</v>
      </c>
      <c r="C660" s="13" t="s">
        <v>6</v>
      </c>
      <c r="D660" s="13" t="s">
        <v>14</v>
      </c>
      <c r="E660" s="13" t="s">
        <v>24</v>
      </c>
      <c r="F660" s="14">
        <v>0.05</v>
      </c>
      <c r="G660" s="13">
        <v>186.3</v>
      </c>
      <c r="H660" s="19">
        <v>5</v>
      </c>
      <c r="I660" s="19">
        <v>931.5</v>
      </c>
      <c r="J660" s="19">
        <v>232.875</v>
      </c>
      <c r="K660" s="19">
        <v>18.63</v>
      </c>
    </row>
    <row r="661" spans="1:11" x14ac:dyDescent="0.25">
      <c r="A661" s="16">
        <v>1019</v>
      </c>
      <c r="B661" s="15">
        <v>40719</v>
      </c>
      <c r="C661" s="16" t="s">
        <v>0</v>
      </c>
      <c r="D661" s="16" t="s">
        <v>14</v>
      </c>
      <c r="E661" s="16" t="s">
        <v>24</v>
      </c>
      <c r="F661" s="17">
        <v>0.03</v>
      </c>
      <c r="G661" s="16">
        <v>555.30000000000007</v>
      </c>
      <c r="H661" s="20">
        <v>5</v>
      </c>
      <c r="I661" s="20">
        <v>2776.5000000000005</v>
      </c>
      <c r="J661" s="20">
        <v>694.12500000000011</v>
      </c>
      <c r="K661" s="20">
        <v>55.530000000000008</v>
      </c>
    </row>
    <row r="662" spans="1:11" x14ac:dyDescent="0.25">
      <c r="A662" s="13">
        <v>1025</v>
      </c>
      <c r="B662" s="12">
        <v>40724</v>
      </c>
      <c r="C662" s="13" t="s">
        <v>0</v>
      </c>
      <c r="D662" s="13" t="s">
        <v>14</v>
      </c>
      <c r="E662" s="13" t="s">
        <v>24</v>
      </c>
      <c r="F662" s="14">
        <v>0.01</v>
      </c>
      <c r="G662" s="13">
        <v>622.80000000000007</v>
      </c>
      <c r="H662" s="19">
        <v>5</v>
      </c>
      <c r="I662" s="19">
        <v>3114.0000000000005</v>
      </c>
      <c r="J662" s="19">
        <v>778.50000000000011</v>
      </c>
      <c r="K662" s="19">
        <v>155.70000000000005</v>
      </c>
    </row>
    <row r="663" spans="1:11" x14ac:dyDescent="0.25">
      <c r="A663" s="16">
        <v>1027</v>
      </c>
      <c r="B663" s="15">
        <v>40724</v>
      </c>
      <c r="C663" s="16" t="s">
        <v>8</v>
      </c>
      <c r="D663" s="16" t="s">
        <v>14</v>
      </c>
      <c r="E663" s="16" t="s">
        <v>24</v>
      </c>
      <c r="F663" s="17">
        <v>0.02</v>
      </c>
      <c r="G663" s="16">
        <v>696.6</v>
      </c>
      <c r="H663" s="20">
        <v>5</v>
      </c>
      <c r="I663" s="20">
        <v>3483</v>
      </c>
      <c r="J663" s="20">
        <v>870.75</v>
      </c>
      <c r="K663" s="20">
        <v>69.66</v>
      </c>
    </row>
    <row r="664" spans="1:11" x14ac:dyDescent="0.25">
      <c r="A664" s="13">
        <v>1038</v>
      </c>
      <c r="B664" s="12">
        <v>40731</v>
      </c>
      <c r="C664" s="13" t="s">
        <v>8</v>
      </c>
      <c r="D664" s="13" t="s">
        <v>14</v>
      </c>
      <c r="E664" s="13" t="s">
        <v>24</v>
      </c>
      <c r="F664" s="14">
        <v>0.02</v>
      </c>
      <c r="G664" s="13">
        <v>835.2</v>
      </c>
      <c r="H664" s="19">
        <v>5</v>
      </c>
      <c r="I664" s="19">
        <v>4176</v>
      </c>
      <c r="J664" s="19">
        <v>1044</v>
      </c>
      <c r="K664" s="19">
        <v>41.76</v>
      </c>
    </row>
    <row r="665" spans="1:11" x14ac:dyDescent="0.25">
      <c r="A665" s="16">
        <v>1041</v>
      </c>
      <c r="B665" s="15">
        <v>40733</v>
      </c>
      <c r="C665" s="16" t="s">
        <v>11</v>
      </c>
      <c r="D665" s="16" t="s">
        <v>14</v>
      </c>
      <c r="E665" s="16" t="s">
        <v>24</v>
      </c>
      <c r="F665" s="17">
        <v>0.01</v>
      </c>
      <c r="G665" s="16">
        <v>659.7</v>
      </c>
      <c r="H665" s="20">
        <v>5</v>
      </c>
      <c r="I665" s="20">
        <v>3298.5</v>
      </c>
      <c r="J665" s="20">
        <v>824.625</v>
      </c>
      <c r="K665" s="20">
        <v>164.92500000000001</v>
      </c>
    </row>
    <row r="666" spans="1:11" x14ac:dyDescent="0.25">
      <c r="A666" s="13">
        <v>1075</v>
      </c>
      <c r="B666" s="12">
        <v>40748</v>
      </c>
      <c r="C666" s="13" t="s">
        <v>7</v>
      </c>
      <c r="D666" s="13" t="s">
        <v>14</v>
      </c>
      <c r="E666" s="13" t="s">
        <v>24</v>
      </c>
      <c r="F666" s="14">
        <v>0.02</v>
      </c>
      <c r="G666" s="13">
        <v>898.2</v>
      </c>
      <c r="H666" s="19">
        <v>5</v>
      </c>
      <c r="I666" s="19">
        <v>4491</v>
      </c>
      <c r="J666" s="19">
        <v>1122.75</v>
      </c>
      <c r="K666" s="19">
        <v>44.910000000000004</v>
      </c>
    </row>
    <row r="667" spans="1:11" x14ac:dyDescent="0.25">
      <c r="A667" s="16">
        <v>1080</v>
      </c>
      <c r="B667" s="15">
        <v>40749</v>
      </c>
      <c r="C667" s="16" t="s">
        <v>11</v>
      </c>
      <c r="D667" s="16" t="s">
        <v>14</v>
      </c>
      <c r="E667" s="16" t="s">
        <v>24</v>
      </c>
      <c r="F667" s="17">
        <v>0.04</v>
      </c>
      <c r="G667" s="16">
        <v>160.20000000000002</v>
      </c>
      <c r="H667" s="20">
        <v>5</v>
      </c>
      <c r="I667" s="20">
        <v>801.00000000000011</v>
      </c>
      <c r="J667" s="20">
        <v>200.25000000000003</v>
      </c>
      <c r="K667" s="20">
        <v>40.050000000000011</v>
      </c>
    </row>
    <row r="668" spans="1:11" x14ac:dyDescent="0.25">
      <c r="A668" s="13">
        <v>1092</v>
      </c>
      <c r="B668" s="12">
        <v>40760</v>
      </c>
      <c r="C668" s="13" t="s">
        <v>5</v>
      </c>
      <c r="D668" s="13" t="s">
        <v>14</v>
      </c>
      <c r="E668" s="13" t="s">
        <v>24</v>
      </c>
      <c r="F668" s="14">
        <v>0.04</v>
      </c>
      <c r="G668" s="13">
        <v>196.20000000000002</v>
      </c>
      <c r="H668" s="19">
        <v>5</v>
      </c>
      <c r="I668" s="19">
        <v>981.00000000000011</v>
      </c>
      <c r="J668" s="19">
        <v>245.25000000000003</v>
      </c>
      <c r="K668" s="19">
        <v>39.24</v>
      </c>
    </row>
    <row r="669" spans="1:11" x14ac:dyDescent="0.25">
      <c r="A669" s="16">
        <v>1100</v>
      </c>
      <c r="B669" s="15">
        <v>40765</v>
      </c>
      <c r="C669" s="16" t="s">
        <v>11</v>
      </c>
      <c r="D669" s="16" t="s">
        <v>14</v>
      </c>
      <c r="E669" s="16" t="s">
        <v>24</v>
      </c>
      <c r="F669" s="17">
        <v>0.05</v>
      </c>
      <c r="G669" s="16">
        <v>191.70000000000002</v>
      </c>
      <c r="H669" s="20">
        <v>5</v>
      </c>
      <c r="I669" s="20">
        <v>958.50000000000011</v>
      </c>
      <c r="J669" s="20">
        <v>239.62500000000003</v>
      </c>
      <c r="K669" s="20">
        <v>9.5850000000000009</v>
      </c>
    </row>
    <row r="670" spans="1:11" x14ac:dyDescent="0.25">
      <c r="A670" s="13">
        <v>1117</v>
      </c>
      <c r="B670" s="12">
        <v>40772</v>
      </c>
      <c r="C670" s="13" t="s">
        <v>11</v>
      </c>
      <c r="D670" s="13" t="s">
        <v>14</v>
      </c>
      <c r="E670" s="13" t="s">
        <v>24</v>
      </c>
      <c r="F670" s="14">
        <v>0.01</v>
      </c>
      <c r="G670" s="13">
        <v>893.7</v>
      </c>
      <c r="H670" s="19">
        <v>5</v>
      </c>
      <c r="I670" s="19">
        <v>4468.5</v>
      </c>
      <c r="J670" s="19">
        <v>1117.125</v>
      </c>
      <c r="K670" s="19">
        <v>44.685000000000002</v>
      </c>
    </row>
    <row r="671" spans="1:11" x14ac:dyDescent="0.25">
      <c r="A671" s="16">
        <v>1128</v>
      </c>
      <c r="B671" s="15">
        <v>40777</v>
      </c>
      <c r="C671" s="16" t="s">
        <v>8</v>
      </c>
      <c r="D671" s="16" t="s">
        <v>14</v>
      </c>
      <c r="E671" s="16" t="s">
        <v>24</v>
      </c>
      <c r="F671" s="17">
        <v>0.01</v>
      </c>
      <c r="G671" s="16">
        <v>768.6</v>
      </c>
      <c r="H671" s="20">
        <v>5</v>
      </c>
      <c r="I671" s="20">
        <v>3843</v>
      </c>
      <c r="J671" s="20">
        <v>960.75</v>
      </c>
      <c r="K671" s="20">
        <v>38.43</v>
      </c>
    </row>
    <row r="672" spans="1:11" x14ac:dyDescent="0.25">
      <c r="A672" s="13">
        <v>1129</v>
      </c>
      <c r="B672" s="12">
        <v>40781</v>
      </c>
      <c r="C672" s="13" t="s">
        <v>0</v>
      </c>
      <c r="D672" s="13" t="s">
        <v>14</v>
      </c>
      <c r="E672" s="13" t="s">
        <v>24</v>
      </c>
      <c r="F672" s="14">
        <v>0.01</v>
      </c>
      <c r="G672" s="13">
        <v>499.5</v>
      </c>
      <c r="H672" s="19">
        <v>5</v>
      </c>
      <c r="I672" s="19">
        <v>2497.5</v>
      </c>
      <c r="J672" s="19">
        <v>624.375</v>
      </c>
      <c r="K672" s="19">
        <v>49.95</v>
      </c>
    </row>
    <row r="673" spans="1:11" x14ac:dyDescent="0.25">
      <c r="A673" s="16">
        <v>1134</v>
      </c>
      <c r="B673" s="15">
        <v>40782</v>
      </c>
      <c r="C673" s="16" t="s">
        <v>8</v>
      </c>
      <c r="D673" s="16" t="s">
        <v>14</v>
      </c>
      <c r="E673" s="16" t="s">
        <v>24</v>
      </c>
      <c r="F673" s="17">
        <v>0.04</v>
      </c>
      <c r="G673" s="16">
        <v>667.80000000000007</v>
      </c>
      <c r="H673" s="20">
        <v>5</v>
      </c>
      <c r="I673" s="20">
        <v>3339.0000000000005</v>
      </c>
      <c r="J673" s="20">
        <v>834.75000000000011</v>
      </c>
      <c r="K673" s="20">
        <v>133.56000000000003</v>
      </c>
    </row>
    <row r="674" spans="1:11" x14ac:dyDescent="0.25">
      <c r="A674" s="13">
        <v>1152</v>
      </c>
      <c r="B674" s="12">
        <v>40795</v>
      </c>
      <c r="C674" s="13" t="s">
        <v>6</v>
      </c>
      <c r="D674" s="13" t="s">
        <v>14</v>
      </c>
      <c r="E674" s="13" t="s">
        <v>24</v>
      </c>
      <c r="F674" s="14">
        <v>0.04</v>
      </c>
      <c r="G674" s="13">
        <v>50.4</v>
      </c>
      <c r="H674" s="19">
        <v>5</v>
      </c>
      <c r="I674" s="19">
        <v>252</v>
      </c>
      <c r="J674" s="19">
        <v>63</v>
      </c>
      <c r="K674" s="19">
        <v>7.56</v>
      </c>
    </row>
    <row r="675" spans="1:11" x14ac:dyDescent="0.25">
      <c r="A675" s="16">
        <v>1184</v>
      </c>
      <c r="B675" s="15">
        <v>40811</v>
      </c>
      <c r="C675" s="16" t="s">
        <v>11</v>
      </c>
      <c r="D675" s="16" t="s">
        <v>14</v>
      </c>
      <c r="E675" s="16" t="s">
        <v>24</v>
      </c>
      <c r="F675" s="17">
        <v>0.03</v>
      </c>
      <c r="G675" s="16">
        <v>601.20000000000005</v>
      </c>
      <c r="H675" s="20">
        <v>5</v>
      </c>
      <c r="I675" s="20">
        <v>3006</v>
      </c>
      <c r="J675" s="20">
        <v>751.5</v>
      </c>
      <c r="K675" s="20">
        <v>60.120000000000005</v>
      </c>
    </row>
    <row r="676" spans="1:11" x14ac:dyDescent="0.25">
      <c r="A676" s="13">
        <v>1200</v>
      </c>
      <c r="B676" s="12">
        <v>40821</v>
      </c>
      <c r="C676" s="13" t="s">
        <v>10</v>
      </c>
      <c r="D676" s="13" t="s">
        <v>14</v>
      </c>
      <c r="E676" s="13" t="s">
        <v>24</v>
      </c>
      <c r="F676" s="14">
        <v>0.01</v>
      </c>
      <c r="G676" s="13">
        <v>892.80000000000007</v>
      </c>
      <c r="H676" s="19">
        <v>5</v>
      </c>
      <c r="I676" s="19">
        <v>4464</v>
      </c>
      <c r="J676" s="19">
        <v>1116</v>
      </c>
      <c r="K676" s="19">
        <v>44.64</v>
      </c>
    </row>
    <row r="677" spans="1:11" x14ac:dyDescent="0.25">
      <c r="A677" s="16">
        <v>1205</v>
      </c>
      <c r="B677" s="15">
        <v>40825</v>
      </c>
      <c r="C677" s="16" t="s">
        <v>8</v>
      </c>
      <c r="D677" s="16" t="s">
        <v>14</v>
      </c>
      <c r="E677" s="16" t="s">
        <v>24</v>
      </c>
      <c r="F677" s="17">
        <v>0.01</v>
      </c>
      <c r="G677" s="16">
        <v>351</v>
      </c>
      <c r="H677" s="20">
        <v>5</v>
      </c>
      <c r="I677" s="20">
        <v>1755</v>
      </c>
      <c r="J677" s="20">
        <v>438.75</v>
      </c>
      <c r="K677" s="20">
        <v>70.2</v>
      </c>
    </row>
    <row r="678" spans="1:11" x14ac:dyDescent="0.25">
      <c r="A678" s="13">
        <v>1206</v>
      </c>
      <c r="B678" s="12">
        <v>40825</v>
      </c>
      <c r="C678" s="13" t="s">
        <v>11</v>
      </c>
      <c r="D678" s="13" t="s">
        <v>14</v>
      </c>
      <c r="E678" s="13" t="s">
        <v>24</v>
      </c>
      <c r="F678" s="14">
        <v>0.05</v>
      </c>
      <c r="G678" s="13">
        <v>758.7</v>
      </c>
      <c r="H678" s="19">
        <v>5</v>
      </c>
      <c r="I678" s="19">
        <v>3793.5</v>
      </c>
      <c r="J678" s="19">
        <v>948.375</v>
      </c>
      <c r="K678" s="19">
        <v>113.80499999999999</v>
      </c>
    </row>
    <row r="679" spans="1:11" x14ac:dyDescent="0.25">
      <c r="A679" s="16">
        <v>1235</v>
      </c>
      <c r="B679" s="15">
        <v>40840</v>
      </c>
      <c r="C679" s="16" t="s">
        <v>11</v>
      </c>
      <c r="D679" s="16" t="s">
        <v>14</v>
      </c>
      <c r="E679" s="16" t="s">
        <v>24</v>
      </c>
      <c r="F679" s="17">
        <v>0.02</v>
      </c>
      <c r="G679" s="16">
        <v>475.2</v>
      </c>
      <c r="H679" s="20">
        <v>5</v>
      </c>
      <c r="I679" s="20">
        <v>2376</v>
      </c>
      <c r="J679" s="20">
        <v>594</v>
      </c>
      <c r="K679" s="20">
        <v>118.80000000000001</v>
      </c>
    </row>
    <row r="680" spans="1:11" x14ac:dyDescent="0.25">
      <c r="A680" s="13">
        <v>1241</v>
      </c>
      <c r="B680" s="12">
        <v>40845</v>
      </c>
      <c r="C680" s="13" t="s">
        <v>8</v>
      </c>
      <c r="D680" s="13" t="s">
        <v>14</v>
      </c>
      <c r="E680" s="13" t="s">
        <v>24</v>
      </c>
      <c r="F680" s="14">
        <v>0.04</v>
      </c>
      <c r="G680" s="13">
        <v>86.4</v>
      </c>
      <c r="H680" s="19">
        <v>5</v>
      </c>
      <c r="I680" s="19">
        <v>432</v>
      </c>
      <c r="J680" s="19">
        <v>108</v>
      </c>
      <c r="K680" s="19">
        <v>8.64</v>
      </c>
    </row>
    <row r="681" spans="1:11" x14ac:dyDescent="0.25">
      <c r="A681" s="16">
        <v>1249</v>
      </c>
      <c r="B681" s="15">
        <v>40847</v>
      </c>
      <c r="C681" s="16" t="s">
        <v>10</v>
      </c>
      <c r="D681" s="16" t="s">
        <v>14</v>
      </c>
      <c r="E681" s="16" t="s">
        <v>24</v>
      </c>
      <c r="F681" s="17">
        <v>0.05</v>
      </c>
      <c r="G681" s="16">
        <v>254.70000000000002</v>
      </c>
      <c r="H681" s="20">
        <v>5</v>
      </c>
      <c r="I681" s="20">
        <v>1273.5</v>
      </c>
      <c r="J681" s="20">
        <v>318.375</v>
      </c>
      <c r="K681" s="20">
        <v>38.204999999999998</v>
      </c>
    </row>
    <row r="682" spans="1:11" x14ac:dyDescent="0.25">
      <c r="A682" s="13">
        <v>1265</v>
      </c>
      <c r="B682" s="12">
        <v>40858</v>
      </c>
      <c r="C682" s="13" t="s">
        <v>9</v>
      </c>
      <c r="D682" s="13" t="s">
        <v>14</v>
      </c>
      <c r="E682" s="13" t="s">
        <v>24</v>
      </c>
      <c r="F682" s="14">
        <v>0.02</v>
      </c>
      <c r="G682" s="13">
        <v>213.3</v>
      </c>
      <c r="H682" s="19">
        <v>5</v>
      </c>
      <c r="I682" s="19">
        <v>1066.5</v>
      </c>
      <c r="J682" s="19">
        <v>266.625</v>
      </c>
      <c r="K682" s="19">
        <v>10.665000000000001</v>
      </c>
    </row>
    <row r="683" spans="1:11" x14ac:dyDescent="0.25">
      <c r="A683" s="16">
        <v>1266</v>
      </c>
      <c r="B683" s="15">
        <v>40858</v>
      </c>
      <c r="C683" s="16" t="s">
        <v>12</v>
      </c>
      <c r="D683" s="16" t="s">
        <v>14</v>
      </c>
      <c r="E683" s="16" t="s">
        <v>24</v>
      </c>
      <c r="F683" s="17">
        <v>0.05</v>
      </c>
      <c r="G683" s="16">
        <v>539.1</v>
      </c>
      <c r="H683" s="20">
        <v>5</v>
      </c>
      <c r="I683" s="20">
        <v>2695.5</v>
      </c>
      <c r="J683" s="20">
        <v>673.875</v>
      </c>
      <c r="K683" s="20">
        <v>80.864999999999995</v>
      </c>
    </row>
    <row r="684" spans="1:11" x14ac:dyDescent="0.25">
      <c r="A684" s="13">
        <v>1267</v>
      </c>
      <c r="B684" s="12">
        <v>40859</v>
      </c>
      <c r="C684" s="13" t="s">
        <v>7</v>
      </c>
      <c r="D684" s="13" t="s">
        <v>14</v>
      </c>
      <c r="E684" s="13" t="s">
        <v>24</v>
      </c>
      <c r="F684" s="14">
        <v>0.01</v>
      </c>
      <c r="G684" s="13">
        <v>890.1</v>
      </c>
      <c r="H684" s="19">
        <v>5</v>
      </c>
      <c r="I684" s="19">
        <v>4450.5</v>
      </c>
      <c r="J684" s="19">
        <v>1112.625</v>
      </c>
      <c r="K684" s="19">
        <v>44.505000000000003</v>
      </c>
    </row>
    <row r="685" spans="1:11" x14ac:dyDescent="0.25">
      <c r="A685" s="16">
        <v>1281</v>
      </c>
      <c r="B685" s="15">
        <v>40865</v>
      </c>
      <c r="C685" s="16" t="s">
        <v>6</v>
      </c>
      <c r="D685" s="16" t="s">
        <v>14</v>
      </c>
      <c r="E685" s="16" t="s">
        <v>24</v>
      </c>
      <c r="F685" s="17">
        <v>0.04</v>
      </c>
      <c r="G685" s="16">
        <v>141.30000000000001</v>
      </c>
      <c r="H685" s="20">
        <v>5</v>
      </c>
      <c r="I685" s="20">
        <v>706.5</v>
      </c>
      <c r="J685" s="20">
        <v>176.625</v>
      </c>
      <c r="K685" s="20">
        <v>35.325000000000003</v>
      </c>
    </row>
    <row r="686" spans="1:11" x14ac:dyDescent="0.25">
      <c r="A686" s="13">
        <v>1284</v>
      </c>
      <c r="B686" s="12">
        <v>40866</v>
      </c>
      <c r="C686" s="13" t="s">
        <v>0</v>
      </c>
      <c r="D686" s="13" t="s">
        <v>14</v>
      </c>
      <c r="E686" s="13" t="s">
        <v>24</v>
      </c>
      <c r="F686" s="14">
        <v>0.02</v>
      </c>
      <c r="G686" s="13">
        <v>349.2</v>
      </c>
      <c r="H686" s="19">
        <v>5</v>
      </c>
      <c r="I686" s="19">
        <v>1746</v>
      </c>
      <c r="J686" s="19">
        <v>436.5</v>
      </c>
      <c r="K686" s="19">
        <v>34.92</v>
      </c>
    </row>
    <row r="687" spans="1:11" x14ac:dyDescent="0.25">
      <c r="A687" s="16">
        <v>1294</v>
      </c>
      <c r="B687" s="15">
        <v>40872</v>
      </c>
      <c r="C687" s="16" t="s">
        <v>0</v>
      </c>
      <c r="D687" s="16" t="s">
        <v>14</v>
      </c>
      <c r="E687" s="16" t="s">
        <v>24</v>
      </c>
      <c r="F687" s="17">
        <v>0.02</v>
      </c>
      <c r="G687" s="16">
        <v>11.700000000000001</v>
      </c>
      <c r="H687" s="20">
        <v>5</v>
      </c>
      <c r="I687" s="20">
        <v>58.500000000000007</v>
      </c>
      <c r="J687" s="20">
        <v>14.625000000000002</v>
      </c>
      <c r="K687" s="20">
        <v>2.9250000000000007</v>
      </c>
    </row>
    <row r="688" spans="1:11" x14ac:dyDescent="0.25">
      <c r="A688" s="13">
        <v>1302</v>
      </c>
      <c r="B688" s="12">
        <v>40877</v>
      </c>
      <c r="C688" s="13" t="s">
        <v>10</v>
      </c>
      <c r="D688" s="13" t="s">
        <v>14</v>
      </c>
      <c r="E688" s="13" t="s">
        <v>24</v>
      </c>
      <c r="F688" s="14">
        <v>0.01</v>
      </c>
      <c r="G688" s="13">
        <v>176.4</v>
      </c>
      <c r="H688" s="19">
        <v>5</v>
      </c>
      <c r="I688" s="19">
        <v>882</v>
      </c>
      <c r="J688" s="19">
        <v>220.5</v>
      </c>
      <c r="K688" s="19">
        <v>35.28</v>
      </c>
    </row>
    <row r="689" spans="1:11" x14ac:dyDescent="0.25">
      <c r="A689" s="16">
        <v>1317</v>
      </c>
      <c r="B689" s="15">
        <v>40894</v>
      </c>
      <c r="C689" s="16" t="s">
        <v>6</v>
      </c>
      <c r="D689" s="16" t="s">
        <v>14</v>
      </c>
      <c r="E689" s="16" t="s">
        <v>24</v>
      </c>
      <c r="F689" s="17">
        <v>0.05</v>
      </c>
      <c r="G689" s="16">
        <v>239.4</v>
      </c>
      <c r="H689" s="20">
        <v>5</v>
      </c>
      <c r="I689" s="20">
        <v>1197</v>
      </c>
      <c r="J689" s="20">
        <v>299.25</v>
      </c>
      <c r="K689" s="20">
        <v>11.97</v>
      </c>
    </row>
    <row r="690" spans="1:11" x14ac:dyDescent="0.25">
      <c r="A690" s="13">
        <v>1319</v>
      </c>
      <c r="B690" s="12">
        <v>40896</v>
      </c>
      <c r="C690" s="13" t="s">
        <v>0</v>
      </c>
      <c r="D690" s="13" t="s">
        <v>14</v>
      </c>
      <c r="E690" s="13" t="s">
        <v>24</v>
      </c>
      <c r="F690" s="14">
        <v>0.01</v>
      </c>
      <c r="G690" s="13">
        <v>729.9</v>
      </c>
      <c r="H690" s="19">
        <v>5</v>
      </c>
      <c r="I690" s="19">
        <v>3649.5</v>
      </c>
      <c r="J690" s="19">
        <v>912.375</v>
      </c>
      <c r="K690" s="19">
        <v>109.485</v>
      </c>
    </row>
    <row r="691" spans="1:11" x14ac:dyDescent="0.25">
      <c r="A691" s="16">
        <v>1350</v>
      </c>
      <c r="B691" s="15">
        <v>40909</v>
      </c>
      <c r="C691" s="16" t="s">
        <v>11</v>
      </c>
      <c r="D691" s="16" t="s">
        <v>14</v>
      </c>
      <c r="E691" s="16" t="s">
        <v>24</v>
      </c>
      <c r="F691" s="17">
        <v>0.04</v>
      </c>
      <c r="G691" s="16">
        <v>299.7</v>
      </c>
      <c r="H691" s="20">
        <v>5</v>
      </c>
      <c r="I691" s="20">
        <v>1498.5</v>
      </c>
      <c r="J691" s="20">
        <v>374.625</v>
      </c>
      <c r="K691" s="20">
        <v>59.94</v>
      </c>
    </row>
    <row r="692" spans="1:11" x14ac:dyDescent="0.25">
      <c r="A692" s="13">
        <v>1360</v>
      </c>
      <c r="B692" s="12">
        <v>40914</v>
      </c>
      <c r="C692" s="13" t="s">
        <v>9</v>
      </c>
      <c r="D692" s="13" t="s">
        <v>14</v>
      </c>
      <c r="E692" s="13" t="s">
        <v>24</v>
      </c>
      <c r="F692" s="14">
        <v>0.01</v>
      </c>
      <c r="G692" s="13">
        <v>749.7</v>
      </c>
      <c r="H692" s="19">
        <v>5</v>
      </c>
      <c r="I692" s="19">
        <v>3748.5</v>
      </c>
      <c r="J692" s="19">
        <v>937.125</v>
      </c>
      <c r="K692" s="19">
        <v>187.42500000000001</v>
      </c>
    </row>
    <row r="693" spans="1:11" x14ac:dyDescent="0.25">
      <c r="A693" s="16">
        <v>1370</v>
      </c>
      <c r="B693" s="15">
        <v>40921</v>
      </c>
      <c r="C693" s="16" t="s">
        <v>0</v>
      </c>
      <c r="D693" s="16" t="s">
        <v>14</v>
      </c>
      <c r="E693" s="16" t="s">
        <v>24</v>
      </c>
      <c r="F693" s="17">
        <v>0.03</v>
      </c>
      <c r="G693" s="16">
        <v>732.6</v>
      </c>
      <c r="H693" s="20">
        <v>5</v>
      </c>
      <c r="I693" s="20">
        <v>3663</v>
      </c>
      <c r="J693" s="20">
        <v>915.75</v>
      </c>
      <c r="K693" s="20">
        <v>109.89</v>
      </c>
    </row>
    <row r="694" spans="1:11" x14ac:dyDescent="0.25">
      <c r="A694" s="13">
        <v>1371</v>
      </c>
      <c r="B694" s="12">
        <v>40921</v>
      </c>
      <c r="C694" s="13" t="s">
        <v>11</v>
      </c>
      <c r="D694" s="13" t="s">
        <v>14</v>
      </c>
      <c r="E694" s="13" t="s">
        <v>24</v>
      </c>
      <c r="F694" s="14">
        <v>0.03</v>
      </c>
      <c r="G694" s="13">
        <v>211.5</v>
      </c>
      <c r="H694" s="19">
        <v>5</v>
      </c>
      <c r="I694" s="19">
        <v>1057.5</v>
      </c>
      <c r="J694" s="19">
        <v>264.375</v>
      </c>
      <c r="K694" s="19">
        <v>31.724999999999998</v>
      </c>
    </row>
    <row r="695" spans="1:11" x14ac:dyDescent="0.25">
      <c r="A695" s="16">
        <v>1373</v>
      </c>
      <c r="B695" s="15">
        <v>40922</v>
      </c>
      <c r="C695" s="16" t="s">
        <v>5</v>
      </c>
      <c r="D695" s="16" t="s">
        <v>14</v>
      </c>
      <c r="E695" s="16" t="s">
        <v>24</v>
      </c>
      <c r="F695" s="17">
        <v>0.03</v>
      </c>
      <c r="G695" s="16">
        <v>749.7</v>
      </c>
      <c r="H695" s="20">
        <v>5</v>
      </c>
      <c r="I695" s="20">
        <v>3748.5</v>
      </c>
      <c r="J695" s="20">
        <v>937.125</v>
      </c>
      <c r="K695" s="20">
        <v>37.484999999999999</v>
      </c>
    </row>
    <row r="696" spans="1:11" x14ac:dyDescent="0.25">
      <c r="A696" s="13">
        <v>1375</v>
      </c>
      <c r="B696" s="12">
        <v>40923</v>
      </c>
      <c r="C696" s="13" t="s">
        <v>9</v>
      </c>
      <c r="D696" s="13" t="s">
        <v>14</v>
      </c>
      <c r="E696" s="13" t="s">
        <v>24</v>
      </c>
      <c r="F696" s="14">
        <v>0.03</v>
      </c>
      <c r="G696" s="13">
        <v>83.7</v>
      </c>
      <c r="H696" s="19">
        <v>5</v>
      </c>
      <c r="I696" s="19">
        <v>418.5</v>
      </c>
      <c r="J696" s="19">
        <v>104.625</v>
      </c>
      <c r="K696" s="19">
        <v>20.925000000000001</v>
      </c>
    </row>
    <row r="697" spans="1:11" x14ac:dyDescent="0.25">
      <c r="A697" s="16">
        <v>1377</v>
      </c>
      <c r="B697" s="15">
        <v>40925</v>
      </c>
      <c r="C697" s="16" t="s">
        <v>0</v>
      </c>
      <c r="D697" s="16" t="s">
        <v>14</v>
      </c>
      <c r="E697" s="16" t="s">
        <v>24</v>
      </c>
      <c r="F697" s="17">
        <v>0.04</v>
      </c>
      <c r="G697" s="16">
        <v>226.8</v>
      </c>
      <c r="H697" s="20">
        <v>5</v>
      </c>
      <c r="I697" s="20">
        <v>1134</v>
      </c>
      <c r="J697" s="20">
        <v>283.5</v>
      </c>
      <c r="K697" s="20">
        <v>56.7</v>
      </c>
    </row>
    <row r="698" spans="1:11" x14ac:dyDescent="0.25">
      <c r="A698" s="13">
        <v>1391</v>
      </c>
      <c r="B698" s="12">
        <v>40935</v>
      </c>
      <c r="C698" s="13" t="s">
        <v>7</v>
      </c>
      <c r="D698" s="13" t="s">
        <v>14</v>
      </c>
      <c r="E698" s="13" t="s">
        <v>24</v>
      </c>
      <c r="F698" s="14">
        <v>0.05</v>
      </c>
      <c r="G698" s="13">
        <v>224.1</v>
      </c>
      <c r="H698" s="19">
        <v>5</v>
      </c>
      <c r="I698" s="19">
        <v>1120.5</v>
      </c>
      <c r="J698" s="19">
        <v>280.125</v>
      </c>
      <c r="K698" s="19">
        <v>56.025000000000006</v>
      </c>
    </row>
    <row r="699" spans="1:11" x14ac:dyDescent="0.25">
      <c r="A699" s="16">
        <v>1393</v>
      </c>
      <c r="B699" s="15">
        <v>40937</v>
      </c>
      <c r="C699" s="16" t="s">
        <v>8</v>
      </c>
      <c r="D699" s="16" t="s">
        <v>14</v>
      </c>
      <c r="E699" s="16" t="s">
        <v>24</v>
      </c>
      <c r="F699" s="17">
        <v>0.02</v>
      </c>
      <c r="G699" s="16">
        <v>305.10000000000002</v>
      </c>
      <c r="H699" s="20">
        <v>5</v>
      </c>
      <c r="I699" s="20">
        <v>1525.5</v>
      </c>
      <c r="J699" s="20">
        <v>381.375</v>
      </c>
      <c r="K699" s="20">
        <v>30.51</v>
      </c>
    </row>
    <row r="700" spans="1:11" x14ac:dyDescent="0.25">
      <c r="A700" s="13">
        <v>1410</v>
      </c>
      <c r="B700" s="12">
        <v>40944</v>
      </c>
      <c r="C700" s="13" t="s">
        <v>0</v>
      </c>
      <c r="D700" s="13" t="s">
        <v>14</v>
      </c>
      <c r="E700" s="13" t="s">
        <v>24</v>
      </c>
      <c r="F700" s="14">
        <v>0.05</v>
      </c>
      <c r="G700" s="13">
        <v>569.70000000000005</v>
      </c>
      <c r="H700" s="19">
        <v>5</v>
      </c>
      <c r="I700" s="19">
        <v>2848.5</v>
      </c>
      <c r="J700" s="19">
        <v>712.125</v>
      </c>
      <c r="K700" s="19">
        <v>56.97</v>
      </c>
    </row>
    <row r="701" spans="1:11" x14ac:dyDescent="0.25">
      <c r="A701" s="16">
        <v>1436</v>
      </c>
      <c r="B701" s="15">
        <v>40959</v>
      </c>
      <c r="C701" s="16" t="s">
        <v>12</v>
      </c>
      <c r="D701" s="16" t="s">
        <v>14</v>
      </c>
      <c r="E701" s="16" t="s">
        <v>24</v>
      </c>
      <c r="F701" s="17">
        <v>0.01</v>
      </c>
      <c r="G701" s="16">
        <v>657.9</v>
      </c>
      <c r="H701" s="20">
        <v>5</v>
      </c>
      <c r="I701" s="20">
        <v>3289.5</v>
      </c>
      <c r="J701" s="20">
        <v>822.375</v>
      </c>
      <c r="K701" s="20">
        <v>98.685000000000002</v>
      </c>
    </row>
    <row r="702" spans="1:11" x14ac:dyDescent="0.25">
      <c r="A702" s="13">
        <v>1441</v>
      </c>
      <c r="B702" s="12">
        <v>40961</v>
      </c>
      <c r="C702" s="13" t="s">
        <v>9</v>
      </c>
      <c r="D702" s="13" t="s">
        <v>14</v>
      </c>
      <c r="E702" s="13" t="s">
        <v>24</v>
      </c>
      <c r="F702" s="14">
        <v>0.04</v>
      </c>
      <c r="G702" s="13">
        <v>249.3</v>
      </c>
      <c r="H702" s="19">
        <v>5</v>
      </c>
      <c r="I702" s="19">
        <v>1246.5</v>
      </c>
      <c r="J702" s="19">
        <v>311.625</v>
      </c>
      <c r="K702" s="19">
        <v>49.86</v>
      </c>
    </row>
    <row r="703" spans="1:11" x14ac:dyDescent="0.25">
      <c r="A703" s="16">
        <v>1442</v>
      </c>
      <c r="B703" s="15">
        <v>40961</v>
      </c>
      <c r="C703" s="16" t="s">
        <v>12</v>
      </c>
      <c r="D703" s="16" t="s">
        <v>14</v>
      </c>
      <c r="E703" s="16" t="s">
        <v>24</v>
      </c>
      <c r="F703" s="17">
        <v>0.04</v>
      </c>
      <c r="G703" s="16">
        <v>438.3</v>
      </c>
      <c r="H703" s="20">
        <v>5</v>
      </c>
      <c r="I703" s="20">
        <v>2191.5</v>
      </c>
      <c r="J703" s="20">
        <v>547.875</v>
      </c>
      <c r="K703" s="20">
        <v>43.83</v>
      </c>
    </row>
    <row r="704" spans="1:11" x14ac:dyDescent="0.25">
      <c r="A704" s="13">
        <v>1457</v>
      </c>
      <c r="B704" s="12">
        <v>40970</v>
      </c>
      <c r="C704" s="13" t="s">
        <v>6</v>
      </c>
      <c r="D704" s="13" t="s">
        <v>14</v>
      </c>
      <c r="E704" s="13" t="s">
        <v>24</v>
      </c>
      <c r="F704" s="14">
        <v>0.01</v>
      </c>
      <c r="G704" s="13">
        <v>582.30000000000007</v>
      </c>
      <c r="H704" s="19">
        <v>5</v>
      </c>
      <c r="I704" s="19">
        <v>2911.5000000000005</v>
      </c>
      <c r="J704" s="19">
        <v>727.87500000000011</v>
      </c>
      <c r="K704" s="19">
        <v>116.46000000000002</v>
      </c>
    </row>
    <row r="705" spans="1:11" x14ac:dyDescent="0.25">
      <c r="A705" s="16">
        <v>1465</v>
      </c>
      <c r="B705" s="15">
        <v>40974</v>
      </c>
      <c r="C705" s="16" t="s">
        <v>0</v>
      </c>
      <c r="D705" s="16" t="s">
        <v>14</v>
      </c>
      <c r="E705" s="16" t="s">
        <v>24</v>
      </c>
      <c r="F705" s="17">
        <v>0.01</v>
      </c>
      <c r="G705" s="16">
        <v>441</v>
      </c>
      <c r="H705" s="20">
        <v>5</v>
      </c>
      <c r="I705" s="20">
        <v>2205</v>
      </c>
      <c r="J705" s="20">
        <v>551.25</v>
      </c>
      <c r="K705" s="20">
        <v>110.25</v>
      </c>
    </row>
    <row r="706" spans="1:11" x14ac:dyDescent="0.25">
      <c r="A706" s="13">
        <v>1479</v>
      </c>
      <c r="B706" s="12">
        <v>40982</v>
      </c>
      <c r="C706" s="13" t="s">
        <v>6</v>
      </c>
      <c r="D706" s="13" t="s">
        <v>14</v>
      </c>
      <c r="E706" s="13" t="s">
        <v>24</v>
      </c>
      <c r="F706" s="14">
        <v>0.02</v>
      </c>
      <c r="G706" s="13">
        <v>482.40000000000003</v>
      </c>
      <c r="H706" s="19">
        <v>5</v>
      </c>
      <c r="I706" s="19">
        <v>2412</v>
      </c>
      <c r="J706" s="19">
        <v>603</v>
      </c>
      <c r="K706" s="19">
        <v>120.60000000000001</v>
      </c>
    </row>
    <row r="707" spans="1:11" x14ac:dyDescent="0.25">
      <c r="A707" s="16">
        <v>1485</v>
      </c>
      <c r="B707" s="15">
        <v>40985</v>
      </c>
      <c r="C707" s="16" t="s">
        <v>10</v>
      </c>
      <c r="D707" s="16" t="s">
        <v>14</v>
      </c>
      <c r="E707" s="16" t="s">
        <v>24</v>
      </c>
      <c r="F707" s="17">
        <v>0.05</v>
      </c>
      <c r="G707" s="16">
        <v>749.7</v>
      </c>
      <c r="H707" s="20">
        <v>5</v>
      </c>
      <c r="I707" s="20">
        <v>3748.5</v>
      </c>
      <c r="J707" s="20">
        <v>937.125</v>
      </c>
      <c r="K707" s="20">
        <v>149.94</v>
      </c>
    </row>
    <row r="708" spans="1:11" x14ac:dyDescent="0.25">
      <c r="A708" s="13">
        <v>1499</v>
      </c>
      <c r="B708" s="12">
        <v>40997</v>
      </c>
      <c r="C708" s="13" t="s">
        <v>5</v>
      </c>
      <c r="D708" s="13" t="s">
        <v>14</v>
      </c>
      <c r="E708" s="13" t="s">
        <v>24</v>
      </c>
      <c r="F708" s="14">
        <v>0.01</v>
      </c>
      <c r="G708" s="13">
        <v>307.8</v>
      </c>
      <c r="H708" s="19">
        <v>5</v>
      </c>
      <c r="I708" s="19">
        <v>1539</v>
      </c>
      <c r="J708" s="19">
        <v>384.75</v>
      </c>
      <c r="K708" s="19">
        <v>61.56</v>
      </c>
    </row>
    <row r="709" spans="1:11" x14ac:dyDescent="0.25">
      <c r="A709" s="16">
        <v>1503</v>
      </c>
      <c r="B709" s="15">
        <v>40998</v>
      </c>
      <c r="C709" s="16" t="s">
        <v>8</v>
      </c>
      <c r="D709" s="16" t="s">
        <v>14</v>
      </c>
      <c r="E709" s="16" t="s">
        <v>24</v>
      </c>
      <c r="F709" s="17">
        <v>0.02</v>
      </c>
      <c r="G709" s="16">
        <v>333.90000000000003</v>
      </c>
      <c r="H709" s="20">
        <v>5</v>
      </c>
      <c r="I709" s="20">
        <v>1669.5000000000002</v>
      </c>
      <c r="J709" s="20">
        <v>417.37500000000006</v>
      </c>
      <c r="K709" s="20">
        <v>16.695000000000004</v>
      </c>
    </row>
    <row r="710" spans="1:11" x14ac:dyDescent="0.25">
      <c r="A710" s="13">
        <v>1509</v>
      </c>
      <c r="B710" s="12">
        <v>41001</v>
      </c>
      <c r="C710" s="13" t="s">
        <v>0</v>
      </c>
      <c r="D710" s="13" t="s">
        <v>14</v>
      </c>
      <c r="E710" s="13" t="s">
        <v>24</v>
      </c>
      <c r="F710" s="14">
        <v>0.01</v>
      </c>
      <c r="G710" s="13">
        <v>50.4</v>
      </c>
      <c r="H710" s="19">
        <v>5</v>
      </c>
      <c r="I710" s="19">
        <v>252</v>
      </c>
      <c r="J710" s="19">
        <v>63</v>
      </c>
      <c r="K710" s="19">
        <v>7.56</v>
      </c>
    </row>
    <row r="711" spans="1:11" x14ac:dyDescent="0.25">
      <c r="A711" s="16">
        <v>1515</v>
      </c>
      <c r="B711" s="15">
        <v>41003</v>
      </c>
      <c r="C711" s="16" t="s">
        <v>6</v>
      </c>
      <c r="D711" s="16" t="s">
        <v>14</v>
      </c>
      <c r="E711" s="16" t="s">
        <v>24</v>
      </c>
      <c r="F711" s="17">
        <v>0.01</v>
      </c>
      <c r="G711" s="16">
        <v>471.6</v>
      </c>
      <c r="H711" s="20">
        <v>5</v>
      </c>
      <c r="I711" s="20">
        <v>2358</v>
      </c>
      <c r="J711" s="20">
        <v>589.5</v>
      </c>
      <c r="K711" s="20">
        <v>94.320000000000007</v>
      </c>
    </row>
    <row r="712" spans="1:11" x14ac:dyDescent="0.25">
      <c r="A712" s="13">
        <v>1543</v>
      </c>
      <c r="B712" s="12">
        <v>41018</v>
      </c>
      <c r="C712" s="13" t="s">
        <v>12</v>
      </c>
      <c r="D712" s="13" t="s">
        <v>14</v>
      </c>
      <c r="E712" s="13" t="s">
        <v>24</v>
      </c>
      <c r="F712" s="14">
        <v>0.02</v>
      </c>
      <c r="G712" s="13">
        <v>711.9</v>
      </c>
      <c r="H712" s="19">
        <v>5</v>
      </c>
      <c r="I712" s="19">
        <v>3559.5</v>
      </c>
      <c r="J712" s="19">
        <v>889.875</v>
      </c>
      <c r="K712" s="19">
        <v>142.38</v>
      </c>
    </row>
    <row r="713" spans="1:11" x14ac:dyDescent="0.25">
      <c r="A713" s="16">
        <v>1546</v>
      </c>
      <c r="B713" s="15">
        <v>41019</v>
      </c>
      <c r="C713" s="16" t="s">
        <v>10</v>
      </c>
      <c r="D713" s="16" t="s">
        <v>14</v>
      </c>
      <c r="E713" s="16" t="s">
        <v>24</v>
      </c>
      <c r="F713" s="17">
        <v>0.05</v>
      </c>
      <c r="G713" s="16">
        <v>218.70000000000002</v>
      </c>
      <c r="H713" s="20">
        <v>5</v>
      </c>
      <c r="I713" s="20">
        <v>1093.5</v>
      </c>
      <c r="J713" s="20">
        <v>273.375</v>
      </c>
      <c r="K713" s="20">
        <v>43.74</v>
      </c>
    </row>
    <row r="714" spans="1:11" x14ac:dyDescent="0.25">
      <c r="A714" s="13">
        <v>1556</v>
      </c>
      <c r="B714" s="12">
        <v>41024</v>
      </c>
      <c r="C714" s="13" t="s">
        <v>10</v>
      </c>
      <c r="D714" s="13" t="s">
        <v>14</v>
      </c>
      <c r="E714" s="13" t="s">
        <v>24</v>
      </c>
      <c r="F714" s="14">
        <v>0.03</v>
      </c>
      <c r="G714" s="13">
        <v>424.8</v>
      </c>
      <c r="H714" s="19">
        <v>5</v>
      </c>
      <c r="I714" s="19">
        <v>2124</v>
      </c>
      <c r="J714" s="19">
        <v>531</v>
      </c>
      <c r="K714" s="19">
        <v>21.240000000000002</v>
      </c>
    </row>
    <row r="715" spans="1:11" x14ac:dyDescent="0.25">
      <c r="A715" s="16">
        <v>1586</v>
      </c>
      <c r="B715" s="15">
        <v>41038</v>
      </c>
      <c r="C715" s="16" t="s">
        <v>5</v>
      </c>
      <c r="D715" s="16" t="s">
        <v>14</v>
      </c>
      <c r="E715" s="16" t="s">
        <v>24</v>
      </c>
      <c r="F715" s="17">
        <v>0.02</v>
      </c>
      <c r="G715" s="16">
        <v>95.4</v>
      </c>
      <c r="H715" s="20">
        <v>5</v>
      </c>
      <c r="I715" s="20">
        <v>477</v>
      </c>
      <c r="J715" s="20">
        <v>119.25</v>
      </c>
      <c r="K715" s="20">
        <v>23.85</v>
      </c>
    </row>
    <row r="716" spans="1:11" x14ac:dyDescent="0.25">
      <c r="A716" s="13">
        <v>1588</v>
      </c>
      <c r="B716" s="12">
        <v>41039</v>
      </c>
      <c r="C716" s="13" t="s">
        <v>8</v>
      </c>
      <c r="D716" s="13" t="s">
        <v>14</v>
      </c>
      <c r="E716" s="13" t="s">
        <v>24</v>
      </c>
      <c r="F716" s="14">
        <v>0.02</v>
      </c>
      <c r="G716" s="13">
        <v>613.80000000000007</v>
      </c>
      <c r="H716" s="19">
        <v>5</v>
      </c>
      <c r="I716" s="19">
        <v>3069.0000000000005</v>
      </c>
      <c r="J716" s="19">
        <v>767.25000000000011</v>
      </c>
      <c r="K716" s="19">
        <v>92.070000000000007</v>
      </c>
    </row>
    <row r="717" spans="1:11" x14ac:dyDescent="0.25">
      <c r="A717" s="16">
        <v>1598</v>
      </c>
      <c r="B717" s="15">
        <v>41044</v>
      </c>
      <c r="C717" s="16" t="s">
        <v>12</v>
      </c>
      <c r="D717" s="16" t="s">
        <v>14</v>
      </c>
      <c r="E717" s="16" t="s">
        <v>24</v>
      </c>
      <c r="F717" s="17">
        <v>0.05</v>
      </c>
      <c r="G717" s="16">
        <v>454.5</v>
      </c>
      <c r="H717" s="20">
        <v>5</v>
      </c>
      <c r="I717" s="20">
        <v>2272.5</v>
      </c>
      <c r="J717" s="20">
        <v>568.125</v>
      </c>
      <c r="K717" s="20">
        <v>113.625</v>
      </c>
    </row>
    <row r="718" spans="1:11" x14ac:dyDescent="0.25">
      <c r="A718" s="13">
        <v>1630</v>
      </c>
      <c r="B718" s="12">
        <v>41058</v>
      </c>
      <c r="C718" s="13" t="s">
        <v>5</v>
      </c>
      <c r="D718" s="13" t="s">
        <v>14</v>
      </c>
      <c r="E718" s="13" t="s">
        <v>24</v>
      </c>
      <c r="F718" s="14">
        <v>0.04</v>
      </c>
      <c r="G718" s="13">
        <v>144</v>
      </c>
      <c r="H718" s="19">
        <v>5</v>
      </c>
      <c r="I718" s="19">
        <v>720</v>
      </c>
      <c r="J718" s="19">
        <v>180</v>
      </c>
      <c r="K718" s="19">
        <v>28.8</v>
      </c>
    </row>
    <row r="719" spans="1:11" x14ac:dyDescent="0.25">
      <c r="A719" s="16">
        <v>1651</v>
      </c>
      <c r="B719" s="15">
        <v>41070</v>
      </c>
      <c r="C719" s="16" t="s">
        <v>10</v>
      </c>
      <c r="D719" s="16" t="s">
        <v>14</v>
      </c>
      <c r="E719" s="16" t="s">
        <v>24</v>
      </c>
      <c r="F719" s="17">
        <v>0.03</v>
      </c>
      <c r="G719" s="16">
        <v>430.2</v>
      </c>
      <c r="H719" s="20">
        <v>5</v>
      </c>
      <c r="I719" s="20">
        <v>2151</v>
      </c>
      <c r="J719" s="20">
        <v>537.75</v>
      </c>
      <c r="K719" s="20">
        <v>43.02</v>
      </c>
    </row>
    <row r="720" spans="1:11" x14ac:dyDescent="0.25">
      <c r="A720" s="13">
        <v>1671</v>
      </c>
      <c r="B720" s="12">
        <v>41081</v>
      </c>
      <c r="C720" s="13" t="s">
        <v>6</v>
      </c>
      <c r="D720" s="13" t="s">
        <v>14</v>
      </c>
      <c r="E720" s="13" t="s">
        <v>24</v>
      </c>
      <c r="F720" s="14">
        <v>0.05</v>
      </c>
      <c r="G720" s="13">
        <v>246.6</v>
      </c>
      <c r="H720" s="19">
        <v>5</v>
      </c>
      <c r="I720" s="19">
        <v>1233</v>
      </c>
      <c r="J720" s="19">
        <v>308.25</v>
      </c>
      <c r="K720" s="19">
        <v>61.650000000000006</v>
      </c>
    </row>
    <row r="721" spans="1:11" x14ac:dyDescent="0.25">
      <c r="A721" s="16">
        <v>1687</v>
      </c>
      <c r="B721" s="15">
        <v>41094</v>
      </c>
      <c r="C721" s="16" t="s">
        <v>6</v>
      </c>
      <c r="D721" s="16" t="s">
        <v>14</v>
      </c>
      <c r="E721" s="16" t="s">
        <v>24</v>
      </c>
      <c r="F721" s="17">
        <v>0.02</v>
      </c>
      <c r="G721" s="16">
        <v>330.3</v>
      </c>
      <c r="H721" s="20">
        <v>5</v>
      </c>
      <c r="I721" s="20">
        <v>1651.5</v>
      </c>
      <c r="J721" s="20">
        <v>412.875</v>
      </c>
      <c r="K721" s="20">
        <v>66.06</v>
      </c>
    </row>
    <row r="722" spans="1:11" x14ac:dyDescent="0.25">
      <c r="A722" s="13">
        <v>1700</v>
      </c>
      <c r="B722" s="12">
        <v>41105</v>
      </c>
      <c r="C722" s="13" t="s">
        <v>0</v>
      </c>
      <c r="D722" s="13" t="s">
        <v>14</v>
      </c>
      <c r="E722" s="13" t="s">
        <v>24</v>
      </c>
      <c r="F722" s="14">
        <v>0.05</v>
      </c>
      <c r="G722" s="13">
        <v>215.1</v>
      </c>
      <c r="H722" s="19">
        <v>5</v>
      </c>
      <c r="I722" s="19">
        <v>1075.5</v>
      </c>
      <c r="J722" s="19">
        <v>268.875</v>
      </c>
      <c r="K722" s="19">
        <v>10.755000000000001</v>
      </c>
    </row>
    <row r="723" spans="1:11" x14ac:dyDescent="0.25">
      <c r="A723" s="16">
        <v>1701</v>
      </c>
      <c r="B723" s="15">
        <v>41105</v>
      </c>
      <c r="C723" s="16" t="s">
        <v>12</v>
      </c>
      <c r="D723" s="16" t="s">
        <v>14</v>
      </c>
      <c r="E723" s="16" t="s">
        <v>24</v>
      </c>
      <c r="F723" s="17">
        <v>0.03</v>
      </c>
      <c r="G723" s="16">
        <v>703.80000000000007</v>
      </c>
      <c r="H723" s="20">
        <v>5</v>
      </c>
      <c r="I723" s="20">
        <v>3519.0000000000005</v>
      </c>
      <c r="J723" s="20">
        <v>879.75000000000011</v>
      </c>
      <c r="K723" s="20">
        <v>35.190000000000005</v>
      </c>
    </row>
    <row r="724" spans="1:11" x14ac:dyDescent="0.25">
      <c r="A724" s="13">
        <v>1712</v>
      </c>
      <c r="B724" s="12">
        <v>41112</v>
      </c>
      <c r="C724" s="13" t="s">
        <v>12</v>
      </c>
      <c r="D724" s="13" t="s">
        <v>14</v>
      </c>
      <c r="E724" s="13" t="s">
        <v>24</v>
      </c>
      <c r="F724" s="14">
        <v>0.05</v>
      </c>
      <c r="G724" s="13">
        <v>775.80000000000007</v>
      </c>
      <c r="H724" s="19">
        <v>5</v>
      </c>
      <c r="I724" s="19">
        <v>3879.0000000000005</v>
      </c>
      <c r="J724" s="19">
        <v>969.75000000000011</v>
      </c>
      <c r="K724" s="19">
        <v>38.790000000000006</v>
      </c>
    </row>
    <row r="725" spans="1:11" x14ac:dyDescent="0.25">
      <c r="A725" s="16">
        <v>1724</v>
      </c>
      <c r="B725" s="15">
        <v>41119</v>
      </c>
      <c r="C725" s="16" t="s">
        <v>6</v>
      </c>
      <c r="D725" s="16" t="s">
        <v>14</v>
      </c>
      <c r="E725" s="16" t="s">
        <v>24</v>
      </c>
      <c r="F725" s="17">
        <v>0.01</v>
      </c>
      <c r="G725" s="16">
        <v>212.4</v>
      </c>
      <c r="H725" s="20">
        <v>5</v>
      </c>
      <c r="I725" s="20">
        <v>1062</v>
      </c>
      <c r="J725" s="20">
        <v>265.5</v>
      </c>
      <c r="K725" s="20">
        <v>42.480000000000004</v>
      </c>
    </row>
    <row r="726" spans="1:11" x14ac:dyDescent="0.25">
      <c r="A726" s="13">
        <v>1739</v>
      </c>
      <c r="B726" s="12">
        <v>41128</v>
      </c>
      <c r="C726" s="13" t="s">
        <v>7</v>
      </c>
      <c r="D726" s="13" t="s">
        <v>14</v>
      </c>
      <c r="E726" s="13" t="s">
        <v>24</v>
      </c>
      <c r="F726" s="14">
        <v>0.02</v>
      </c>
      <c r="G726" s="13">
        <v>677.7</v>
      </c>
      <c r="H726" s="19">
        <v>5</v>
      </c>
      <c r="I726" s="19">
        <v>3388.5</v>
      </c>
      <c r="J726" s="19">
        <v>847.125</v>
      </c>
      <c r="K726" s="19">
        <v>33.884999999999998</v>
      </c>
    </row>
    <row r="727" spans="1:11" x14ac:dyDescent="0.25">
      <c r="A727" s="16">
        <v>1744</v>
      </c>
      <c r="B727" s="15">
        <v>41130</v>
      </c>
      <c r="C727" s="16" t="s">
        <v>10</v>
      </c>
      <c r="D727" s="16" t="s">
        <v>14</v>
      </c>
      <c r="E727" s="16" t="s">
        <v>24</v>
      </c>
      <c r="F727" s="17">
        <v>0.02</v>
      </c>
      <c r="G727" s="16">
        <v>143.1</v>
      </c>
      <c r="H727" s="20">
        <v>5</v>
      </c>
      <c r="I727" s="20">
        <v>715.5</v>
      </c>
      <c r="J727" s="20">
        <v>178.875</v>
      </c>
      <c r="K727" s="20">
        <v>28.62</v>
      </c>
    </row>
    <row r="728" spans="1:11" x14ac:dyDescent="0.25">
      <c r="A728" s="13">
        <v>1756</v>
      </c>
      <c r="B728" s="12">
        <v>41139</v>
      </c>
      <c r="C728" s="13" t="s">
        <v>10</v>
      </c>
      <c r="D728" s="13" t="s">
        <v>14</v>
      </c>
      <c r="E728" s="13" t="s">
        <v>24</v>
      </c>
      <c r="F728" s="14">
        <v>0.04</v>
      </c>
      <c r="G728" s="13">
        <v>878.4</v>
      </c>
      <c r="H728" s="19">
        <v>5</v>
      </c>
      <c r="I728" s="19">
        <v>4392</v>
      </c>
      <c r="J728" s="19">
        <v>1098</v>
      </c>
      <c r="K728" s="19">
        <v>87.84</v>
      </c>
    </row>
    <row r="729" spans="1:11" x14ac:dyDescent="0.25">
      <c r="A729" s="16">
        <v>1758</v>
      </c>
      <c r="B729" s="15">
        <v>41140</v>
      </c>
      <c r="C729" s="16" t="s">
        <v>6</v>
      </c>
      <c r="D729" s="16" t="s">
        <v>14</v>
      </c>
      <c r="E729" s="16" t="s">
        <v>24</v>
      </c>
      <c r="F729" s="17">
        <v>0.05</v>
      </c>
      <c r="G729" s="16">
        <v>79.2</v>
      </c>
      <c r="H729" s="20">
        <v>5</v>
      </c>
      <c r="I729" s="20">
        <v>396</v>
      </c>
      <c r="J729" s="20">
        <v>99</v>
      </c>
      <c r="K729" s="20">
        <v>15.84</v>
      </c>
    </row>
    <row r="730" spans="1:11" x14ac:dyDescent="0.25">
      <c r="A730" s="13">
        <v>1790</v>
      </c>
      <c r="B730" s="12">
        <v>41162</v>
      </c>
      <c r="C730" s="13" t="s">
        <v>7</v>
      </c>
      <c r="D730" s="13" t="s">
        <v>14</v>
      </c>
      <c r="E730" s="13" t="s">
        <v>24</v>
      </c>
      <c r="F730" s="14">
        <v>0.04</v>
      </c>
      <c r="G730" s="13">
        <v>720</v>
      </c>
      <c r="H730" s="19">
        <v>5</v>
      </c>
      <c r="I730" s="19">
        <v>3600</v>
      </c>
      <c r="J730" s="19">
        <v>900</v>
      </c>
      <c r="K730" s="19">
        <v>180</v>
      </c>
    </row>
    <row r="731" spans="1:11" x14ac:dyDescent="0.25">
      <c r="A731" s="16">
        <v>1798</v>
      </c>
      <c r="B731" s="15">
        <v>41169</v>
      </c>
      <c r="C731" s="16" t="s">
        <v>0</v>
      </c>
      <c r="D731" s="16" t="s">
        <v>14</v>
      </c>
      <c r="E731" s="16" t="s">
        <v>24</v>
      </c>
      <c r="F731" s="17">
        <v>0.01</v>
      </c>
      <c r="G731" s="16">
        <v>423</v>
      </c>
      <c r="H731" s="20">
        <v>5</v>
      </c>
      <c r="I731" s="20">
        <v>2115</v>
      </c>
      <c r="J731" s="20">
        <v>528.75</v>
      </c>
      <c r="K731" s="20">
        <v>63.449999999999996</v>
      </c>
    </row>
    <row r="732" spans="1:11" x14ac:dyDescent="0.25">
      <c r="A732" s="13">
        <v>1823</v>
      </c>
      <c r="B732" s="12">
        <v>41180</v>
      </c>
      <c r="C732" s="13" t="s">
        <v>0</v>
      </c>
      <c r="D732" s="13" t="s">
        <v>14</v>
      </c>
      <c r="E732" s="13" t="s">
        <v>24</v>
      </c>
      <c r="F732" s="14">
        <v>0.01</v>
      </c>
      <c r="G732" s="13">
        <v>22.5</v>
      </c>
      <c r="H732" s="19">
        <v>5</v>
      </c>
      <c r="I732" s="19">
        <v>112.5</v>
      </c>
      <c r="J732" s="19">
        <v>28.125</v>
      </c>
      <c r="K732" s="19">
        <v>1.125</v>
      </c>
    </row>
    <row r="733" spans="1:11" x14ac:dyDescent="0.25">
      <c r="A733" s="16">
        <v>1827</v>
      </c>
      <c r="B733" s="15">
        <v>41182</v>
      </c>
      <c r="C733" s="16" t="s">
        <v>0</v>
      </c>
      <c r="D733" s="16" t="s">
        <v>14</v>
      </c>
      <c r="E733" s="16" t="s">
        <v>24</v>
      </c>
      <c r="F733" s="17">
        <v>0.02</v>
      </c>
      <c r="G733" s="16">
        <v>516.6</v>
      </c>
      <c r="H733" s="20">
        <v>5</v>
      </c>
      <c r="I733" s="20">
        <v>2583</v>
      </c>
      <c r="J733" s="20">
        <v>645.75</v>
      </c>
      <c r="K733" s="20">
        <v>77.489999999999995</v>
      </c>
    </row>
    <row r="734" spans="1:11" x14ac:dyDescent="0.25">
      <c r="A734" s="13">
        <v>1828</v>
      </c>
      <c r="B734" s="12">
        <v>41182</v>
      </c>
      <c r="C734" s="13" t="s">
        <v>0</v>
      </c>
      <c r="D734" s="13" t="s">
        <v>14</v>
      </c>
      <c r="E734" s="13" t="s">
        <v>24</v>
      </c>
      <c r="F734" s="14">
        <v>0.02</v>
      </c>
      <c r="G734" s="13">
        <v>33.300000000000004</v>
      </c>
      <c r="H734" s="19">
        <v>5</v>
      </c>
      <c r="I734" s="19">
        <v>166.50000000000003</v>
      </c>
      <c r="J734" s="19">
        <v>41.625000000000007</v>
      </c>
      <c r="K734" s="19">
        <v>6.660000000000001</v>
      </c>
    </row>
    <row r="735" spans="1:11" x14ac:dyDescent="0.25">
      <c r="A735" s="16">
        <v>1833</v>
      </c>
      <c r="B735" s="15">
        <v>41183</v>
      </c>
      <c r="C735" s="16" t="s">
        <v>8</v>
      </c>
      <c r="D735" s="16" t="s">
        <v>14</v>
      </c>
      <c r="E735" s="16" t="s">
        <v>24</v>
      </c>
      <c r="F735" s="17">
        <v>0.02</v>
      </c>
      <c r="G735" s="16">
        <v>54</v>
      </c>
      <c r="H735" s="20">
        <v>5</v>
      </c>
      <c r="I735" s="20">
        <v>270</v>
      </c>
      <c r="J735" s="20">
        <v>67.5</v>
      </c>
      <c r="K735" s="20">
        <v>13.5</v>
      </c>
    </row>
    <row r="736" spans="1:11" x14ac:dyDescent="0.25">
      <c r="A736" s="13">
        <v>1842</v>
      </c>
      <c r="B736" s="12">
        <v>41190</v>
      </c>
      <c r="C736" s="13" t="s">
        <v>10</v>
      </c>
      <c r="D736" s="13" t="s">
        <v>14</v>
      </c>
      <c r="E736" s="13" t="s">
        <v>24</v>
      </c>
      <c r="F736" s="14">
        <v>0.05</v>
      </c>
      <c r="G736" s="13">
        <v>779.4</v>
      </c>
      <c r="H736" s="19">
        <v>5</v>
      </c>
      <c r="I736" s="19">
        <v>3897</v>
      </c>
      <c r="J736" s="19">
        <v>974.25</v>
      </c>
      <c r="K736" s="19">
        <v>194.85000000000002</v>
      </c>
    </row>
    <row r="737" spans="1:11" x14ac:dyDescent="0.25">
      <c r="A737" s="16">
        <v>1845</v>
      </c>
      <c r="B737" s="15">
        <v>41191</v>
      </c>
      <c r="C737" s="16" t="s">
        <v>5</v>
      </c>
      <c r="D737" s="16" t="s">
        <v>14</v>
      </c>
      <c r="E737" s="16" t="s">
        <v>24</v>
      </c>
      <c r="F737" s="17">
        <v>0.05</v>
      </c>
      <c r="G737" s="16">
        <v>555.30000000000007</v>
      </c>
      <c r="H737" s="20">
        <v>5</v>
      </c>
      <c r="I737" s="20">
        <v>2776.5000000000005</v>
      </c>
      <c r="J737" s="20">
        <v>694.12500000000011</v>
      </c>
      <c r="K737" s="20">
        <v>83.295000000000016</v>
      </c>
    </row>
    <row r="738" spans="1:11" x14ac:dyDescent="0.25">
      <c r="A738" s="13">
        <v>1847</v>
      </c>
      <c r="B738" s="12">
        <v>41191</v>
      </c>
      <c r="C738" s="13" t="s">
        <v>7</v>
      </c>
      <c r="D738" s="13" t="s">
        <v>14</v>
      </c>
      <c r="E738" s="13" t="s">
        <v>24</v>
      </c>
      <c r="F738" s="14">
        <v>0.01</v>
      </c>
      <c r="G738" s="13">
        <v>700.2</v>
      </c>
      <c r="H738" s="19">
        <v>5</v>
      </c>
      <c r="I738" s="19">
        <v>3501</v>
      </c>
      <c r="J738" s="19">
        <v>875.25</v>
      </c>
      <c r="K738" s="19">
        <v>35.01</v>
      </c>
    </row>
    <row r="739" spans="1:11" x14ac:dyDescent="0.25">
      <c r="A739" s="16">
        <v>1850</v>
      </c>
      <c r="B739" s="15">
        <v>41193</v>
      </c>
      <c r="C739" s="16" t="s">
        <v>11</v>
      </c>
      <c r="D739" s="16" t="s">
        <v>14</v>
      </c>
      <c r="E739" s="16" t="s">
        <v>24</v>
      </c>
      <c r="F739" s="17">
        <v>0.01</v>
      </c>
      <c r="G739" s="16">
        <v>408.6</v>
      </c>
      <c r="H739" s="20">
        <v>5</v>
      </c>
      <c r="I739" s="20">
        <v>2043</v>
      </c>
      <c r="J739" s="20">
        <v>510.75</v>
      </c>
      <c r="K739" s="20">
        <v>20.43</v>
      </c>
    </row>
    <row r="740" spans="1:11" x14ac:dyDescent="0.25">
      <c r="A740" s="13">
        <v>1878</v>
      </c>
      <c r="B740" s="12">
        <v>41203</v>
      </c>
      <c r="C740" s="13" t="s">
        <v>0</v>
      </c>
      <c r="D740" s="13" t="s">
        <v>14</v>
      </c>
      <c r="E740" s="13" t="s">
        <v>24</v>
      </c>
      <c r="F740" s="14">
        <v>0.05</v>
      </c>
      <c r="G740" s="13">
        <v>354.6</v>
      </c>
      <c r="H740" s="19">
        <v>5</v>
      </c>
      <c r="I740" s="19">
        <v>1773</v>
      </c>
      <c r="J740" s="19">
        <v>443.25</v>
      </c>
      <c r="K740" s="19">
        <v>35.46</v>
      </c>
    </row>
    <row r="741" spans="1:11" x14ac:dyDescent="0.25">
      <c r="A741" s="16">
        <v>1896</v>
      </c>
      <c r="B741" s="15">
        <v>41214</v>
      </c>
      <c r="C741" s="16" t="s">
        <v>10</v>
      </c>
      <c r="D741" s="16" t="s">
        <v>14</v>
      </c>
      <c r="E741" s="16" t="s">
        <v>24</v>
      </c>
      <c r="F741" s="17">
        <v>0.02</v>
      </c>
      <c r="G741" s="16">
        <v>73.8</v>
      </c>
      <c r="H741" s="20">
        <v>5</v>
      </c>
      <c r="I741" s="20">
        <v>369</v>
      </c>
      <c r="J741" s="20">
        <v>92.25</v>
      </c>
      <c r="K741" s="20">
        <v>7.38</v>
      </c>
    </row>
    <row r="742" spans="1:11" x14ac:dyDescent="0.25">
      <c r="A742" s="13">
        <v>1900</v>
      </c>
      <c r="B742" s="12">
        <v>41219</v>
      </c>
      <c r="C742" s="13" t="s">
        <v>9</v>
      </c>
      <c r="D742" s="13" t="s">
        <v>14</v>
      </c>
      <c r="E742" s="13" t="s">
        <v>24</v>
      </c>
      <c r="F742" s="14">
        <v>0.03</v>
      </c>
      <c r="G742" s="13">
        <v>876.6</v>
      </c>
      <c r="H742" s="19">
        <v>5</v>
      </c>
      <c r="I742" s="19">
        <v>4383</v>
      </c>
      <c r="J742" s="19">
        <v>1095.75</v>
      </c>
      <c r="K742" s="19">
        <v>175.32</v>
      </c>
    </row>
    <row r="743" spans="1:11" x14ac:dyDescent="0.25">
      <c r="A743" s="16">
        <v>1907</v>
      </c>
      <c r="B743" s="15">
        <v>41223</v>
      </c>
      <c r="C743" s="16" t="s">
        <v>12</v>
      </c>
      <c r="D743" s="16" t="s">
        <v>14</v>
      </c>
      <c r="E743" s="16" t="s">
        <v>24</v>
      </c>
      <c r="F743" s="17">
        <v>0.04</v>
      </c>
      <c r="G743" s="16">
        <v>819</v>
      </c>
      <c r="H743" s="20">
        <v>5</v>
      </c>
      <c r="I743" s="20">
        <v>4095</v>
      </c>
      <c r="J743" s="20">
        <v>1023.75</v>
      </c>
      <c r="K743" s="20">
        <v>122.85</v>
      </c>
    </row>
    <row r="744" spans="1:11" x14ac:dyDescent="0.25">
      <c r="A744" s="13">
        <v>1913</v>
      </c>
      <c r="B744" s="12">
        <v>41227</v>
      </c>
      <c r="C744" s="13" t="s">
        <v>9</v>
      </c>
      <c r="D744" s="13" t="s">
        <v>14</v>
      </c>
      <c r="E744" s="13" t="s">
        <v>24</v>
      </c>
      <c r="F744" s="14">
        <v>0.05</v>
      </c>
      <c r="G744" s="13">
        <v>482.40000000000003</v>
      </c>
      <c r="H744" s="19">
        <v>5</v>
      </c>
      <c r="I744" s="19">
        <v>2412</v>
      </c>
      <c r="J744" s="19">
        <v>603</v>
      </c>
      <c r="K744" s="19">
        <v>24.12</v>
      </c>
    </row>
    <row r="745" spans="1:11" x14ac:dyDescent="0.25">
      <c r="A745" s="16">
        <v>1936</v>
      </c>
      <c r="B745" s="15">
        <v>41240</v>
      </c>
      <c r="C745" s="16" t="s">
        <v>8</v>
      </c>
      <c r="D745" s="16" t="s">
        <v>14</v>
      </c>
      <c r="E745" s="16" t="s">
        <v>24</v>
      </c>
      <c r="F745" s="17">
        <v>0.05</v>
      </c>
      <c r="G745" s="16">
        <v>763.2</v>
      </c>
      <c r="H745" s="20">
        <v>5</v>
      </c>
      <c r="I745" s="20">
        <v>3816</v>
      </c>
      <c r="J745" s="20">
        <v>954</v>
      </c>
      <c r="K745" s="20">
        <v>114.47999999999999</v>
      </c>
    </row>
    <row r="746" spans="1:11" x14ac:dyDescent="0.25">
      <c r="A746" s="13">
        <v>1940</v>
      </c>
      <c r="B746" s="12">
        <v>41241</v>
      </c>
      <c r="C746" s="13" t="s">
        <v>10</v>
      </c>
      <c r="D746" s="13" t="s">
        <v>14</v>
      </c>
      <c r="E746" s="13" t="s">
        <v>24</v>
      </c>
      <c r="F746" s="14">
        <v>0.04</v>
      </c>
      <c r="G746" s="13">
        <v>563.4</v>
      </c>
      <c r="H746" s="19">
        <v>5</v>
      </c>
      <c r="I746" s="19">
        <v>2817</v>
      </c>
      <c r="J746" s="19">
        <v>704.25</v>
      </c>
      <c r="K746" s="19">
        <v>84.509999999999991</v>
      </c>
    </row>
    <row r="747" spans="1:11" x14ac:dyDescent="0.25">
      <c r="A747" s="16">
        <v>1949</v>
      </c>
      <c r="B747" s="15">
        <v>41247</v>
      </c>
      <c r="C747" s="16" t="s">
        <v>8</v>
      </c>
      <c r="D747" s="16" t="s">
        <v>14</v>
      </c>
      <c r="E747" s="16" t="s">
        <v>24</v>
      </c>
      <c r="F747" s="17">
        <v>0.04</v>
      </c>
      <c r="G747" s="16">
        <v>212.4</v>
      </c>
      <c r="H747" s="20">
        <v>5</v>
      </c>
      <c r="I747" s="20">
        <v>1062</v>
      </c>
      <c r="J747" s="20">
        <v>265.5</v>
      </c>
      <c r="K747" s="20">
        <v>31.86</v>
      </c>
    </row>
    <row r="748" spans="1:11" x14ac:dyDescent="0.25">
      <c r="A748" s="13">
        <v>1958</v>
      </c>
      <c r="B748" s="12">
        <v>41253</v>
      </c>
      <c r="C748" s="13" t="s">
        <v>10</v>
      </c>
      <c r="D748" s="13" t="s">
        <v>14</v>
      </c>
      <c r="E748" s="13" t="s">
        <v>24</v>
      </c>
      <c r="F748" s="14">
        <v>0.04</v>
      </c>
      <c r="G748" s="13">
        <v>148.5</v>
      </c>
      <c r="H748" s="19">
        <v>5</v>
      </c>
      <c r="I748" s="19">
        <v>742.5</v>
      </c>
      <c r="J748" s="19">
        <v>185.625</v>
      </c>
      <c r="K748" s="19">
        <v>22.274999999999999</v>
      </c>
    </row>
    <row r="749" spans="1:11" x14ac:dyDescent="0.25">
      <c r="A749" s="16">
        <v>1965</v>
      </c>
      <c r="B749" s="15">
        <v>41256</v>
      </c>
      <c r="C749" s="16" t="s">
        <v>11</v>
      </c>
      <c r="D749" s="16" t="s">
        <v>14</v>
      </c>
      <c r="E749" s="16" t="s">
        <v>24</v>
      </c>
      <c r="F749" s="17">
        <v>0.04</v>
      </c>
      <c r="G749" s="16">
        <v>636.30000000000007</v>
      </c>
      <c r="H749" s="20">
        <v>5</v>
      </c>
      <c r="I749" s="20">
        <v>3181.5000000000005</v>
      </c>
      <c r="J749" s="20">
        <v>795.37500000000011</v>
      </c>
      <c r="K749" s="20">
        <v>95.445000000000007</v>
      </c>
    </row>
    <row r="750" spans="1:11" x14ac:dyDescent="0.25">
      <c r="A750" s="13">
        <v>1972</v>
      </c>
      <c r="B750" s="12">
        <v>41258</v>
      </c>
      <c r="C750" s="13" t="s">
        <v>12</v>
      </c>
      <c r="D750" s="13" t="s">
        <v>14</v>
      </c>
      <c r="E750" s="13" t="s">
        <v>24</v>
      </c>
      <c r="F750" s="14">
        <v>0.05</v>
      </c>
      <c r="G750" s="13">
        <v>360.90000000000003</v>
      </c>
      <c r="H750" s="19">
        <v>5</v>
      </c>
      <c r="I750" s="19">
        <v>1804.5000000000002</v>
      </c>
      <c r="J750" s="19">
        <v>451.12500000000006</v>
      </c>
      <c r="K750" s="19">
        <v>72.180000000000007</v>
      </c>
    </row>
    <row r="751" spans="1:11" x14ac:dyDescent="0.25">
      <c r="A751" s="16">
        <v>1982</v>
      </c>
      <c r="B751" s="15">
        <v>41264</v>
      </c>
      <c r="C751" s="16" t="s">
        <v>7</v>
      </c>
      <c r="D751" s="16" t="s">
        <v>14</v>
      </c>
      <c r="E751" s="16" t="s">
        <v>24</v>
      </c>
      <c r="F751" s="17">
        <v>0.01</v>
      </c>
      <c r="G751" s="16">
        <v>320.40000000000003</v>
      </c>
      <c r="H751" s="20">
        <v>5</v>
      </c>
      <c r="I751" s="20">
        <v>1602.0000000000002</v>
      </c>
      <c r="J751" s="20">
        <v>400.50000000000006</v>
      </c>
      <c r="K751" s="20">
        <v>16.020000000000003</v>
      </c>
    </row>
    <row r="752" spans="1:11" x14ac:dyDescent="0.25">
      <c r="A752" s="13">
        <v>1983</v>
      </c>
      <c r="B752" s="12">
        <v>41264</v>
      </c>
      <c r="C752" s="13" t="s">
        <v>12</v>
      </c>
      <c r="D752" s="13" t="s">
        <v>14</v>
      </c>
      <c r="E752" s="13" t="s">
        <v>24</v>
      </c>
      <c r="F752" s="14">
        <v>0.02</v>
      </c>
      <c r="G752" s="13">
        <v>354.6</v>
      </c>
      <c r="H752" s="19">
        <v>5</v>
      </c>
      <c r="I752" s="19">
        <v>1773</v>
      </c>
      <c r="J752" s="19">
        <v>443.25</v>
      </c>
      <c r="K752" s="19">
        <v>88.65</v>
      </c>
    </row>
    <row r="753" spans="1:11" x14ac:dyDescent="0.25">
      <c r="A753" s="16">
        <v>29</v>
      </c>
      <c r="B753" s="15">
        <v>40192</v>
      </c>
      <c r="C753" s="16" t="s">
        <v>11</v>
      </c>
      <c r="D753" s="16" t="s">
        <v>14</v>
      </c>
      <c r="E753" s="16" t="s">
        <v>22</v>
      </c>
      <c r="F753" s="17">
        <v>0.04</v>
      </c>
      <c r="G753" s="16">
        <v>560</v>
      </c>
      <c r="H753" s="20">
        <v>13</v>
      </c>
      <c r="I753" s="20">
        <v>7280</v>
      </c>
      <c r="J753" s="20">
        <v>1820</v>
      </c>
      <c r="K753" s="20">
        <v>364</v>
      </c>
    </row>
    <row r="754" spans="1:11" x14ac:dyDescent="0.25">
      <c r="A754" s="13">
        <v>35</v>
      </c>
      <c r="B754" s="12">
        <v>40196</v>
      </c>
      <c r="C754" s="13" t="s">
        <v>0</v>
      </c>
      <c r="D754" s="13" t="s">
        <v>14</v>
      </c>
      <c r="E754" s="13" t="s">
        <v>22</v>
      </c>
      <c r="F754" s="14">
        <v>0.01</v>
      </c>
      <c r="G754" s="13">
        <v>578</v>
      </c>
      <c r="H754" s="19">
        <v>13</v>
      </c>
      <c r="I754" s="19">
        <v>7514</v>
      </c>
      <c r="J754" s="19">
        <v>1878.5</v>
      </c>
      <c r="K754" s="19">
        <v>75.14</v>
      </c>
    </row>
    <row r="755" spans="1:11" x14ac:dyDescent="0.25">
      <c r="A755" s="16">
        <v>50</v>
      </c>
      <c r="B755" s="15">
        <v>40204</v>
      </c>
      <c r="C755" s="16" t="s">
        <v>5</v>
      </c>
      <c r="D755" s="16" t="s">
        <v>14</v>
      </c>
      <c r="E755" s="16" t="s">
        <v>22</v>
      </c>
      <c r="F755" s="17">
        <v>0.03</v>
      </c>
      <c r="G755" s="16">
        <v>266</v>
      </c>
      <c r="H755" s="20">
        <v>13</v>
      </c>
      <c r="I755" s="20">
        <v>3458</v>
      </c>
      <c r="J755" s="20">
        <v>864.5</v>
      </c>
      <c r="K755" s="20">
        <v>69.16</v>
      </c>
    </row>
    <row r="756" spans="1:11" x14ac:dyDescent="0.25">
      <c r="A756" s="13">
        <v>60</v>
      </c>
      <c r="B756" s="12">
        <v>40210</v>
      </c>
      <c r="C756" s="13" t="s">
        <v>0</v>
      </c>
      <c r="D756" s="13" t="s">
        <v>14</v>
      </c>
      <c r="E756" s="13" t="s">
        <v>22</v>
      </c>
      <c r="F756" s="14">
        <v>0.05</v>
      </c>
      <c r="G756" s="13">
        <v>563</v>
      </c>
      <c r="H756" s="19">
        <v>13</v>
      </c>
      <c r="I756" s="19">
        <v>7319</v>
      </c>
      <c r="J756" s="19">
        <v>1829.75</v>
      </c>
      <c r="K756" s="19">
        <v>292.76</v>
      </c>
    </row>
    <row r="757" spans="1:11" x14ac:dyDescent="0.25">
      <c r="A757" s="16">
        <v>62</v>
      </c>
      <c r="B757" s="15">
        <v>40211</v>
      </c>
      <c r="C757" s="16" t="s">
        <v>5</v>
      </c>
      <c r="D757" s="16" t="s">
        <v>14</v>
      </c>
      <c r="E757" s="16" t="s">
        <v>22</v>
      </c>
      <c r="F757" s="17">
        <v>0.03</v>
      </c>
      <c r="G757" s="16">
        <v>302</v>
      </c>
      <c r="H757" s="20">
        <v>13</v>
      </c>
      <c r="I757" s="20">
        <v>3926</v>
      </c>
      <c r="J757" s="20">
        <v>981.5</v>
      </c>
      <c r="K757" s="20">
        <v>157.04</v>
      </c>
    </row>
    <row r="758" spans="1:11" x14ac:dyDescent="0.25">
      <c r="A758" s="13">
        <v>70</v>
      </c>
      <c r="B758" s="12">
        <v>40215</v>
      </c>
      <c r="C758" s="13" t="s">
        <v>10</v>
      </c>
      <c r="D758" s="13" t="s">
        <v>14</v>
      </c>
      <c r="E758" s="13" t="s">
        <v>22</v>
      </c>
      <c r="F758" s="14">
        <v>0.05</v>
      </c>
      <c r="G758" s="13">
        <v>662</v>
      </c>
      <c r="H758" s="19">
        <v>13</v>
      </c>
      <c r="I758" s="19">
        <v>8606</v>
      </c>
      <c r="J758" s="19">
        <v>2151.5</v>
      </c>
      <c r="K758" s="19">
        <v>172.12</v>
      </c>
    </row>
    <row r="759" spans="1:11" x14ac:dyDescent="0.25">
      <c r="A759" s="16">
        <v>71</v>
      </c>
      <c r="B759" s="15">
        <v>40216</v>
      </c>
      <c r="C759" s="16" t="s">
        <v>8</v>
      </c>
      <c r="D759" s="16" t="s">
        <v>14</v>
      </c>
      <c r="E759" s="16" t="s">
        <v>22</v>
      </c>
      <c r="F759" s="17">
        <v>0.03</v>
      </c>
      <c r="G759" s="16">
        <v>412</v>
      </c>
      <c r="H759" s="20">
        <v>13</v>
      </c>
      <c r="I759" s="20">
        <v>5356</v>
      </c>
      <c r="J759" s="20">
        <v>1339</v>
      </c>
      <c r="K759" s="20">
        <v>214.24</v>
      </c>
    </row>
    <row r="760" spans="1:11" x14ac:dyDescent="0.25">
      <c r="A760" s="13">
        <v>76</v>
      </c>
      <c r="B760" s="12">
        <v>40221</v>
      </c>
      <c r="C760" s="13" t="s">
        <v>0</v>
      </c>
      <c r="D760" s="13" t="s">
        <v>14</v>
      </c>
      <c r="E760" s="13" t="s">
        <v>22</v>
      </c>
      <c r="F760" s="14">
        <v>0.04</v>
      </c>
      <c r="G760" s="13">
        <v>587</v>
      </c>
      <c r="H760" s="19">
        <v>13</v>
      </c>
      <c r="I760" s="19">
        <v>7631</v>
      </c>
      <c r="J760" s="19">
        <v>1907.75</v>
      </c>
      <c r="K760" s="19">
        <v>381.55</v>
      </c>
    </row>
    <row r="761" spans="1:11" x14ac:dyDescent="0.25">
      <c r="A761" s="16">
        <v>90</v>
      </c>
      <c r="B761" s="15">
        <v>40227</v>
      </c>
      <c r="C761" s="16" t="s">
        <v>10</v>
      </c>
      <c r="D761" s="16" t="s">
        <v>14</v>
      </c>
      <c r="E761" s="16" t="s">
        <v>22</v>
      </c>
      <c r="F761" s="17">
        <v>0.05</v>
      </c>
      <c r="G761" s="16">
        <v>610</v>
      </c>
      <c r="H761" s="20">
        <v>13</v>
      </c>
      <c r="I761" s="20">
        <v>7930</v>
      </c>
      <c r="J761" s="20">
        <v>1982.5</v>
      </c>
      <c r="K761" s="20">
        <v>158.6</v>
      </c>
    </row>
    <row r="762" spans="1:11" x14ac:dyDescent="0.25">
      <c r="A762" s="13">
        <v>91</v>
      </c>
      <c r="B762" s="12">
        <v>40227</v>
      </c>
      <c r="C762" s="13" t="s">
        <v>0</v>
      </c>
      <c r="D762" s="13" t="s">
        <v>14</v>
      </c>
      <c r="E762" s="13" t="s">
        <v>22</v>
      </c>
      <c r="F762" s="14">
        <v>0.03</v>
      </c>
      <c r="G762" s="13">
        <v>275</v>
      </c>
      <c r="H762" s="19">
        <v>13</v>
      </c>
      <c r="I762" s="19">
        <v>3575</v>
      </c>
      <c r="J762" s="19">
        <v>893.75</v>
      </c>
      <c r="K762" s="19">
        <v>143</v>
      </c>
    </row>
    <row r="763" spans="1:11" x14ac:dyDescent="0.25">
      <c r="A763" s="16">
        <v>127</v>
      </c>
      <c r="B763" s="15">
        <v>40248</v>
      </c>
      <c r="C763" s="16" t="s">
        <v>9</v>
      </c>
      <c r="D763" s="16" t="s">
        <v>14</v>
      </c>
      <c r="E763" s="16" t="s">
        <v>22</v>
      </c>
      <c r="F763" s="17">
        <v>0.03</v>
      </c>
      <c r="G763" s="16">
        <v>580</v>
      </c>
      <c r="H763" s="20">
        <v>13</v>
      </c>
      <c r="I763" s="20">
        <v>7540</v>
      </c>
      <c r="J763" s="20">
        <v>1885</v>
      </c>
      <c r="K763" s="20">
        <v>301.60000000000002</v>
      </c>
    </row>
    <row r="764" spans="1:11" x14ac:dyDescent="0.25">
      <c r="A764" s="13">
        <v>129</v>
      </c>
      <c r="B764" s="12">
        <v>40249</v>
      </c>
      <c r="C764" s="13" t="s">
        <v>0</v>
      </c>
      <c r="D764" s="13" t="s">
        <v>14</v>
      </c>
      <c r="E764" s="13" t="s">
        <v>22</v>
      </c>
      <c r="F764" s="14">
        <v>0.05</v>
      </c>
      <c r="G764" s="13">
        <v>735</v>
      </c>
      <c r="H764" s="19">
        <v>13</v>
      </c>
      <c r="I764" s="19">
        <v>9555</v>
      </c>
      <c r="J764" s="19">
        <v>2388.75</v>
      </c>
      <c r="K764" s="19">
        <v>95.55</v>
      </c>
    </row>
    <row r="765" spans="1:11" x14ac:dyDescent="0.25">
      <c r="A765" s="16">
        <v>134</v>
      </c>
      <c r="B765" s="15">
        <v>40252</v>
      </c>
      <c r="C765" s="16" t="s">
        <v>10</v>
      </c>
      <c r="D765" s="16" t="s">
        <v>14</v>
      </c>
      <c r="E765" s="16" t="s">
        <v>22</v>
      </c>
      <c r="F765" s="17">
        <v>0.04</v>
      </c>
      <c r="G765" s="16">
        <v>952</v>
      </c>
      <c r="H765" s="20">
        <v>13</v>
      </c>
      <c r="I765" s="20">
        <v>12376</v>
      </c>
      <c r="J765" s="20">
        <v>3094</v>
      </c>
      <c r="K765" s="20">
        <v>618.80000000000007</v>
      </c>
    </row>
    <row r="766" spans="1:11" x14ac:dyDescent="0.25">
      <c r="A766" s="13">
        <v>144</v>
      </c>
      <c r="B766" s="12">
        <v>40255</v>
      </c>
      <c r="C766" s="13" t="s">
        <v>10</v>
      </c>
      <c r="D766" s="13" t="s">
        <v>14</v>
      </c>
      <c r="E766" s="13" t="s">
        <v>22</v>
      </c>
      <c r="F766" s="14">
        <v>0.03</v>
      </c>
      <c r="G766" s="13">
        <v>946</v>
      </c>
      <c r="H766" s="19">
        <v>13</v>
      </c>
      <c r="I766" s="19">
        <v>12298</v>
      </c>
      <c r="J766" s="19">
        <v>3074.5</v>
      </c>
      <c r="K766" s="19">
        <v>491.92</v>
      </c>
    </row>
    <row r="767" spans="1:11" x14ac:dyDescent="0.25">
      <c r="A767" s="16">
        <v>146</v>
      </c>
      <c r="B767" s="15">
        <v>40256</v>
      </c>
      <c r="C767" s="16" t="s">
        <v>7</v>
      </c>
      <c r="D767" s="16" t="s">
        <v>14</v>
      </c>
      <c r="E767" s="16" t="s">
        <v>22</v>
      </c>
      <c r="F767" s="17">
        <v>0.02</v>
      </c>
      <c r="G767" s="16">
        <v>24</v>
      </c>
      <c r="H767" s="20">
        <v>13</v>
      </c>
      <c r="I767" s="20">
        <v>312</v>
      </c>
      <c r="J767" s="20">
        <v>78</v>
      </c>
      <c r="K767" s="20">
        <v>9.36</v>
      </c>
    </row>
    <row r="768" spans="1:11" x14ac:dyDescent="0.25">
      <c r="A768" s="13">
        <v>147</v>
      </c>
      <c r="B768" s="12">
        <v>40257</v>
      </c>
      <c r="C768" s="13" t="s">
        <v>12</v>
      </c>
      <c r="D768" s="13" t="s">
        <v>14</v>
      </c>
      <c r="E768" s="13" t="s">
        <v>22</v>
      </c>
      <c r="F768" s="14">
        <v>0.04</v>
      </c>
      <c r="G768" s="13">
        <v>665</v>
      </c>
      <c r="H768" s="19">
        <v>13</v>
      </c>
      <c r="I768" s="19">
        <v>8645</v>
      </c>
      <c r="J768" s="19">
        <v>2161.25</v>
      </c>
      <c r="K768" s="19">
        <v>172.9</v>
      </c>
    </row>
    <row r="769" spans="1:11" x14ac:dyDescent="0.25">
      <c r="A769" s="16">
        <v>152</v>
      </c>
      <c r="B769" s="15">
        <v>40259</v>
      </c>
      <c r="C769" s="16" t="s">
        <v>11</v>
      </c>
      <c r="D769" s="16" t="s">
        <v>14</v>
      </c>
      <c r="E769" s="16" t="s">
        <v>22</v>
      </c>
      <c r="F769" s="17">
        <v>0.02</v>
      </c>
      <c r="G769" s="16">
        <v>300</v>
      </c>
      <c r="H769" s="20">
        <v>13</v>
      </c>
      <c r="I769" s="20">
        <v>3900</v>
      </c>
      <c r="J769" s="20">
        <v>975</v>
      </c>
      <c r="K769" s="20">
        <v>195</v>
      </c>
    </row>
    <row r="770" spans="1:11" x14ac:dyDescent="0.25">
      <c r="A770" s="13">
        <v>166</v>
      </c>
      <c r="B770" s="12">
        <v>40266</v>
      </c>
      <c r="C770" s="13" t="s">
        <v>8</v>
      </c>
      <c r="D770" s="13" t="s">
        <v>14</v>
      </c>
      <c r="E770" s="13" t="s">
        <v>22</v>
      </c>
      <c r="F770" s="14">
        <v>0.05</v>
      </c>
      <c r="G770" s="13">
        <v>577</v>
      </c>
      <c r="H770" s="19">
        <v>13</v>
      </c>
      <c r="I770" s="19">
        <v>7501</v>
      </c>
      <c r="J770" s="19">
        <v>1875.25</v>
      </c>
      <c r="K770" s="19">
        <v>300.04000000000002</v>
      </c>
    </row>
    <row r="771" spans="1:11" x14ac:dyDescent="0.25">
      <c r="A771" s="16">
        <v>174</v>
      </c>
      <c r="B771" s="15">
        <v>40270</v>
      </c>
      <c r="C771" s="16" t="s">
        <v>8</v>
      </c>
      <c r="D771" s="16" t="s">
        <v>14</v>
      </c>
      <c r="E771" s="16" t="s">
        <v>22</v>
      </c>
      <c r="F771" s="17">
        <v>0.04</v>
      </c>
      <c r="G771" s="16">
        <v>697</v>
      </c>
      <c r="H771" s="20">
        <v>13</v>
      </c>
      <c r="I771" s="20">
        <v>9061</v>
      </c>
      <c r="J771" s="20">
        <v>2265.25</v>
      </c>
      <c r="K771" s="20">
        <v>90.61</v>
      </c>
    </row>
    <row r="772" spans="1:11" x14ac:dyDescent="0.25">
      <c r="A772" s="13">
        <v>176</v>
      </c>
      <c r="B772" s="12">
        <v>40270</v>
      </c>
      <c r="C772" s="13" t="s">
        <v>0</v>
      </c>
      <c r="D772" s="13" t="s">
        <v>14</v>
      </c>
      <c r="E772" s="13" t="s">
        <v>22</v>
      </c>
      <c r="F772" s="14">
        <v>0.03</v>
      </c>
      <c r="G772" s="13">
        <v>200</v>
      </c>
      <c r="H772" s="19">
        <v>13</v>
      </c>
      <c r="I772" s="19">
        <v>2600</v>
      </c>
      <c r="J772" s="19">
        <v>650</v>
      </c>
      <c r="K772" s="19">
        <v>130</v>
      </c>
    </row>
    <row r="773" spans="1:11" x14ac:dyDescent="0.25">
      <c r="A773" s="16">
        <v>187</v>
      </c>
      <c r="B773" s="15">
        <v>40276</v>
      </c>
      <c r="C773" s="16" t="s">
        <v>0</v>
      </c>
      <c r="D773" s="16" t="s">
        <v>14</v>
      </c>
      <c r="E773" s="16" t="s">
        <v>22</v>
      </c>
      <c r="F773" s="17">
        <v>0.01</v>
      </c>
      <c r="G773" s="16">
        <v>263</v>
      </c>
      <c r="H773" s="20">
        <v>13</v>
      </c>
      <c r="I773" s="20">
        <v>3419</v>
      </c>
      <c r="J773" s="20">
        <v>854.75</v>
      </c>
      <c r="K773" s="20">
        <v>102.57</v>
      </c>
    </row>
    <row r="774" spans="1:11" x14ac:dyDescent="0.25">
      <c r="A774" s="13">
        <v>202</v>
      </c>
      <c r="B774" s="12">
        <v>40283</v>
      </c>
      <c r="C774" s="13" t="s">
        <v>8</v>
      </c>
      <c r="D774" s="13" t="s">
        <v>14</v>
      </c>
      <c r="E774" s="13" t="s">
        <v>22</v>
      </c>
      <c r="F774" s="14">
        <v>0.03</v>
      </c>
      <c r="G774" s="13">
        <v>634</v>
      </c>
      <c r="H774" s="19">
        <v>13</v>
      </c>
      <c r="I774" s="19">
        <v>8242</v>
      </c>
      <c r="J774" s="19">
        <v>2060.5</v>
      </c>
      <c r="K774" s="19">
        <v>164.84</v>
      </c>
    </row>
    <row r="775" spans="1:11" x14ac:dyDescent="0.25">
      <c r="A775" s="16">
        <v>206</v>
      </c>
      <c r="B775" s="15">
        <v>40285</v>
      </c>
      <c r="C775" s="16" t="s">
        <v>6</v>
      </c>
      <c r="D775" s="16" t="s">
        <v>14</v>
      </c>
      <c r="E775" s="16" t="s">
        <v>22</v>
      </c>
      <c r="F775" s="17">
        <v>0.04</v>
      </c>
      <c r="G775" s="16">
        <v>841</v>
      </c>
      <c r="H775" s="20">
        <v>13</v>
      </c>
      <c r="I775" s="20">
        <v>10933</v>
      </c>
      <c r="J775" s="20">
        <v>2733.25</v>
      </c>
      <c r="K775" s="20">
        <v>218.66</v>
      </c>
    </row>
    <row r="776" spans="1:11" x14ac:dyDescent="0.25">
      <c r="A776" s="13">
        <v>212</v>
      </c>
      <c r="B776" s="12">
        <v>40290</v>
      </c>
      <c r="C776" s="13" t="s">
        <v>5</v>
      </c>
      <c r="D776" s="13" t="s">
        <v>14</v>
      </c>
      <c r="E776" s="13" t="s">
        <v>22</v>
      </c>
      <c r="F776" s="14">
        <v>0.01</v>
      </c>
      <c r="G776" s="13">
        <v>772</v>
      </c>
      <c r="H776" s="19">
        <v>13</v>
      </c>
      <c r="I776" s="19">
        <v>10036</v>
      </c>
      <c r="J776" s="19">
        <v>2509</v>
      </c>
      <c r="K776" s="19">
        <v>501.8</v>
      </c>
    </row>
    <row r="777" spans="1:11" x14ac:dyDescent="0.25">
      <c r="A777" s="16">
        <v>219</v>
      </c>
      <c r="B777" s="15">
        <v>40295</v>
      </c>
      <c r="C777" s="16" t="s">
        <v>8</v>
      </c>
      <c r="D777" s="16" t="s">
        <v>14</v>
      </c>
      <c r="E777" s="16" t="s">
        <v>22</v>
      </c>
      <c r="F777" s="17">
        <v>0.05</v>
      </c>
      <c r="G777" s="16">
        <v>901</v>
      </c>
      <c r="H777" s="20">
        <v>13</v>
      </c>
      <c r="I777" s="20">
        <v>11713</v>
      </c>
      <c r="J777" s="20">
        <v>2928.25</v>
      </c>
      <c r="K777" s="20">
        <v>234.26</v>
      </c>
    </row>
    <row r="778" spans="1:11" x14ac:dyDescent="0.25">
      <c r="A778" s="13">
        <v>221</v>
      </c>
      <c r="B778" s="12">
        <v>40296</v>
      </c>
      <c r="C778" s="13" t="s">
        <v>0</v>
      </c>
      <c r="D778" s="13" t="s">
        <v>14</v>
      </c>
      <c r="E778" s="13" t="s">
        <v>22</v>
      </c>
      <c r="F778" s="14">
        <v>0.01</v>
      </c>
      <c r="G778" s="13">
        <v>126</v>
      </c>
      <c r="H778" s="19">
        <v>13</v>
      </c>
      <c r="I778" s="19">
        <v>1638</v>
      </c>
      <c r="J778" s="19">
        <v>409.5</v>
      </c>
      <c r="K778" s="19">
        <v>49.14</v>
      </c>
    </row>
    <row r="779" spans="1:11" x14ac:dyDescent="0.25">
      <c r="A779" s="16">
        <v>226</v>
      </c>
      <c r="B779" s="15">
        <v>40298</v>
      </c>
      <c r="C779" s="16" t="s">
        <v>8</v>
      </c>
      <c r="D779" s="16" t="s">
        <v>14</v>
      </c>
      <c r="E779" s="16" t="s">
        <v>22</v>
      </c>
      <c r="F779" s="17">
        <v>0.02</v>
      </c>
      <c r="G779" s="16">
        <v>750</v>
      </c>
      <c r="H779" s="20">
        <v>13</v>
      </c>
      <c r="I779" s="20">
        <v>9750</v>
      </c>
      <c r="J779" s="20">
        <v>2437.5</v>
      </c>
      <c r="K779" s="20">
        <v>487.5</v>
      </c>
    </row>
    <row r="780" spans="1:11" x14ac:dyDescent="0.25">
      <c r="A780" s="13">
        <v>232</v>
      </c>
      <c r="B780" s="12">
        <v>40301</v>
      </c>
      <c r="C780" s="13" t="s">
        <v>11</v>
      </c>
      <c r="D780" s="13" t="s">
        <v>14</v>
      </c>
      <c r="E780" s="13" t="s">
        <v>22</v>
      </c>
      <c r="F780" s="14">
        <v>0.03</v>
      </c>
      <c r="G780" s="13">
        <v>96</v>
      </c>
      <c r="H780" s="19">
        <v>13</v>
      </c>
      <c r="I780" s="19">
        <v>1248</v>
      </c>
      <c r="J780" s="19">
        <v>312</v>
      </c>
      <c r="K780" s="19">
        <v>37.44</v>
      </c>
    </row>
    <row r="781" spans="1:11" x14ac:dyDescent="0.25">
      <c r="A781" s="16">
        <v>240</v>
      </c>
      <c r="B781" s="15">
        <v>40304</v>
      </c>
      <c r="C781" s="16" t="s">
        <v>9</v>
      </c>
      <c r="D781" s="16" t="s">
        <v>14</v>
      </c>
      <c r="E781" s="16" t="s">
        <v>22</v>
      </c>
      <c r="F781" s="17">
        <v>0.05</v>
      </c>
      <c r="G781" s="16">
        <v>182</v>
      </c>
      <c r="H781" s="20">
        <v>13</v>
      </c>
      <c r="I781" s="20">
        <v>2366</v>
      </c>
      <c r="J781" s="20">
        <v>591.5</v>
      </c>
      <c r="K781" s="20">
        <v>118.30000000000001</v>
      </c>
    </row>
    <row r="782" spans="1:11" x14ac:dyDescent="0.25">
      <c r="A782" s="13">
        <v>245</v>
      </c>
      <c r="B782" s="12">
        <v>40308</v>
      </c>
      <c r="C782" s="13" t="s">
        <v>5</v>
      </c>
      <c r="D782" s="13" t="s">
        <v>14</v>
      </c>
      <c r="E782" s="13" t="s">
        <v>22</v>
      </c>
      <c r="F782" s="14">
        <v>0.01</v>
      </c>
      <c r="G782" s="13">
        <v>602</v>
      </c>
      <c r="H782" s="19">
        <v>13</v>
      </c>
      <c r="I782" s="19">
        <v>7826</v>
      </c>
      <c r="J782" s="19">
        <v>1956.5</v>
      </c>
      <c r="K782" s="19">
        <v>234.78</v>
      </c>
    </row>
    <row r="783" spans="1:11" x14ac:dyDescent="0.25">
      <c r="A783" s="16">
        <v>248</v>
      </c>
      <c r="B783" s="15">
        <v>40311</v>
      </c>
      <c r="C783" s="16" t="s">
        <v>11</v>
      </c>
      <c r="D783" s="16" t="s">
        <v>14</v>
      </c>
      <c r="E783" s="16" t="s">
        <v>22</v>
      </c>
      <c r="F783" s="17">
        <v>0.03</v>
      </c>
      <c r="G783" s="16">
        <v>144</v>
      </c>
      <c r="H783" s="20">
        <v>13</v>
      </c>
      <c r="I783" s="20">
        <v>1872</v>
      </c>
      <c r="J783" s="20">
        <v>468</v>
      </c>
      <c r="K783" s="20">
        <v>37.44</v>
      </c>
    </row>
    <row r="784" spans="1:11" x14ac:dyDescent="0.25">
      <c r="A784" s="13">
        <v>262</v>
      </c>
      <c r="B784" s="12">
        <v>40316</v>
      </c>
      <c r="C784" s="13" t="s">
        <v>6</v>
      </c>
      <c r="D784" s="13" t="s">
        <v>14</v>
      </c>
      <c r="E784" s="13" t="s">
        <v>22</v>
      </c>
      <c r="F784" s="14">
        <v>0.05</v>
      </c>
      <c r="G784" s="13">
        <v>718</v>
      </c>
      <c r="H784" s="19">
        <v>13</v>
      </c>
      <c r="I784" s="19">
        <v>9334</v>
      </c>
      <c r="J784" s="19">
        <v>2333.5</v>
      </c>
      <c r="K784" s="19">
        <v>280.02</v>
      </c>
    </row>
    <row r="785" spans="1:11" x14ac:dyDescent="0.25">
      <c r="A785" s="16">
        <v>264</v>
      </c>
      <c r="B785" s="15">
        <v>40317</v>
      </c>
      <c r="C785" s="16" t="s">
        <v>0</v>
      </c>
      <c r="D785" s="16" t="s">
        <v>14</v>
      </c>
      <c r="E785" s="16" t="s">
        <v>22</v>
      </c>
      <c r="F785" s="17">
        <v>0.04</v>
      </c>
      <c r="G785" s="16">
        <v>763</v>
      </c>
      <c r="H785" s="20">
        <v>13</v>
      </c>
      <c r="I785" s="20">
        <v>9919</v>
      </c>
      <c r="J785" s="20">
        <v>2479.75</v>
      </c>
      <c r="K785" s="20">
        <v>297.57</v>
      </c>
    </row>
    <row r="786" spans="1:11" x14ac:dyDescent="0.25">
      <c r="A786" s="13">
        <v>270</v>
      </c>
      <c r="B786" s="12">
        <v>40319</v>
      </c>
      <c r="C786" s="13" t="s">
        <v>5</v>
      </c>
      <c r="D786" s="13" t="s">
        <v>14</v>
      </c>
      <c r="E786" s="13" t="s">
        <v>22</v>
      </c>
      <c r="F786" s="14">
        <v>0.03</v>
      </c>
      <c r="G786" s="13">
        <v>422</v>
      </c>
      <c r="H786" s="19">
        <v>13</v>
      </c>
      <c r="I786" s="19">
        <v>5486</v>
      </c>
      <c r="J786" s="19">
        <v>1371.5</v>
      </c>
      <c r="K786" s="19">
        <v>109.72</v>
      </c>
    </row>
    <row r="787" spans="1:11" x14ac:dyDescent="0.25">
      <c r="A787" s="16">
        <v>283</v>
      </c>
      <c r="B787" s="15">
        <v>40326</v>
      </c>
      <c r="C787" s="16" t="s">
        <v>5</v>
      </c>
      <c r="D787" s="16" t="s">
        <v>14</v>
      </c>
      <c r="E787" s="16" t="s">
        <v>22</v>
      </c>
      <c r="F787" s="17">
        <v>0.04</v>
      </c>
      <c r="G787" s="16">
        <v>104</v>
      </c>
      <c r="H787" s="20">
        <v>13</v>
      </c>
      <c r="I787" s="20">
        <v>1352</v>
      </c>
      <c r="J787" s="20">
        <v>338</v>
      </c>
      <c r="K787" s="20">
        <v>67.600000000000009</v>
      </c>
    </row>
    <row r="788" spans="1:11" x14ac:dyDescent="0.25">
      <c r="A788" s="13">
        <v>284</v>
      </c>
      <c r="B788" s="12">
        <v>40327</v>
      </c>
      <c r="C788" s="13" t="s">
        <v>12</v>
      </c>
      <c r="D788" s="13" t="s">
        <v>14</v>
      </c>
      <c r="E788" s="13" t="s">
        <v>22</v>
      </c>
      <c r="F788" s="14">
        <v>0.02</v>
      </c>
      <c r="G788" s="13">
        <v>619</v>
      </c>
      <c r="H788" s="19">
        <v>13</v>
      </c>
      <c r="I788" s="19">
        <v>8047</v>
      </c>
      <c r="J788" s="19">
        <v>2011.75</v>
      </c>
      <c r="K788" s="19">
        <v>80.47</v>
      </c>
    </row>
    <row r="789" spans="1:11" x14ac:dyDescent="0.25">
      <c r="A789" s="16">
        <v>296</v>
      </c>
      <c r="B789" s="15">
        <v>40332</v>
      </c>
      <c r="C789" s="16" t="s">
        <v>7</v>
      </c>
      <c r="D789" s="16" t="s">
        <v>14</v>
      </c>
      <c r="E789" s="16" t="s">
        <v>22</v>
      </c>
      <c r="F789" s="17">
        <v>0.02</v>
      </c>
      <c r="G789" s="16">
        <v>758</v>
      </c>
      <c r="H789" s="20">
        <v>13</v>
      </c>
      <c r="I789" s="20">
        <v>9854</v>
      </c>
      <c r="J789" s="20">
        <v>2463.5</v>
      </c>
      <c r="K789" s="20">
        <v>394.16</v>
      </c>
    </row>
    <row r="790" spans="1:11" x14ac:dyDescent="0.25">
      <c r="A790" s="13">
        <v>297</v>
      </c>
      <c r="B790" s="12">
        <v>40333</v>
      </c>
      <c r="C790" s="13" t="s">
        <v>0</v>
      </c>
      <c r="D790" s="13" t="s">
        <v>14</v>
      </c>
      <c r="E790" s="13" t="s">
        <v>22</v>
      </c>
      <c r="F790" s="14">
        <v>0.03</v>
      </c>
      <c r="G790" s="13">
        <v>825</v>
      </c>
      <c r="H790" s="19">
        <v>13</v>
      </c>
      <c r="I790" s="19">
        <v>10725</v>
      </c>
      <c r="J790" s="19">
        <v>2681.25</v>
      </c>
      <c r="K790" s="19">
        <v>321.75</v>
      </c>
    </row>
    <row r="791" spans="1:11" x14ac:dyDescent="0.25">
      <c r="A791" s="16">
        <v>304</v>
      </c>
      <c r="B791" s="15">
        <v>40337</v>
      </c>
      <c r="C791" s="16" t="s">
        <v>7</v>
      </c>
      <c r="D791" s="16" t="s">
        <v>14</v>
      </c>
      <c r="E791" s="16" t="s">
        <v>22</v>
      </c>
      <c r="F791" s="17">
        <v>0.05</v>
      </c>
      <c r="G791" s="16">
        <v>355</v>
      </c>
      <c r="H791" s="20">
        <v>13</v>
      </c>
      <c r="I791" s="20">
        <v>4615</v>
      </c>
      <c r="J791" s="20">
        <v>1153.75</v>
      </c>
      <c r="K791" s="20">
        <v>230.75</v>
      </c>
    </row>
    <row r="792" spans="1:11" x14ac:dyDescent="0.25">
      <c r="A792" s="13">
        <v>311</v>
      </c>
      <c r="B792" s="12">
        <v>40344</v>
      </c>
      <c r="C792" s="13" t="s">
        <v>0</v>
      </c>
      <c r="D792" s="13" t="s">
        <v>14</v>
      </c>
      <c r="E792" s="13" t="s">
        <v>22</v>
      </c>
      <c r="F792" s="14">
        <v>0.03</v>
      </c>
      <c r="G792" s="13">
        <v>714</v>
      </c>
      <c r="H792" s="19">
        <v>13</v>
      </c>
      <c r="I792" s="19">
        <v>9282</v>
      </c>
      <c r="J792" s="19">
        <v>2320.5</v>
      </c>
      <c r="K792" s="19">
        <v>278.45999999999998</v>
      </c>
    </row>
    <row r="793" spans="1:11" x14ac:dyDescent="0.25">
      <c r="A793" s="16">
        <v>351</v>
      </c>
      <c r="B793" s="15">
        <v>40366</v>
      </c>
      <c r="C793" s="16" t="s">
        <v>8</v>
      </c>
      <c r="D793" s="16" t="s">
        <v>14</v>
      </c>
      <c r="E793" s="16" t="s">
        <v>22</v>
      </c>
      <c r="F793" s="17">
        <v>0.02</v>
      </c>
      <c r="G793" s="16">
        <v>614</v>
      </c>
      <c r="H793" s="20">
        <v>13</v>
      </c>
      <c r="I793" s="20">
        <v>7982</v>
      </c>
      <c r="J793" s="20">
        <v>1995.5</v>
      </c>
      <c r="K793" s="20">
        <v>79.820000000000007</v>
      </c>
    </row>
    <row r="794" spans="1:11" x14ac:dyDescent="0.25">
      <c r="A794" s="13">
        <v>359</v>
      </c>
      <c r="B794" s="12">
        <v>40368</v>
      </c>
      <c r="C794" s="13" t="s">
        <v>0</v>
      </c>
      <c r="D794" s="13" t="s">
        <v>14</v>
      </c>
      <c r="E794" s="13" t="s">
        <v>22</v>
      </c>
      <c r="F794" s="14">
        <v>0.01</v>
      </c>
      <c r="G794" s="13">
        <v>402</v>
      </c>
      <c r="H794" s="19">
        <v>13</v>
      </c>
      <c r="I794" s="19">
        <v>5226</v>
      </c>
      <c r="J794" s="19">
        <v>1306.5</v>
      </c>
      <c r="K794" s="19">
        <v>52.26</v>
      </c>
    </row>
    <row r="795" spans="1:11" x14ac:dyDescent="0.25">
      <c r="A795" s="16">
        <v>365</v>
      </c>
      <c r="B795" s="15">
        <v>40371</v>
      </c>
      <c r="C795" s="16" t="s">
        <v>11</v>
      </c>
      <c r="D795" s="16" t="s">
        <v>14</v>
      </c>
      <c r="E795" s="16" t="s">
        <v>22</v>
      </c>
      <c r="F795" s="17">
        <v>0.02</v>
      </c>
      <c r="G795" s="16">
        <v>901</v>
      </c>
      <c r="H795" s="20">
        <v>13</v>
      </c>
      <c r="I795" s="20">
        <v>11713</v>
      </c>
      <c r="J795" s="20">
        <v>2928.25</v>
      </c>
      <c r="K795" s="20">
        <v>234.26</v>
      </c>
    </row>
    <row r="796" spans="1:11" x14ac:dyDescent="0.25">
      <c r="A796" s="13">
        <v>367</v>
      </c>
      <c r="B796" s="12">
        <v>40372</v>
      </c>
      <c r="C796" s="13" t="s">
        <v>11</v>
      </c>
      <c r="D796" s="13" t="s">
        <v>14</v>
      </c>
      <c r="E796" s="13" t="s">
        <v>22</v>
      </c>
      <c r="F796" s="14">
        <v>0.04</v>
      </c>
      <c r="G796" s="13">
        <v>983</v>
      </c>
      <c r="H796" s="19">
        <v>13</v>
      </c>
      <c r="I796" s="19">
        <v>12779</v>
      </c>
      <c r="J796" s="19">
        <v>3194.75</v>
      </c>
      <c r="K796" s="19">
        <v>638.95000000000005</v>
      </c>
    </row>
    <row r="797" spans="1:11" x14ac:dyDescent="0.25">
      <c r="A797" s="16">
        <v>373</v>
      </c>
      <c r="B797" s="15">
        <v>40374</v>
      </c>
      <c r="C797" s="16" t="s">
        <v>11</v>
      </c>
      <c r="D797" s="16" t="s">
        <v>14</v>
      </c>
      <c r="E797" s="16" t="s">
        <v>22</v>
      </c>
      <c r="F797" s="17">
        <v>0.02</v>
      </c>
      <c r="G797" s="16">
        <v>165</v>
      </c>
      <c r="H797" s="20">
        <v>13</v>
      </c>
      <c r="I797" s="20">
        <v>2145</v>
      </c>
      <c r="J797" s="20">
        <v>536.25</v>
      </c>
      <c r="K797" s="20">
        <v>21.45</v>
      </c>
    </row>
    <row r="798" spans="1:11" x14ac:dyDescent="0.25">
      <c r="A798" s="13">
        <v>382</v>
      </c>
      <c r="B798" s="12">
        <v>40378</v>
      </c>
      <c r="C798" s="13" t="s">
        <v>8</v>
      </c>
      <c r="D798" s="13" t="s">
        <v>14</v>
      </c>
      <c r="E798" s="13" t="s">
        <v>22</v>
      </c>
      <c r="F798" s="14">
        <v>0.05</v>
      </c>
      <c r="G798" s="13">
        <v>457</v>
      </c>
      <c r="H798" s="19">
        <v>13</v>
      </c>
      <c r="I798" s="19">
        <v>5941</v>
      </c>
      <c r="J798" s="19">
        <v>1485.25</v>
      </c>
      <c r="K798" s="19">
        <v>297.05</v>
      </c>
    </row>
    <row r="799" spans="1:11" x14ac:dyDescent="0.25">
      <c r="A799" s="16">
        <v>386</v>
      </c>
      <c r="B799" s="15">
        <v>40381</v>
      </c>
      <c r="C799" s="16" t="s">
        <v>6</v>
      </c>
      <c r="D799" s="16" t="s">
        <v>14</v>
      </c>
      <c r="E799" s="16" t="s">
        <v>22</v>
      </c>
      <c r="F799" s="17">
        <v>0.03</v>
      </c>
      <c r="G799" s="16">
        <v>654</v>
      </c>
      <c r="H799" s="20">
        <v>13</v>
      </c>
      <c r="I799" s="20">
        <v>8502</v>
      </c>
      <c r="J799" s="20">
        <v>2125.5</v>
      </c>
      <c r="K799" s="20">
        <v>170.04</v>
      </c>
    </row>
    <row r="800" spans="1:11" x14ac:dyDescent="0.25">
      <c r="A800" s="13">
        <v>391</v>
      </c>
      <c r="B800" s="12">
        <v>40382</v>
      </c>
      <c r="C800" s="13" t="s">
        <v>6</v>
      </c>
      <c r="D800" s="13" t="s">
        <v>14</v>
      </c>
      <c r="E800" s="13" t="s">
        <v>22</v>
      </c>
      <c r="F800" s="14">
        <v>0.03</v>
      </c>
      <c r="G800" s="13">
        <v>321</v>
      </c>
      <c r="H800" s="19">
        <v>13</v>
      </c>
      <c r="I800" s="19">
        <v>4173</v>
      </c>
      <c r="J800" s="19">
        <v>1043.25</v>
      </c>
      <c r="K800" s="19">
        <v>83.460000000000008</v>
      </c>
    </row>
    <row r="801" spans="1:11" x14ac:dyDescent="0.25">
      <c r="A801" s="16">
        <v>396</v>
      </c>
      <c r="B801" s="15">
        <v>40383</v>
      </c>
      <c r="C801" s="16" t="s">
        <v>6</v>
      </c>
      <c r="D801" s="16" t="s">
        <v>14</v>
      </c>
      <c r="E801" s="16" t="s">
        <v>22</v>
      </c>
      <c r="F801" s="17">
        <v>0.01</v>
      </c>
      <c r="G801" s="16">
        <v>360</v>
      </c>
      <c r="H801" s="20">
        <v>13</v>
      </c>
      <c r="I801" s="20">
        <v>4680</v>
      </c>
      <c r="J801" s="20">
        <v>1170</v>
      </c>
      <c r="K801" s="20">
        <v>187.20000000000002</v>
      </c>
    </row>
    <row r="802" spans="1:11" x14ac:dyDescent="0.25">
      <c r="A802" s="13">
        <v>398</v>
      </c>
      <c r="B802" s="12">
        <v>40385</v>
      </c>
      <c r="C802" s="13" t="s">
        <v>9</v>
      </c>
      <c r="D802" s="13" t="s">
        <v>14</v>
      </c>
      <c r="E802" s="13" t="s">
        <v>22</v>
      </c>
      <c r="F802" s="14">
        <v>0.01</v>
      </c>
      <c r="G802" s="13">
        <v>597</v>
      </c>
      <c r="H802" s="19">
        <v>13</v>
      </c>
      <c r="I802" s="19">
        <v>7761</v>
      </c>
      <c r="J802" s="19">
        <v>1940.25</v>
      </c>
      <c r="K802" s="19">
        <v>77.61</v>
      </c>
    </row>
    <row r="803" spans="1:11" x14ac:dyDescent="0.25">
      <c r="A803" s="16">
        <v>405</v>
      </c>
      <c r="B803" s="15">
        <v>40389</v>
      </c>
      <c r="C803" s="16" t="s">
        <v>8</v>
      </c>
      <c r="D803" s="16" t="s">
        <v>14</v>
      </c>
      <c r="E803" s="16" t="s">
        <v>22</v>
      </c>
      <c r="F803" s="17">
        <v>0.02</v>
      </c>
      <c r="G803" s="16">
        <v>257</v>
      </c>
      <c r="H803" s="20">
        <v>13</v>
      </c>
      <c r="I803" s="20">
        <v>3341</v>
      </c>
      <c r="J803" s="20">
        <v>835.25</v>
      </c>
      <c r="K803" s="20">
        <v>133.64000000000001</v>
      </c>
    </row>
    <row r="804" spans="1:11" x14ac:dyDescent="0.25">
      <c r="A804" s="13">
        <v>454</v>
      </c>
      <c r="B804" s="12">
        <v>40414</v>
      </c>
      <c r="C804" s="13" t="s">
        <v>0</v>
      </c>
      <c r="D804" s="13" t="s">
        <v>14</v>
      </c>
      <c r="E804" s="13" t="s">
        <v>22</v>
      </c>
      <c r="F804" s="14">
        <v>0.05</v>
      </c>
      <c r="G804" s="13">
        <v>66</v>
      </c>
      <c r="H804" s="19">
        <v>13</v>
      </c>
      <c r="I804" s="19">
        <v>858</v>
      </c>
      <c r="J804" s="19">
        <v>214.5</v>
      </c>
      <c r="K804" s="19">
        <v>34.32</v>
      </c>
    </row>
    <row r="805" spans="1:11" x14ac:dyDescent="0.25">
      <c r="A805" s="16">
        <v>482</v>
      </c>
      <c r="B805" s="15">
        <v>40425</v>
      </c>
      <c r="C805" s="16" t="s">
        <v>11</v>
      </c>
      <c r="D805" s="16" t="s">
        <v>14</v>
      </c>
      <c r="E805" s="16" t="s">
        <v>22</v>
      </c>
      <c r="F805" s="17">
        <v>0.04</v>
      </c>
      <c r="G805" s="16">
        <v>132</v>
      </c>
      <c r="H805" s="20">
        <v>13</v>
      </c>
      <c r="I805" s="20">
        <v>1716</v>
      </c>
      <c r="J805" s="20">
        <v>429</v>
      </c>
      <c r="K805" s="20">
        <v>85.800000000000011</v>
      </c>
    </row>
    <row r="806" spans="1:11" x14ac:dyDescent="0.25">
      <c r="A806" s="13">
        <v>485</v>
      </c>
      <c r="B806" s="12">
        <v>40426</v>
      </c>
      <c r="C806" s="13" t="s">
        <v>7</v>
      </c>
      <c r="D806" s="13" t="s">
        <v>14</v>
      </c>
      <c r="E806" s="13" t="s">
        <v>22</v>
      </c>
      <c r="F806" s="14">
        <v>0.01</v>
      </c>
      <c r="G806" s="13">
        <v>786</v>
      </c>
      <c r="H806" s="19">
        <v>13</v>
      </c>
      <c r="I806" s="19">
        <v>10218</v>
      </c>
      <c r="J806" s="19">
        <v>2554.5</v>
      </c>
      <c r="K806" s="19">
        <v>306.53999999999996</v>
      </c>
    </row>
    <row r="807" spans="1:11" x14ac:dyDescent="0.25">
      <c r="A807" s="16">
        <v>515</v>
      </c>
      <c r="B807" s="15">
        <v>40435</v>
      </c>
      <c r="C807" s="16" t="s">
        <v>0</v>
      </c>
      <c r="D807" s="16" t="s">
        <v>14</v>
      </c>
      <c r="E807" s="16" t="s">
        <v>22</v>
      </c>
      <c r="F807" s="17">
        <v>0.05</v>
      </c>
      <c r="G807" s="16">
        <v>109</v>
      </c>
      <c r="H807" s="20">
        <v>13</v>
      </c>
      <c r="I807" s="20">
        <v>1417</v>
      </c>
      <c r="J807" s="20">
        <v>354.25</v>
      </c>
      <c r="K807" s="20">
        <v>56.68</v>
      </c>
    </row>
    <row r="808" spans="1:11" x14ac:dyDescent="0.25">
      <c r="A808" s="13">
        <v>524</v>
      </c>
      <c r="B808" s="12">
        <v>40439</v>
      </c>
      <c r="C808" s="13" t="s">
        <v>0</v>
      </c>
      <c r="D808" s="13" t="s">
        <v>14</v>
      </c>
      <c r="E808" s="13" t="s">
        <v>22</v>
      </c>
      <c r="F808" s="14">
        <v>0.01</v>
      </c>
      <c r="G808" s="13">
        <v>852</v>
      </c>
      <c r="H808" s="19">
        <v>13</v>
      </c>
      <c r="I808" s="19">
        <v>11076</v>
      </c>
      <c r="J808" s="19">
        <v>2769</v>
      </c>
      <c r="K808" s="19">
        <v>553.80000000000007</v>
      </c>
    </row>
    <row r="809" spans="1:11" x14ac:dyDescent="0.25">
      <c r="A809" s="16">
        <v>525</v>
      </c>
      <c r="B809" s="15">
        <v>40439</v>
      </c>
      <c r="C809" s="16" t="s">
        <v>0</v>
      </c>
      <c r="D809" s="16" t="s">
        <v>14</v>
      </c>
      <c r="E809" s="16" t="s">
        <v>22</v>
      </c>
      <c r="F809" s="17">
        <v>0.02</v>
      </c>
      <c r="G809" s="16">
        <v>77</v>
      </c>
      <c r="H809" s="20">
        <v>13</v>
      </c>
      <c r="I809" s="20">
        <v>1001</v>
      </c>
      <c r="J809" s="20">
        <v>250.25</v>
      </c>
      <c r="K809" s="20">
        <v>10.01</v>
      </c>
    </row>
    <row r="810" spans="1:11" x14ac:dyDescent="0.25">
      <c r="A810" s="13">
        <v>543</v>
      </c>
      <c r="B810" s="12">
        <v>40450</v>
      </c>
      <c r="C810" s="13" t="s">
        <v>10</v>
      </c>
      <c r="D810" s="13" t="s">
        <v>14</v>
      </c>
      <c r="E810" s="13" t="s">
        <v>22</v>
      </c>
      <c r="F810" s="14">
        <v>0.04</v>
      </c>
      <c r="G810" s="13">
        <v>920</v>
      </c>
      <c r="H810" s="19">
        <v>13</v>
      </c>
      <c r="I810" s="19">
        <v>11960</v>
      </c>
      <c r="J810" s="19">
        <v>2990</v>
      </c>
      <c r="K810" s="19">
        <v>358.8</v>
      </c>
    </row>
    <row r="811" spans="1:11" x14ac:dyDescent="0.25">
      <c r="A811" s="16">
        <v>551</v>
      </c>
      <c r="B811" s="15">
        <v>40455</v>
      </c>
      <c r="C811" s="16" t="s">
        <v>9</v>
      </c>
      <c r="D811" s="16" t="s">
        <v>14</v>
      </c>
      <c r="E811" s="16" t="s">
        <v>22</v>
      </c>
      <c r="F811" s="17">
        <v>0.03</v>
      </c>
      <c r="G811" s="16">
        <v>55</v>
      </c>
      <c r="H811" s="20">
        <v>13</v>
      </c>
      <c r="I811" s="20">
        <v>715</v>
      </c>
      <c r="J811" s="20">
        <v>178.75</v>
      </c>
      <c r="K811" s="20">
        <v>28.6</v>
      </c>
    </row>
    <row r="812" spans="1:11" x14ac:dyDescent="0.25">
      <c r="A812" s="13">
        <v>552</v>
      </c>
      <c r="B812" s="12">
        <v>40456</v>
      </c>
      <c r="C812" s="13" t="s">
        <v>5</v>
      </c>
      <c r="D812" s="13" t="s">
        <v>14</v>
      </c>
      <c r="E812" s="13" t="s">
        <v>22</v>
      </c>
      <c r="F812" s="14">
        <v>0.05</v>
      </c>
      <c r="G812" s="13">
        <v>48</v>
      </c>
      <c r="H812" s="19">
        <v>13</v>
      </c>
      <c r="I812" s="19">
        <v>624</v>
      </c>
      <c r="J812" s="19">
        <v>156</v>
      </c>
      <c r="K812" s="19">
        <v>12.48</v>
      </c>
    </row>
    <row r="813" spans="1:11" x14ac:dyDescent="0.25">
      <c r="A813" s="16">
        <v>557</v>
      </c>
      <c r="B813" s="15">
        <v>40459</v>
      </c>
      <c r="C813" s="16" t="s">
        <v>5</v>
      </c>
      <c r="D813" s="16" t="s">
        <v>14</v>
      </c>
      <c r="E813" s="16" t="s">
        <v>22</v>
      </c>
      <c r="F813" s="17">
        <v>0.01</v>
      </c>
      <c r="G813" s="16">
        <v>188</v>
      </c>
      <c r="H813" s="20">
        <v>13</v>
      </c>
      <c r="I813" s="20">
        <v>2444</v>
      </c>
      <c r="J813" s="20">
        <v>611</v>
      </c>
      <c r="K813" s="20">
        <v>48.88</v>
      </c>
    </row>
    <row r="814" spans="1:11" x14ac:dyDescent="0.25">
      <c r="A814" s="13">
        <v>561</v>
      </c>
      <c r="B814" s="12">
        <v>40461</v>
      </c>
      <c r="C814" s="13" t="s">
        <v>12</v>
      </c>
      <c r="D814" s="13" t="s">
        <v>14</v>
      </c>
      <c r="E814" s="13" t="s">
        <v>22</v>
      </c>
      <c r="F814" s="14">
        <v>0.02</v>
      </c>
      <c r="G814" s="13">
        <v>282</v>
      </c>
      <c r="H814" s="19">
        <v>13</v>
      </c>
      <c r="I814" s="19">
        <v>3666</v>
      </c>
      <c r="J814" s="19">
        <v>916.5</v>
      </c>
      <c r="K814" s="19">
        <v>73.320000000000007</v>
      </c>
    </row>
    <row r="815" spans="1:11" x14ac:dyDescent="0.25">
      <c r="A815" s="16">
        <v>572</v>
      </c>
      <c r="B815" s="15">
        <v>40468</v>
      </c>
      <c r="C815" s="16" t="s">
        <v>6</v>
      </c>
      <c r="D815" s="16" t="s">
        <v>14</v>
      </c>
      <c r="E815" s="16" t="s">
        <v>22</v>
      </c>
      <c r="F815" s="17">
        <v>0.01</v>
      </c>
      <c r="G815" s="16">
        <v>924</v>
      </c>
      <c r="H815" s="20">
        <v>13</v>
      </c>
      <c r="I815" s="20">
        <v>12012</v>
      </c>
      <c r="J815" s="20">
        <v>3003</v>
      </c>
      <c r="K815" s="20">
        <v>360.36</v>
      </c>
    </row>
    <row r="816" spans="1:11" x14ac:dyDescent="0.25">
      <c r="A816" s="13">
        <v>573</v>
      </c>
      <c r="B816" s="12">
        <v>40469</v>
      </c>
      <c r="C816" s="13" t="s">
        <v>8</v>
      </c>
      <c r="D816" s="13" t="s">
        <v>14</v>
      </c>
      <c r="E816" s="13" t="s">
        <v>22</v>
      </c>
      <c r="F816" s="14">
        <v>0.02</v>
      </c>
      <c r="G816" s="13">
        <v>505</v>
      </c>
      <c r="H816" s="19">
        <v>13</v>
      </c>
      <c r="I816" s="19">
        <v>6565</v>
      </c>
      <c r="J816" s="19">
        <v>1641.25</v>
      </c>
      <c r="K816" s="19">
        <v>262.60000000000002</v>
      </c>
    </row>
    <row r="817" spans="1:11" x14ac:dyDescent="0.25">
      <c r="A817" s="16">
        <v>575</v>
      </c>
      <c r="B817" s="15">
        <v>40469</v>
      </c>
      <c r="C817" s="16" t="s">
        <v>0</v>
      </c>
      <c r="D817" s="16" t="s">
        <v>14</v>
      </c>
      <c r="E817" s="16" t="s">
        <v>22</v>
      </c>
      <c r="F817" s="17">
        <v>0.05</v>
      </c>
      <c r="G817" s="16">
        <v>577</v>
      </c>
      <c r="H817" s="20">
        <v>13</v>
      </c>
      <c r="I817" s="20">
        <v>7501</v>
      </c>
      <c r="J817" s="20">
        <v>1875.25</v>
      </c>
      <c r="K817" s="20">
        <v>150.02000000000001</v>
      </c>
    </row>
    <row r="818" spans="1:11" x14ac:dyDescent="0.25">
      <c r="A818" s="13">
        <v>582</v>
      </c>
      <c r="B818" s="12">
        <v>40472</v>
      </c>
      <c r="C818" s="13" t="s">
        <v>10</v>
      </c>
      <c r="D818" s="13" t="s">
        <v>14</v>
      </c>
      <c r="E818" s="13" t="s">
        <v>22</v>
      </c>
      <c r="F818" s="14">
        <v>0.03</v>
      </c>
      <c r="G818" s="13">
        <v>670</v>
      </c>
      <c r="H818" s="19">
        <v>13</v>
      </c>
      <c r="I818" s="19">
        <v>8710</v>
      </c>
      <c r="J818" s="19">
        <v>2177.5</v>
      </c>
      <c r="K818" s="19">
        <v>87.100000000000009</v>
      </c>
    </row>
    <row r="819" spans="1:11" x14ac:dyDescent="0.25">
      <c r="A819" s="16">
        <v>591</v>
      </c>
      <c r="B819" s="15">
        <v>40478</v>
      </c>
      <c r="C819" s="16" t="s">
        <v>7</v>
      </c>
      <c r="D819" s="16" t="s">
        <v>14</v>
      </c>
      <c r="E819" s="16" t="s">
        <v>22</v>
      </c>
      <c r="F819" s="17">
        <v>0.03</v>
      </c>
      <c r="G819" s="16">
        <v>318</v>
      </c>
      <c r="H819" s="20">
        <v>13</v>
      </c>
      <c r="I819" s="20">
        <v>4134</v>
      </c>
      <c r="J819" s="20">
        <v>1033.5</v>
      </c>
      <c r="K819" s="20">
        <v>206.70000000000002</v>
      </c>
    </row>
    <row r="820" spans="1:11" x14ac:dyDescent="0.25">
      <c r="A820" s="13">
        <v>606</v>
      </c>
      <c r="B820" s="12">
        <v>40487</v>
      </c>
      <c r="C820" s="13" t="s">
        <v>5</v>
      </c>
      <c r="D820" s="13" t="s">
        <v>14</v>
      </c>
      <c r="E820" s="13" t="s">
        <v>22</v>
      </c>
      <c r="F820" s="14">
        <v>0.04</v>
      </c>
      <c r="G820" s="13">
        <v>812</v>
      </c>
      <c r="H820" s="19">
        <v>13</v>
      </c>
      <c r="I820" s="19">
        <v>10556</v>
      </c>
      <c r="J820" s="19">
        <v>2639</v>
      </c>
      <c r="K820" s="19">
        <v>211.12</v>
      </c>
    </row>
    <row r="821" spans="1:11" x14ac:dyDescent="0.25">
      <c r="A821" s="16">
        <v>611</v>
      </c>
      <c r="B821" s="15">
        <v>40490</v>
      </c>
      <c r="C821" s="16" t="s">
        <v>10</v>
      </c>
      <c r="D821" s="16" t="s">
        <v>14</v>
      </c>
      <c r="E821" s="16" t="s">
        <v>22</v>
      </c>
      <c r="F821" s="17">
        <v>0.05</v>
      </c>
      <c r="G821" s="16">
        <v>236</v>
      </c>
      <c r="H821" s="20">
        <v>13</v>
      </c>
      <c r="I821" s="20">
        <v>3068</v>
      </c>
      <c r="J821" s="20">
        <v>767</v>
      </c>
      <c r="K821" s="20">
        <v>61.36</v>
      </c>
    </row>
    <row r="822" spans="1:11" x14ac:dyDescent="0.25">
      <c r="A822" s="13">
        <v>624</v>
      </c>
      <c r="B822" s="12">
        <v>40496</v>
      </c>
      <c r="C822" s="13" t="s">
        <v>6</v>
      </c>
      <c r="D822" s="13" t="s">
        <v>14</v>
      </c>
      <c r="E822" s="13" t="s">
        <v>22</v>
      </c>
      <c r="F822" s="14">
        <v>0.04</v>
      </c>
      <c r="G822" s="13">
        <v>859</v>
      </c>
      <c r="H822" s="19">
        <v>13</v>
      </c>
      <c r="I822" s="19">
        <v>11167</v>
      </c>
      <c r="J822" s="19">
        <v>2791.75</v>
      </c>
      <c r="K822" s="19">
        <v>446.68</v>
      </c>
    </row>
    <row r="823" spans="1:11" x14ac:dyDescent="0.25">
      <c r="A823" s="16">
        <v>633</v>
      </c>
      <c r="B823" s="15">
        <v>40501</v>
      </c>
      <c r="C823" s="16" t="s">
        <v>0</v>
      </c>
      <c r="D823" s="16" t="s">
        <v>14</v>
      </c>
      <c r="E823" s="16" t="s">
        <v>22</v>
      </c>
      <c r="F823" s="17">
        <v>0.01</v>
      </c>
      <c r="G823" s="16">
        <v>403</v>
      </c>
      <c r="H823" s="20">
        <v>13</v>
      </c>
      <c r="I823" s="20">
        <v>5239</v>
      </c>
      <c r="J823" s="20">
        <v>1309.75</v>
      </c>
      <c r="K823" s="20">
        <v>157.16999999999999</v>
      </c>
    </row>
    <row r="824" spans="1:11" x14ac:dyDescent="0.25">
      <c r="A824" s="13">
        <v>634</v>
      </c>
      <c r="B824" s="12">
        <v>40502</v>
      </c>
      <c r="C824" s="13" t="s">
        <v>8</v>
      </c>
      <c r="D824" s="13" t="s">
        <v>14</v>
      </c>
      <c r="E824" s="13" t="s">
        <v>22</v>
      </c>
      <c r="F824" s="14">
        <v>0.04</v>
      </c>
      <c r="G824" s="13">
        <v>794</v>
      </c>
      <c r="H824" s="19">
        <v>13</v>
      </c>
      <c r="I824" s="19">
        <v>10322</v>
      </c>
      <c r="J824" s="19">
        <v>2580.5</v>
      </c>
      <c r="K824" s="19">
        <v>309.65999999999997</v>
      </c>
    </row>
    <row r="825" spans="1:11" x14ac:dyDescent="0.25">
      <c r="A825" s="16">
        <v>647</v>
      </c>
      <c r="B825" s="15">
        <v>40509</v>
      </c>
      <c r="C825" s="16" t="s">
        <v>7</v>
      </c>
      <c r="D825" s="16" t="s">
        <v>14</v>
      </c>
      <c r="E825" s="16" t="s">
        <v>22</v>
      </c>
      <c r="F825" s="17">
        <v>0.02</v>
      </c>
      <c r="G825" s="16">
        <v>429</v>
      </c>
      <c r="H825" s="20">
        <v>13</v>
      </c>
      <c r="I825" s="20">
        <v>5577</v>
      </c>
      <c r="J825" s="20">
        <v>1394.25</v>
      </c>
      <c r="K825" s="20">
        <v>55.77</v>
      </c>
    </row>
    <row r="826" spans="1:11" x14ac:dyDescent="0.25">
      <c r="A826" s="13">
        <v>648</v>
      </c>
      <c r="B826" s="12">
        <v>40509</v>
      </c>
      <c r="C826" s="13" t="s">
        <v>6</v>
      </c>
      <c r="D826" s="13" t="s">
        <v>14</v>
      </c>
      <c r="E826" s="13" t="s">
        <v>22</v>
      </c>
      <c r="F826" s="14">
        <v>0.02</v>
      </c>
      <c r="G826" s="13">
        <v>858</v>
      </c>
      <c r="H826" s="19">
        <v>13</v>
      </c>
      <c r="I826" s="19">
        <v>11154</v>
      </c>
      <c r="J826" s="19">
        <v>2788.5</v>
      </c>
      <c r="K826" s="19">
        <v>557.70000000000005</v>
      </c>
    </row>
    <row r="827" spans="1:11" x14ac:dyDescent="0.25">
      <c r="A827" s="16">
        <v>651</v>
      </c>
      <c r="B827" s="15">
        <v>40511</v>
      </c>
      <c r="C827" s="16" t="s">
        <v>7</v>
      </c>
      <c r="D827" s="16" t="s">
        <v>14</v>
      </c>
      <c r="E827" s="16" t="s">
        <v>22</v>
      </c>
      <c r="F827" s="17">
        <v>0.01</v>
      </c>
      <c r="G827" s="16">
        <v>247</v>
      </c>
      <c r="H827" s="20">
        <v>13</v>
      </c>
      <c r="I827" s="20">
        <v>3211</v>
      </c>
      <c r="J827" s="20">
        <v>802.75</v>
      </c>
      <c r="K827" s="20">
        <v>128.44</v>
      </c>
    </row>
    <row r="828" spans="1:11" x14ac:dyDescent="0.25">
      <c r="A828" s="13">
        <v>652</v>
      </c>
      <c r="B828" s="12">
        <v>40512</v>
      </c>
      <c r="C828" s="13" t="s">
        <v>6</v>
      </c>
      <c r="D828" s="13" t="s">
        <v>14</v>
      </c>
      <c r="E828" s="13" t="s">
        <v>22</v>
      </c>
      <c r="F828" s="14">
        <v>0.02</v>
      </c>
      <c r="G828" s="13">
        <v>62</v>
      </c>
      <c r="H828" s="19">
        <v>13</v>
      </c>
      <c r="I828" s="19">
        <v>806</v>
      </c>
      <c r="J828" s="19">
        <v>201.5</v>
      </c>
      <c r="K828" s="19">
        <v>32.24</v>
      </c>
    </row>
    <row r="829" spans="1:11" x14ac:dyDescent="0.25">
      <c r="A829" s="16">
        <v>658</v>
      </c>
      <c r="B829" s="15">
        <v>40518</v>
      </c>
      <c r="C829" s="16" t="s">
        <v>7</v>
      </c>
      <c r="D829" s="16" t="s">
        <v>14</v>
      </c>
      <c r="E829" s="16" t="s">
        <v>22</v>
      </c>
      <c r="F829" s="17">
        <v>0.03</v>
      </c>
      <c r="G829" s="16">
        <v>844</v>
      </c>
      <c r="H829" s="20">
        <v>13</v>
      </c>
      <c r="I829" s="20">
        <v>10972</v>
      </c>
      <c r="J829" s="20">
        <v>2743</v>
      </c>
      <c r="K829" s="20">
        <v>548.6</v>
      </c>
    </row>
    <row r="830" spans="1:11" x14ac:dyDescent="0.25">
      <c r="A830" s="13">
        <v>659</v>
      </c>
      <c r="B830" s="12">
        <v>40518</v>
      </c>
      <c r="C830" s="13" t="s">
        <v>5</v>
      </c>
      <c r="D830" s="13" t="s">
        <v>14</v>
      </c>
      <c r="E830" s="13" t="s">
        <v>22</v>
      </c>
      <c r="F830" s="14">
        <v>0.01</v>
      </c>
      <c r="G830" s="13">
        <v>218</v>
      </c>
      <c r="H830" s="19">
        <v>13</v>
      </c>
      <c r="I830" s="19">
        <v>2834</v>
      </c>
      <c r="J830" s="19">
        <v>708.5</v>
      </c>
      <c r="K830" s="19">
        <v>85.02</v>
      </c>
    </row>
    <row r="831" spans="1:11" x14ac:dyDescent="0.25">
      <c r="A831" s="16">
        <v>665</v>
      </c>
      <c r="B831" s="15">
        <v>40524</v>
      </c>
      <c r="C831" s="16" t="s">
        <v>7</v>
      </c>
      <c r="D831" s="16" t="s">
        <v>14</v>
      </c>
      <c r="E831" s="16" t="s">
        <v>22</v>
      </c>
      <c r="F831" s="17">
        <v>0.05</v>
      </c>
      <c r="G831" s="16">
        <v>944</v>
      </c>
      <c r="H831" s="20">
        <v>13</v>
      </c>
      <c r="I831" s="20">
        <v>12272</v>
      </c>
      <c r="J831" s="20">
        <v>3068</v>
      </c>
      <c r="K831" s="20">
        <v>613.6</v>
      </c>
    </row>
    <row r="832" spans="1:11" x14ac:dyDescent="0.25">
      <c r="A832" s="13">
        <v>674</v>
      </c>
      <c r="B832" s="12">
        <v>40531</v>
      </c>
      <c r="C832" s="13" t="s">
        <v>12</v>
      </c>
      <c r="D832" s="13" t="s">
        <v>14</v>
      </c>
      <c r="E832" s="13" t="s">
        <v>22</v>
      </c>
      <c r="F832" s="14">
        <v>0.01</v>
      </c>
      <c r="G832" s="13">
        <v>559</v>
      </c>
      <c r="H832" s="19">
        <v>13</v>
      </c>
      <c r="I832" s="19">
        <v>7267</v>
      </c>
      <c r="J832" s="19">
        <v>1816.75</v>
      </c>
      <c r="K832" s="19">
        <v>72.67</v>
      </c>
    </row>
    <row r="833" spans="1:11" x14ac:dyDescent="0.25">
      <c r="A833" s="16">
        <v>679</v>
      </c>
      <c r="B833" s="15">
        <v>40534</v>
      </c>
      <c r="C833" s="16" t="s">
        <v>11</v>
      </c>
      <c r="D833" s="16" t="s">
        <v>14</v>
      </c>
      <c r="E833" s="16" t="s">
        <v>22</v>
      </c>
      <c r="F833" s="17">
        <v>0.04</v>
      </c>
      <c r="G833" s="16">
        <v>383</v>
      </c>
      <c r="H833" s="20">
        <v>13</v>
      </c>
      <c r="I833" s="20">
        <v>4979</v>
      </c>
      <c r="J833" s="20">
        <v>1244.75</v>
      </c>
      <c r="K833" s="20">
        <v>99.58</v>
      </c>
    </row>
    <row r="834" spans="1:11" x14ac:dyDescent="0.25">
      <c r="A834" s="13">
        <v>686</v>
      </c>
      <c r="B834" s="12">
        <v>40536</v>
      </c>
      <c r="C834" s="13" t="s">
        <v>12</v>
      </c>
      <c r="D834" s="13" t="s">
        <v>14</v>
      </c>
      <c r="E834" s="13" t="s">
        <v>22</v>
      </c>
      <c r="F834" s="14">
        <v>0.05</v>
      </c>
      <c r="G834" s="13">
        <v>744</v>
      </c>
      <c r="H834" s="19">
        <v>13</v>
      </c>
      <c r="I834" s="19">
        <v>9672</v>
      </c>
      <c r="J834" s="19">
        <v>2418</v>
      </c>
      <c r="K834" s="19">
        <v>386.88</v>
      </c>
    </row>
    <row r="835" spans="1:11" x14ac:dyDescent="0.25">
      <c r="A835" s="16">
        <v>689</v>
      </c>
      <c r="B835" s="15">
        <v>40536</v>
      </c>
      <c r="C835" s="16" t="s">
        <v>0</v>
      </c>
      <c r="D835" s="16" t="s">
        <v>14</v>
      </c>
      <c r="E835" s="16" t="s">
        <v>22</v>
      </c>
      <c r="F835" s="17">
        <v>0.04</v>
      </c>
      <c r="G835" s="16">
        <v>827</v>
      </c>
      <c r="H835" s="20">
        <v>13</v>
      </c>
      <c r="I835" s="20">
        <v>10751</v>
      </c>
      <c r="J835" s="20">
        <v>2687.75</v>
      </c>
      <c r="K835" s="20">
        <v>537.55000000000007</v>
      </c>
    </row>
    <row r="836" spans="1:11" x14ac:dyDescent="0.25">
      <c r="A836" s="13">
        <v>692</v>
      </c>
      <c r="B836" s="12">
        <v>40538</v>
      </c>
      <c r="C836" s="13" t="s">
        <v>9</v>
      </c>
      <c r="D836" s="13" t="s">
        <v>14</v>
      </c>
      <c r="E836" s="13" t="s">
        <v>22</v>
      </c>
      <c r="F836" s="14">
        <v>0.04</v>
      </c>
      <c r="G836" s="13">
        <v>301</v>
      </c>
      <c r="H836" s="19">
        <v>13</v>
      </c>
      <c r="I836" s="19">
        <v>3913</v>
      </c>
      <c r="J836" s="19">
        <v>978.25</v>
      </c>
      <c r="K836" s="19">
        <v>195.65</v>
      </c>
    </row>
    <row r="837" spans="1:11" x14ac:dyDescent="0.25">
      <c r="A837" s="16">
        <v>702</v>
      </c>
      <c r="B837" s="15">
        <v>40541</v>
      </c>
      <c r="C837" s="16" t="s">
        <v>0</v>
      </c>
      <c r="D837" s="16" t="s">
        <v>14</v>
      </c>
      <c r="E837" s="16" t="s">
        <v>22</v>
      </c>
      <c r="F837" s="17">
        <v>0.05</v>
      </c>
      <c r="G837" s="16">
        <v>817</v>
      </c>
      <c r="H837" s="20">
        <v>13</v>
      </c>
      <c r="I837" s="20">
        <v>10621</v>
      </c>
      <c r="J837" s="20">
        <v>2655.25</v>
      </c>
      <c r="K837" s="20">
        <v>424.84000000000003</v>
      </c>
    </row>
    <row r="838" spans="1:11" x14ac:dyDescent="0.25">
      <c r="A838" s="13">
        <v>721</v>
      </c>
      <c r="B838" s="12">
        <v>40559</v>
      </c>
      <c r="C838" s="13" t="s">
        <v>0</v>
      </c>
      <c r="D838" s="13" t="s">
        <v>14</v>
      </c>
      <c r="E838" s="13" t="s">
        <v>22</v>
      </c>
      <c r="F838" s="14">
        <v>0.01</v>
      </c>
      <c r="G838" s="13">
        <v>187</v>
      </c>
      <c r="H838" s="19">
        <v>13</v>
      </c>
      <c r="I838" s="19">
        <v>2431</v>
      </c>
      <c r="J838" s="19">
        <v>607.75</v>
      </c>
      <c r="K838" s="19">
        <v>121.55000000000001</v>
      </c>
    </row>
    <row r="839" spans="1:11" x14ac:dyDescent="0.25">
      <c r="A839" s="16">
        <v>730</v>
      </c>
      <c r="B839" s="15">
        <v>40561</v>
      </c>
      <c r="C839" s="16" t="s">
        <v>8</v>
      </c>
      <c r="D839" s="16" t="s">
        <v>14</v>
      </c>
      <c r="E839" s="16" t="s">
        <v>22</v>
      </c>
      <c r="F839" s="17">
        <v>0.01</v>
      </c>
      <c r="G839" s="16">
        <v>331</v>
      </c>
      <c r="H839" s="20">
        <v>13</v>
      </c>
      <c r="I839" s="20">
        <v>4303</v>
      </c>
      <c r="J839" s="20">
        <v>1075.75</v>
      </c>
      <c r="K839" s="20">
        <v>215.15</v>
      </c>
    </row>
    <row r="840" spans="1:11" x14ac:dyDescent="0.25">
      <c r="A840" s="13">
        <v>754</v>
      </c>
      <c r="B840" s="12">
        <v>40570</v>
      </c>
      <c r="C840" s="13" t="s">
        <v>10</v>
      </c>
      <c r="D840" s="13" t="s">
        <v>14</v>
      </c>
      <c r="E840" s="13" t="s">
        <v>22</v>
      </c>
      <c r="F840" s="14">
        <v>0.01</v>
      </c>
      <c r="G840" s="13">
        <v>433</v>
      </c>
      <c r="H840" s="19">
        <v>13</v>
      </c>
      <c r="I840" s="19">
        <v>5629</v>
      </c>
      <c r="J840" s="19">
        <v>1407.25</v>
      </c>
      <c r="K840" s="19">
        <v>112.58</v>
      </c>
    </row>
    <row r="841" spans="1:11" x14ac:dyDescent="0.25">
      <c r="A841" s="16">
        <v>763</v>
      </c>
      <c r="B841" s="15">
        <v>40573</v>
      </c>
      <c r="C841" s="16" t="s">
        <v>9</v>
      </c>
      <c r="D841" s="16" t="s">
        <v>14</v>
      </c>
      <c r="E841" s="16" t="s">
        <v>22</v>
      </c>
      <c r="F841" s="17">
        <v>0.04</v>
      </c>
      <c r="G841" s="16">
        <v>235</v>
      </c>
      <c r="H841" s="20">
        <v>13</v>
      </c>
      <c r="I841" s="20">
        <v>3055</v>
      </c>
      <c r="J841" s="20">
        <v>763.75</v>
      </c>
      <c r="K841" s="20">
        <v>61.1</v>
      </c>
    </row>
    <row r="842" spans="1:11" x14ac:dyDescent="0.25">
      <c r="A842" s="13">
        <v>765</v>
      </c>
      <c r="B842" s="12">
        <v>40576</v>
      </c>
      <c r="C842" s="13" t="s">
        <v>8</v>
      </c>
      <c r="D842" s="13" t="s">
        <v>14</v>
      </c>
      <c r="E842" s="13" t="s">
        <v>22</v>
      </c>
      <c r="F842" s="14">
        <v>0.04</v>
      </c>
      <c r="G842" s="13">
        <v>793</v>
      </c>
      <c r="H842" s="19">
        <v>13</v>
      </c>
      <c r="I842" s="19">
        <v>10309</v>
      </c>
      <c r="J842" s="19">
        <v>2577.25</v>
      </c>
      <c r="K842" s="19">
        <v>412.36</v>
      </c>
    </row>
    <row r="843" spans="1:11" x14ac:dyDescent="0.25">
      <c r="A843" s="16">
        <v>780</v>
      </c>
      <c r="B843" s="15">
        <v>40586</v>
      </c>
      <c r="C843" s="16" t="s">
        <v>7</v>
      </c>
      <c r="D843" s="16" t="s">
        <v>14</v>
      </c>
      <c r="E843" s="16" t="s">
        <v>22</v>
      </c>
      <c r="F843" s="17">
        <v>0.03</v>
      </c>
      <c r="G843" s="16">
        <v>963</v>
      </c>
      <c r="H843" s="20">
        <v>13</v>
      </c>
      <c r="I843" s="20">
        <v>12519</v>
      </c>
      <c r="J843" s="20">
        <v>3129.75</v>
      </c>
      <c r="K843" s="20">
        <v>500.76</v>
      </c>
    </row>
    <row r="844" spans="1:11" x14ac:dyDescent="0.25">
      <c r="A844" s="13">
        <v>783</v>
      </c>
      <c r="B844" s="12">
        <v>40589</v>
      </c>
      <c r="C844" s="13" t="s">
        <v>9</v>
      </c>
      <c r="D844" s="13" t="s">
        <v>14</v>
      </c>
      <c r="E844" s="13" t="s">
        <v>22</v>
      </c>
      <c r="F844" s="14">
        <v>0.05</v>
      </c>
      <c r="G844" s="13">
        <v>226</v>
      </c>
      <c r="H844" s="19">
        <v>13</v>
      </c>
      <c r="I844" s="19">
        <v>2938</v>
      </c>
      <c r="J844" s="19">
        <v>734.5</v>
      </c>
      <c r="K844" s="19">
        <v>146.9</v>
      </c>
    </row>
    <row r="845" spans="1:11" x14ac:dyDescent="0.25">
      <c r="A845" s="16">
        <v>789</v>
      </c>
      <c r="B845" s="15">
        <v>40590</v>
      </c>
      <c r="C845" s="16" t="s">
        <v>12</v>
      </c>
      <c r="D845" s="16" t="s">
        <v>14</v>
      </c>
      <c r="E845" s="16" t="s">
        <v>22</v>
      </c>
      <c r="F845" s="17">
        <v>0.01</v>
      </c>
      <c r="G845" s="16">
        <v>892</v>
      </c>
      <c r="H845" s="20">
        <v>13</v>
      </c>
      <c r="I845" s="20">
        <v>11596</v>
      </c>
      <c r="J845" s="20">
        <v>2899</v>
      </c>
      <c r="K845" s="20">
        <v>115.96000000000001</v>
      </c>
    </row>
    <row r="846" spans="1:11" x14ac:dyDescent="0.25">
      <c r="A846" s="13">
        <v>802</v>
      </c>
      <c r="B846" s="12">
        <v>40595</v>
      </c>
      <c r="C846" s="13" t="s">
        <v>0</v>
      </c>
      <c r="D846" s="13" t="s">
        <v>14</v>
      </c>
      <c r="E846" s="13" t="s">
        <v>22</v>
      </c>
      <c r="F846" s="14">
        <v>0.05</v>
      </c>
      <c r="G846" s="13">
        <v>29</v>
      </c>
      <c r="H846" s="19">
        <v>13</v>
      </c>
      <c r="I846" s="19">
        <v>377</v>
      </c>
      <c r="J846" s="19">
        <v>94.25</v>
      </c>
      <c r="K846" s="19">
        <v>7.54</v>
      </c>
    </row>
    <row r="847" spans="1:11" x14ac:dyDescent="0.25">
      <c r="A847" s="16">
        <v>803</v>
      </c>
      <c r="B847" s="15">
        <v>40595</v>
      </c>
      <c r="C847" s="16" t="s">
        <v>0</v>
      </c>
      <c r="D847" s="16" t="s">
        <v>14</v>
      </c>
      <c r="E847" s="16" t="s">
        <v>22</v>
      </c>
      <c r="F847" s="17">
        <v>0.05</v>
      </c>
      <c r="G847" s="16">
        <v>660</v>
      </c>
      <c r="H847" s="20">
        <v>13</v>
      </c>
      <c r="I847" s="20">
        <v>8580</v>
      </c>
      <c r="J847" s="20">
        <v>2145</v>
      </c>
      <c r="K847" s="20">
        <v>85.8</v>
      </c>
    </row>
    <row r="848" spans="1:11" x14ac:dyDescent="0.25">
      <c r="A848" s="13">
        <v>817</v>
      </c>
      <c r="B848" s="12">
        <v>40605</v>
      </c>
      <c r="C848" s="13" t="s">
        <v>0</v>
      </c>
      <c r="D848" s="13" t="s">
        <v>14</v>
      </c>
      <c r="E848" s="13" t="s">
        <v>22</v>
      </c>
      <c r="F848" s="14">
        <v>0.03</v>
      </c>
      <c r="G848" s="13">
        <v>75</v>
      </c>
      <c r="H848" s="19">
        <v>13</v>
      </c>
      <c r="I848" s="19">
        <v>975</v>
      </c>
      <c r="J848" s="19">
        <v>243.75</v>
      </c>
      <c r="K848" s="19">
        <v>29.25</v>
      </c>
    </row>
    <row r="849" spans="1:11" x14ac:dyDescent="0.25">
      <c r="A849" s="16">
        <v>820</v>
      </c>
      <c r="B849" s="15">
        <v>40606</v>
      </c>
      <c r="C849" s="16" t="s">
        <v>7</v>
      </c>
      <c r="D849" s="16" t="s">
        <v>14</v>
      </c>
      <c r="E849" s="16" t="s">
        <v>22</v>
      </c>
      <c r="F849" s="17">
        <v>0.04</v>
      </c>
      <c r="G849" s="16">
        <v>218</v>
      </c>
      <c r="H849" s="20">
        <v>13</v>
      </c>
      <c r="I849" s="20">
        <v>2834</v>
      </c>
      <c r="J849" s="20">
        <v>708.5</v>
      </c>
      <c r="K849" s="20">
        <v>141.70000000000002</v>
      </c>
    </row>
    <row r="850" spans="1:11" x14ac:dyDescent="0.25">
      <c r="A850" s="13">
        <v>826</v>
      </c>
      <c r="B850" s="12">
        <v>40608</v>
      </c>
      <c r="C850" s="13" t="s">
        <v>5</v>
      </c>
      <c r="D850" s="13" t="s">
        <v>14</v>
      </c>
      <c r="E850" s="13" t="s">
        <v>22</v>
      </c>
      <c r="F850" s="14">
        <v>0.01</v>
      </c>
      <c r="G850" s="13">
        <v>856</v>
      </c>
      <c r="H850" s="19">
        <v>13</v>
      </c>
      <c r="I850" s="19">
        <v>11128</v>
      </c>
      <c r="J850" s="19">
        <v>2782</v>
      </c>
      <c r="K850" s="19">
        <v>445.12</v>
      </c>
    </row>
    <row r="851" spans="1:11" x14ac:dyDescent="0.25">
      <c r="A851" s="16">
        <v>830</v>
      </c>
      <c r="B851" s="15">
        <v>40614</v>
      </c>
      <c r="C851" s="16" t="s">
        <v>7</v>
      </c>
      <c r="D851" s="16" t="s">
        <v>14</v>
      </c>
      <c r="E851" s="16" t="s">
        <v>22</v>
      </c>
      <c r="F851" s="17">
        <v>0.05</v>
      </c>
      <c r="G851" s="16">
        <v>860</v>
      </c>
      <c r="H851" s="20">
        <v>13</v>
      </c>
      <c r="I851" s="20">
        <v>11180</v>
      </c>
      <c r="J851" s="20">
        <v>2795</v>
      </c>
      <c r="K851" s="20">
        <v>559</v>
      </c>
    </row>
    <row r="852" spans="1:11" x14ac:dyDescent="0.25">
      <c r="A852" s="13">
        <v>841</v>
      </c>
      <c r="B852" s="12">
        <v>40618</v>
      </c>
      <c r="C852" s="13" t="s">
        <v>7</v>
      </c>
      <c r="D852" s="13" t="s">
        <v>14</v>
      </c>
      <c r="E852" s="13" t="s">
        <v>22</v>
      </c>
      <c r="F852" s="14">
        <v>0.02</v>
      </c>
      <c r="G852" s="13">
        <v>745</v>
      </c>
      <c r="H852" s="19">
        <v>13</v>
      </c>
      <c r="I852" s="19">
        <v>9685</v>
      </c>
      <c r="J852" s="19">
        <v>2421.25</v>
      </c>
      <c r="K852" s="19">
        <v>387.40000000000003</v>
      </c>
    </row>
    <row r="853" spans="1:11" x14ac:dyDescent="0.25">
      <c r="A853" s="16">
        <v>848</v>
      </c>
      <c r="B853" s="15">
        <v>40622</v>
      </c>
      <c r="C853" s="16" t="s">
        <v>11</v>
      </c>
      <c r="D853" s="16" t="s">
        <v>14</v>
      </c>
      <c r="E853" s="16" t="s">
        <v>22</v>
      </c>
      <c r="F853" s="17">
        <v>0.02</v>
      </c>
      <c r="G853" s="16">
        <v>185</v>
      </c>
      <c r="H853" s="20">
        <v>13</v>
      </c>
      <c r="I853" s="20">
        <v>2405</v>
      </c>
      <c r="J853" s="20">
        <v>601.25</v>
      </c>
      <c r="K853" s="20">
        <v>72.149999999999991</v>
      </c>
    </row>
    <row r="854" spans="1:11" x14ac:dyDescent="0.25">
      <c r="A854" s="13">
        <v>865</v>
      </c>
      <c r="B854" s="12">
        <v>40632</v>
      </c>
      <c r="C854" s="13" t="s">
        <v>7</v>
      </c>
      <c r="D854" s="13" t="s">
        <v>14</v>
      </c>
      <c r="E854" s="13" t="s">
        <v>22</v>
      </c>
      <c r="F854" s="14">
        <v>0.04</v>
      </c>
      <c r="G854" s="13">
        <v>26</v>
      </c>
      <c r="H854" s="19">
        <v>13</v>
      </c>
      <c r="I854" s="19">
        <v>338</v>
      </c>
      <c r="J854" s="19">
        <v>84.5</v>
      </c>
      <c r="K854" s="19">
        <v>13.52</v>
      </c>
    </row>
    <row r="855" spans="1:11" x14ac:dyDescent="0.25">
      <c r="A855" s="16">
        <v>866</v>
      </c>
      <c r="B855" s="15">
        <v>40633</v>
      </c>
      <c r="C855" s="16" t="s">
        <v>7</v>
      </c>
      <c r="D855" s="16" t="s">
        <v>14</v>
      </c>
      <c r="E855" s="16" t="s">
        <v>22</v>
      </c>
      <c r="F855" s="17">
        <v>0.03</v>
      </c>
      <c r="G855" s="16">
        <v>263</v>
      </c>
      <c r="H855" s="20">
        <v>13</v>
      </c>
      <c r="I855" s="20">
        <v>3419</v>
      </c>
      <c r="J855" s="20">
        <v>854.75</v>
      </c>
      <c r="K855" s="20">
        <v>136.76</v>
      </c>
    </row>
    <row r="856" spans="1:11" x14ac:dyDescent="0.25">
      <c r="A856" s="13">
        <v>878</v>
      </c>
      <c r="B856" s="12">
        <v>40639</v>
      </c>
      <c r="C856" s="13" t="s">
        <v>8</v>
      </c>
      <c r="D856" s="13" t="s">
        <v>14</v>
      </c>
      <c r="E856" s="13" t="s">
        <v>22</v>
      </c>
      <c r="F856" s="14">
        <v>0.03</v>
      </c>
      <c r="G856" s="13">
        <v>451</v>
      </c>
      <c r="H856" s="19">
        <v>13</v>
      </c>
      <c r="I856" s="19">
        <v>5863</v>
      </c>
      <c r="J856" s="19">
        <v>1465.75</v>
      </c>
      <c r="K856" s="19">
        <v>58.63</v>
      </c>
    </row>
    <row r="857" spans="1:11" x14ac:dyDescent="0.25">
      <c r="A857" s="16">
        <v>882</v>
      </c>
      <c r="B857" s="15">
        <v>40642</v>
      </c>
      <c r="C857" s="16" t="s">
        <v>8</v>
      </c>
      <c r="D857" s="16" t="s">
        <v>14</v>
      </c>
      <c r="E857" s="16" t="s">
        <v>22</v>
      </c>
      <c r="F857" s="17">
        <v>0.04</v>
      </c>
      <c r="G857" s="16">
        <v>585</v>
      </c>
      <c r="H857" s="20">
        <v>13</v>
      </c>
      <c r="I857" s="20">
        <v>7605</v>
      </c>
      <c r="J857" s="20">
        <v>1901.25</v>
      </c>
      <c r="K857" s="20">
        <v>228.15</v>
      </c>
    </row>
    <row r="858" spans="1:11" x14ac:dyDescent="0.25">
      <c r="A858" s="13">
        <v>888</v>
      </c>
      <c r="B858" s="12">
        <v>40645</v>
      </c>
      <c r="C858" s="13" t="s">
        <v>12</v>
      </c>
      <c r="D858" s="13" t="s">
        <v>14</v>
      </c>
      <c r="E858" s="13" t="s">
        <v>22</v>
      </c>
      <c r="F858" s="14">
        <v>0.02</v>
      </c>
      <c r="G858" s="13">
        <v>676</v>
      </c>
      <c r="H858" s="19">
        <v>13</v>
      </c>
      <c r="I858" s="19">
        <v>8788</v>
      </c>
      <c r="J858" s="19">
        <v>2197</v>
      </c>
      <c r="K858" s="19">
        <v>439.40000000000003</v>
      </c>
    </row>
    <row r="859" spans="1:11" x14ac:dyDescent="0.25">
      <c r="A859" s="16">
        <v>891</v>
      </c>
      <c r="B859" s="15">
        <v>40646</v>
      </c>
      <c r="C859" s="16" t="s">
        <v>5</v>
      </c>
      <c r="D859" s="16" t="s">
        <v>14</v>
      </c>
      <c r="E859" s="16" t="s">
        <v>22</v>
      </c>
      <c r="F859" s="17">
        <v>0.03</v>
      </c>
      <c r="G859" s="16">
        <v>501</v>
      </c>
      <c r="H859" s="20">
        <v>13</v>
      </c>
      <c r="I859" s="20">
        <v>6513</v>
      </c>
      <c r="J859" s="20">
        <v>1628.25</v>
      </c>
      <c r="K859" s="20">
        <v>325.65000000000003</v>
      </c>
    </row>
    <row r="860" spans="1:11" x14ac:dyDescent="0.25">
      <c r="A860" s="13">
        <v>903</v>
      </c>
      <c r="B860" s="12">
        <v>40653</v>
      </c>
      <c r="C860" s="13" t="s">
        <v>12</v>
      </c>
      <c r="D860" s="13" t="s">
        <v>14</v>
      </c>
      <c r="E860" s="13" t="s">
        <v>22</v>
      </c>
      <c r="F860" s="14">
        <v>0.04</v>
      </c>
      <c r="G860" s="13">
        <v>677</v>
      </c>
      <c r="H860" s="19">
        <v>13</v>
      </c>
      <c r="I860" s="19">
        <v>8801</v>
      </c>
      <c r="J860" s="19">
        <v>2200.25</v>
      </c>
      <c r="K860" s="19">
        <v>176.02</v>
      </c>
    </row>
    <row r="861" spans="1:11" x14ac:dyDescent="0.25">
      <c r="A861" s="16">
        <v>904</v>
      </c>
      <c r="B861" s="15">
        <v>40653</v>
      </c>
      <c r="C861" s="16" t="s">
        <v>5</v>
      </c>
      <c r="D861" s="16" t="s">
        <v>14</v>
      </c>
      <c r="E861" s="16" t="s">
        <v>22</v>
      </c>
      <c r="F861" s="17">
        <v>0.03</v>
      </c>
      <c r="G861" s="16">
        <v>316</v>
      </c>
      <c r="H861" s="20">
        <v>13</v>
      </c>
      <c r="I861" s="20">
        <v>4108</v>
      </c>
      <c r="J861" s="20">
        <v>1027</v>
      </c>
      <c r="K861" s="20">
        <v>82.16</v>
      </c>
    </row>
    <row r="862" spans="1:11" x14ac:dyDescent="0.25">
      <c r="A862" s="13">
        <v>930</v>
      </c>
      <c r="B862" s="12">
        <v>40668</v>
      </c>
      <c r="C862" s="13" t="s">
        <v>0</v>
      </c>
      <c r="D862" s="13" t="s">
        <v>14</v>
      </c>
      <c r="E862" s="13" t="s">
        <v>22</v>
      </c>
      <c r="F862" s="14">
        <v>0.03</v>
      </c>
      <c r="G862" s="13">
        <v>168</v>
      </c>
      <c r="H862" s="19">
        <v>13</v>
      </c>
      <c r="I862" s="19">
        <v>2184</v>
      </c>
      <c r="J862" s="19">
        <v>546</v>
      </c>
      <c r="K862" s="19">
        <v>21.84</v>
      </c>
    </row>
    <row r="863" spans="1:11" x14ac:dyDescent="0.25">
      <c r="A863" s="16">
        <v>945</v>
      </c>
      <c r="B863" s="15">
        <v>40675</v>
      </c>
      <c r="C863" s="16" t="s">
        <v>7</v>
      </c>
      <c r="D863" s="16" t="s">
        <v>14</v>
      </c>
      <c r="E863" s="16" t="s">
        <v>22</v>
      </c>
      <c r="F863" s="17">
        <v>0.05</v>
      </c>
      <c r="G863" s="16">
        <v>999</v>
      </c>
      <c r="H863" s="20">
        <v>13</v>
      </c>
      <c r="I863" s="20">
        <v>12987</v>
      </c>
      <c r="J863" s="20">
        <v>3246.75</v>
      </c>
      <c r="K863" s="20">
        <v>259.74</v>
      </c>
    </row>
    <row r="864" spans="1:11" x14ac:dyDescent="0.25">
      <c r="A864" s="13">
        <v>961</v>
      </c>
      <c r="B864" s="12">
        <v>40688</v>
      </c>
      <c r="C864" s="13" t="s">
        <v>8</v>
      </c>
      <c r="D864" s="13" t="s">
        <v>14</v>
      </c>
      <c r="E864" s="13" t="s">
        <v>22</v>
      </c>
      <c r="F864" s="14">
        <v>0.03</v>
      </c>
      <c r="G864" s="13">
        <v>294</v>
      </c>
      <c r="H864" s="19">
        <v>13</v>
      </c>
      <c r="I864" s="19">
        <v>3822</v>
      </c>
      <c r="J864" s="19">
        <v>955.5</v>
      </c>
      <c r="K864" s="19">
        <v>76.44</v>
      </c>
    </row>
    <row r="865" spans="1:11" x14ac:dyDescent="0.25">
      <c r="A865" s="16">
        <v>977</v>
      </c>
      <c r="B865" s="15">
        <v>40694</v>
      </c>
      <c r="C865" s="16" t="s">
        <v>11</v>
      </c>
      <c r="D865" s="16" t="s">
        <v>14</v>
      </c>
      <c r="E865" s="16" t="s">
        <v>22</v>
      </c>
      <c r="F865" s="17">
        <v>0.04</v>
      </c>
      <c r="G865" s="16">
        <v>331</v>
      </c>
      <c r="H865" s="20">
        <v>13</v>
      </c>
      <c r="I865" s="20">
        <v>4303</v>
      </c>
      <c r="J865" s="20">
        <v>1075.75</v>
      </c>
      <c r="K865" s="20">
        <v>43.03</v>
      </c>
    </row>
    <row r="866" spans="1:11" x14ac:dyDescent="0.25">
      <c r="A866" s="13">
        <v>993</v>
      </c>
      <c r="B866" s="12">
        <v>40703</v>
      </c>
      <c r="C866" s="13" t="s">
        <v>10</v>
      </c>
      <c r="D866" s="13" t="s">
        <v>14</v>
      </c>
      <c r="E866" s="13" t="s">
        <v>22</v>
      </c>
      <c r="F866" s="14">
        <v>0.03</v>
      </c>
      <c r="G866" s="13">
        <v>665</v>
      </c>
      <c r="H866" s="19">
        <v>13</v>
      </c>
      <c r="I866" s="19">
        <v>8645</v>
      </c>
      <c r="J866" s="19">
        <v>2161.25</v>
      </c>
      <c r="K866" s="19">
        <v>432.25</v>
      </c>
    </row>
    <row r="867" spans="1:11" x14ac:dyDescent="0.25">
      <c r="A867" s="16">
        <v>1001</v>
      </c>
      <c r="B867" s="15">
        <v>40709</v>
      </c>
      <c r="C867" s="16" t="s">
        <v>9</v>
      </c>
      <c r="D867" s="16" t="s">
        <v>14</v>
      </c>
      <c r="E867" s="16" t="s">
        <v>22</v>
      </c>
      <c r="F867" s="17">
        <v>0.05</v>
      </c>
      <c r="G867" s="16">
        <v>702</v>
      </c>
      <c r="H867" s="20">
        <v>13</v>
      </c>
      <c r="I867" s="20">
        <v>9126</v>
      </c>
      <c r="J867" s="20">
        <v>2281.5</v>
      </c>
      <c r="K867" s="20">
        <v>456.3</v>
      </c>
    </row>
    <row r="868" spans="1:11" x14ac:dyDescent="0.25">
      <c r="A868" s="13">
        <v>1006</v>
      </c>
      <c r="B868" s="12">
        <v>40712</v>
      </c>
      <c r="C868" s="13" t="s">
        <v>12</v>
      </c>
      <c r="D868" s="13" t="s">
        <v>14</v>
      </c>
      <c r="E868" s="13" t="s">
        <v>22</v>
      </c>
      <c r="F868" s="14">
        <v>0.05</v>
      </c>
      <c r="G868" s="13">
        <v>664</v>
      </c>
      <c r="H868" s="19">
        <v>13</v>
      </c>
      <c r="I868" s="19">
        <v>8632</v>
      </c>
      <c r="J868" s="19">
        <v>2158</v>
      </c>
      <c r="K868" s="19">
        <v>172.64000000000001</v>
      </c>
    </row>
    <row r="869" spans="1:11" x14ac:dyDescent="0.25">
      <c r="A869" s="16">
        <v>1029</v>
      </c>
      <c r="B869" s="15">
        <v>40724</v>
      </c>
      <c r="C869" s="16" t="s">
        <v>8</v>
      </c>
      <c r="D869" s="16" t="s">
        <v>14</v>
      </c>
      <c r="E869" s="16" t="s">
        <v>22</v>
      </c>
      <c r="F869" s="17">
        <v>0.03</v>
      </c>
      <c r="G869" s="16">
        <v>158</v>
      </c>
      <c r="H869" s="20">
        <v>13</v>
      </c>
      <c r="I869" s="20">
        <v>2054</v>
      </c>
      <c r="J869" s="20">
        <v>513.5</v>
      </c>
      <c r="K869" s="20">
        <v>61.62</v>
      </c>
    </row>
    <row r="870" spans="1:11" x14ac:dyDescent="0.25">
      <c r="A870" s="13">
        <v>1034</v>
      </c>
      <c r="B870" s="12">
        <v>40725</v>
      </c>
      <c r="C870" s="13" t="s">
        <v>12</v>
      </c>
      <c r="D870" s="13" t="s">
        <v>14</v>
      </c>
      <c r="E870" s="13" t="s">
        <v>22</v>
      </c>
      <c r="F870" s="14">
        <v>0.05</v>
      </c>
      <c r="G870" s="13">
        <v>953</v>
      </c>
      <c r="H870" s="19">
        <v>13</v>
      </c>
      <c r="I870" s="19">
        <v>12389</v>
      </c>
      <c r="J870" s="19">
        <v>3097.25</v>
      </c>
      <c r="K870" s="19">
        <v>619.45000000000005</v>
      </c>
    </row>
    <row r="871" spans="1:11" x14ac:dyDescent="0.25">
      <c r="A871" s="16">
        <v>1044</v>
      </c>
      <c r="B871" s="15">
        <v>40734</v>
      </c>
      <c r="C871" s="16" t="s">
        <v>0</v>
      </c>
      <c r="D871" s="16" t="s">
        <v>14</v>
      </c>
      <c r="E871" s="16" t="s">
        <v>22</v>
      </c>
      <c r="F871" s="17">
        <v>0.03</v>
      </c>
      <c r="G871" s="16">
        <v>910</v>
      </c>
      <c r="H871" s="20">
        <v>13</v>
      </c>
      <c r="I871" s="20">
        <v>11830</v>
      </c>
      <c r="J871" s="20">
        <v>2957.5</v>
      </c>
      <c r="K871" s="20">
        <v>118.3</v>
      </c>
    </row>
    <row r="872" spans="1:11" x14ac:dyDescent="0.25">
      <c r="A872" s="13">
        <v>1063</v>
      </c>
      <c r="B872" s="12">
        <v>40745</v>
      </c>
      <c r="C872" s="13" t="s">
        <v>0</v>
      </c>
      <c r="D872" s="13" t="s">
        <v>14</v>
      </c>
      <c r="E872" s="13" t="s">
        <v>22</v>
      </c>
      <c r="F872" s="14">
        <v>0.05</v>
      </c>
      <c r="G872" s="13">
        <v>89</v>
      </c>
      <c r="H872" s="19">
        <v>13</v>
      </c>
      <c r="I872" s="19">
        <v>1157</v>
      </c>
      <c r="J872" s="19">
        <v>289.25</v>
      </c>
      <c r="K872" s="19">
        <v>11.57</v>
      </c>
    </row>
    <row r="873" spans="1:11" x14ac:dyDescent="0.25">
      <c r="A873" s="16">
        <v>1066</v>
      </c>
      <c r="B873" s="15">
        <v>40746</v>
      </c>
      <c r="C873" s="16" t="s">
        <v>0</v>
      </c>
      <c r="D873" s="16" t="s">
        <v>14</v>
      </c>
      <c r="E873" s="16" t="s">
        <v>22</v>
      </c>
      <c r="F873" s="17">
        <v>0.04</v>
      </c>
      <c r="G873" s="16">
        <v>444</v>
      </c>
      <c r="H873" s="20">
        <v>13</v>
      </c>
      <c r="I873" s="20">
        <v>5772</v>
      </c>
      <c r="J873" s="20">
        <v>1443</v>
      </c>
      <c r="K873" s="20">
        <v>57.72</v>
      </c>
    </row>
    <row r="874" spans="1:11" x14ac:dyDescent="0.25">
      <c r="A874" s="13">
        <v>1082</v>
      </c>
      <c r="B874" s="12">
        <v>40752</v>
      </c>
      <c r="C874" s="13" t="s">
        <v>0</v>
      </c>
      <c r="D874" s="13" t="s">
        <v>14</v>
      </c>
      <c r="E874" s="13" t="s">
        <v>22</v>
      </c>
      <c r="F874" s="14">
        <v>0.01</v>
      </c>
      <c r="G874" s="13">
        <v>453</v>
      </c>
      <c r="H874" s="19">
        <v>13</v>
      </c>
      <c r="I874" s="19">
        <v>5889</v>
      </c>
      <c r="J874" s="19">
        <v>1472.25</v>
      </c>
      <c r="K874" s="19">
        <v>235.56</v>
      </c>
    </row>
    <row r="875" spans="1:11" x14ac:dyDescent="0.25">
      <c r="A875" s="16">
        <v>1083</v>
      </c>
      <c r="B875" s="15">
        <v>40752</v>
      </c>
      <c r="C875" s="16" t="s">
        <v>9</v>
      </c>
      <c r="D875" s="16" t="s">
        <v>14</v>
      </c>
      <c r="E875" s="16" t="s">
        <v>22</v>
      </c>
      <c r="F875" s="17">
        <v>0.02</v>
      </c>
      <c r="G875" s="16">
        <v>990</v>
      </c>
      <c r="H875" s="20">
        <v>13</v>
      </c>
      <c r="I875" s="20">
        <v>12870</v>
      </c>
      <c r="J875" s="20">
        <v>3217.5</v>
      </c>
      <c r="K875" s="20">
        <v>514.79999999999995</v>
      </c>
    </row>
    <row r="876" spans="1:11" x14ac:dyDescent="0.25">
      <c r="A876" s="13">
        <v>1089</v>
      </c>
      <c r="B876" s="12">
        <v>40755</v>
      </c>
      <c r="C876" s="13" t="s">
        <v>5</v>
      </c>
      <c r="D876" s="13" t="s">
        <v>14</v>
      </c>
      <c r="E876" s="13" t="s">
        <v>22</v>
      </c>
      <c r="F876" s="14">
        <v>0.01</v>
      </c>
      <c r="G876" s="13">
        <v>332</v>
      </c>
      <c r="H876" s="19">
        <v>13</v>
      </c>
      <c r="I876" s="19">
        <v>4316</v>
      </c>
      <c r="J876" s="19">
        <v>1079</v>
      </c>
      <c r="K876" s="19">
        <v>43.160000000000004</v>
      </c>
    </row>
    <row r="877" spans="1:11" x14ac:dyDescent="0.25">
      <c r="A877" s="16">
        <v>1091</v>
      </c>
      <c r="B877" s="15">
        <v>40758</v>
      </c>
      <c r="C877" s="16" t="s">
        <v>9</v>
      </c>
      <c r="D877" s="16" t="s">
        <v>14</v>
      </c>
      <c r="E877" s="16" t="s">
        <v>22</v>
      </c>
      <c r="F877" s="17">
        <v>0.02</v>
      </c>
      <c r="G877" s="16">
        <v>517</v>
      </c>
      <c r="H877" s="20">
        <v>13</v>
      </c>
      <c r="I877" s="20">
        <v>6721</v>
      </c>
      <c r="J877" s="20">
        <v>1680.25</v>
      </c>
      <c r="K877" s="20">
        <v>67.210000000000008</v>
      </c>
    </row>
    <row r="878" spans="1:11" x14ac:dyDescent="0.25">
      <c r="A878" s="13">
        <v>1093</v>
      </c>
      <c r="B878" s="12">
        <v>40760</v>
      </c>
      <c r="C878" s="13" t="s">
        <v>8</v>
      </c>
      <c r="D878" s="13" t="s">
        <v>14</v>
      </c>
      <c r="E878" s="13" t="s">
        <v>22</v>
      </c>
      <c r="F878" s="14">
        <v>0.04</v>
      </c>
      <c r="G878" s="13">
        <v>888</v>
      </c>
      <c r="H878" s="19">
        <v>13</v>
      </c>
      <c r="I878" s="19">
        <v>11544</v>
      </c>
      <c r="J878" s="19">
        <v>2886</v>
      </c>
      <c r="K878" s="19">
        <v>577.20000000000005</v>
      </c>
    </row>
    <row r="879" spans="1:11" x14ac:dyDescent="0.25">
      <c r="A879" s="16">
        <v>1104</v>
      </c>
      <c r="B879" s="15">
        <v>40766</v>
      </c>
      <c r="C879" s="16" t="s">
        <v>7</v>
      </c>
      <c r="D879" s="16" t="s">
        <v>14</v>
      </c>
      <c r="E879" s="16" t="s">
        <v>22</v>
      </c>
      <c r="F879" s="17">
        <v>0.03</v>
      </c>
      <c r="G879" s="16">
        <v>966</v>
      </c>
      <c r="H879" s="20">
        <v>13</v>
      </c>
      <c r="I879" s="20">
        <v>12558</v>
      </c>
      <c r="J879" s="20">
        <v>3139.5</v>
      </c>
      <c r="K879" s="20">
        <v>251.16</v>
      </c>
    </row>
    <row r="880" spans="1:11" x14ac:dyDescent="0.25">
      <c r="A880" s="13">
        <v>1106</v>
      </c>
      <c r="B880" s="12">
        <v>40768</v>
      </c>
      <c r="C880" s="13" t="s">
        <v>0</v>
      </c>
      <c r="D880" s="13" t="s">
        <v>14</v>
      </c>
      <c r="E880" s="13" t="s">
        <v>22</v>
      </c>
      <c r="F880" s="14">
        <v>0.01</v>
      </c>
      <c r="G880" s="13">
        <v>658</v>
      </c>
      <c r="H880" s="19">
        <v>13</v>
      </c>
      <c r="I880" s="19">
        <v>8554</v>
      </c>
      <c r="J880" s="19">
        <v>2138.5</v>
      </c>
      <c r="K880" s="19">
        <v>427.70000000000005</v>
      </c>
    </row>
    <row r="881" spans="1:11" x14ac:dyDescent="0.25">
      <c r="A881" s="16">
        <v>1107</v>
      </c>
      <c r="B881" s="15">
        <v>40768</v>
      </c>
      <c r="C881" s="16" t="s">
        <v>12</v>
      </c>
      <c r="D881" s="16" t="s">
        <v>14</v>
      </c>
      <c r="E881" s="16" t="s">
        <v>22</v>
      </c>
      <c r="F881" s="17">
        <v>0.02</v>
      </c>
      <c r="G881" s="16">
        <v>59</v>
      </c>
      <c r="H881" s="20">
        <v>13</v>
      </c>
      <c r="I881" s="20">
        <v>767</v>
      </c>
      <c r="J881" s="20">
        <v>191.75</v>
      </c>
      <c r="K881" s="20">
        <v>23.009999999999998</v>
      </c>
    </row>
    <row r="882" spans="1:11" x14ac:dyDescent="0.25">
      <c r="A882" s="13">
        <v>1131</v>
      </c>
      <c r="B882" s="12">
        <v>40781</v>
      </c>
      <c r="C882" s="13" t="s">
        <v>0</v>
      </c>
      <c r="D882" s="13" t="s">
        <v>14</v>
      </c>
      <c r="E882" s="13" t="s">
        <v>22</v>
      </c>
      <c r="F882" s="14">
        <v>0.02</v>
      </c>
      <c r="G882" s="13">
        <v>380</v>
      </c>
      <c r="H882" s="19">
        <v>13</v>
      </c>
      <c r="I882" s="19">
        <v>4940</v>
      </c>
      <c r="J882" s="19">
        <v>1235</v>
      </c>
      <c r="K882" s="19">
        <v>98.8</v>
      </c>
    </row>
    <row r="883" spans="1:11" x14ac:dyDescent="0.25">
      <c r="A883" s="16">
        <v>1137</v>
      </c>
      <c r="B883" s="15">
        <v>40783</v>
      </c>
      <c r="C883" s="16" t="s">
        <v>6</v>
      </c>
      <c r="D883" s="16" t="s">
        <v>14</v>
      </c>
      <c r="E883" s="16" t="s">
        <v>22</v>
      </c>
      <c r="F883" s="17">
        <v>0.02</v>
      </c>
      <c r="G883" s="16">
        <v>821</v>
      </c>
      <c r="H883" s="20">
        <v>13</v>
      </c>
      <c r="I883" s="20">
        <v>10673</v>
      </c>
      <c r="J883" s="20">
        <v>2668.25</v>
      </c>
      <c r="K883" s="20">
        <v>320.19</v>
      </c>
    </row>
    <row r="884" spans="1:11" x14ac:dyDescent="0.25">
      <c r="A884" s="13">
        <v>1141</v>
      </c>
      <c r="B884" s="12">
        <v>40786</v>
      </c>
      <c r="C884" s="13" t="s">
        <v>11</v>
      </c>
      <c r="D884" s="13" t="s">
        <v>14</v>
      </c>
      <c r="E884" s="13" t="s">
        <v>22</v>
      </c>
      <c r="F884" s="14">
        <v>0.01</v>
      </c>
      <c r="G884" s="13">
        <v>595</v>
      </c>
      <c r="H884" s="19">
        <v>13</v>
      </c>
      <c r="I884" s="19">
        <v>7735</v>
      </c>
      <c r="J884" s="19">
        <v>1933.75</v>
      </c>
      <c r="K884" s="19">
        <v>386.75</v>
      </c>
    </row>
    <row r="885" spans="1:11" x14ac:dyDescent="0.25">
      <c r="A885" s="16">
        <v>1144</v>
      </c>
      <c r="B885" s="15">
        <v>40787</v>
      </c>
      <c r="C885" s="16" t="s">
        <v>12</v>
      </c>
      <c r="D885" s="16" t="s">
        <v>14</v>
      </c>
      <c r="E885" s="16" t="s">
        <v>22</v>
      </c>
      <c r="F885" s="17">
        <v>0.02</v>
      </c>
      <c r="G885" s="16">
        <v>950</v>
      </c>
      <c r="H885" s="20">
        <v>13</v>
      </c>
      <c r="I885" s="20">
        <v>12350</v>
      </c>
      <c r="J885" s="20">
        <v>3087.5</v>
      </c>
      <c r="K885" s="20">
        <v>370.5</v>
      </c>
    </row>
    <row r="886" spans="1:11" x14ac:dyDescent="0.25">
      <c r="A886" s="13">
        <v>1153</v>
      </c>
      <c r="B886" s="12">
        <v>40795</v>
      </c>
      <c r="C886" s="13" t="s">
        <v>5</v>
      </c>
      <c r="D886" s="13" t="s">
        <v>14</v>
      </c>
      <c r="E886" s="13" t="s">
        <v>22</v>
      </c>
      <c r="F886" s="14">
        <v>0.03</v>
      </c>
      <c r="G886" s="13">
        <v>453</v>
      </c>
      <c r="H886" s="19">
        <v>13</v>
      </c>
      <c r="I886" s="19">
        <v>5889</v>
      </c>
      <c r="J886" s="19">
        <v>1472.25</v>
      </c>
      <c r="K886" s="19">
        <v>176.67</v>
      </c>
    </row>
    <row r="887" spans="1:11" x14ac:dyDescent="0.25">
      <c r="A887" s="16">
        <v>1154</v>
      </c>
      <c r="B887" s="15">
        <v>40795</v>
      </c>
      <c r="C887" s="16" t="s">
        <v>6</v>
      </c>
      <c r="D887" s="16" t="s">
        <v>14</v>
      </c>
      <c r="E887" s="16" t="s">
        <v>22</v>
      </c>
      <c r="F887" s="17">
        <v>0.02</v>
      </c>
      <c r="G887" s="16">
        <v>337</v>
      </c>
      <c r="H887" s="20">
        <v>13</v>
      </c>
      <c r="I887" s="20">
        <v>4381</v>
      </c>
      <c r="J887" s="20">
        <v>1095.25</v>
      </c>
      <c r="K887" s="20">
        <v>175.24</v>
      </c>
    </row>
    <row r="888" spans="1:11" x14ac:dyDescent="0.25">
      <c r="A888" s="13">
        <v>1191</v>
      </c>
      <c r="B888" s="12">
        <v>40816</v>
      </c>
      <c r="C888" s="13" t="s">
        <v>0</v>
      </c>
      <c r="D888" s="13" t="s">
        <v>14</v>
      </c>
      <c r="E888" s="13" t="s">
        <v>22</v>
      </c>
      <c r="F888" s="14">
        <v>0.02</v>
      </c>
      <c r="G888" s="13">
        <v>557</v>
      </c>
      <c r="H888" s="19">
        <v>13</v>
      </c>
      <c r="I888" s="19">
        <v>7241</v>
      </c>
      <c r="J888" s="19">
        <v>1810.25</v>
      </c>
      <c r="K888" s="19">
        <v>217.23</v>
      </c>
    </row>
    <row r="889" spans="1:11" x14ac:dyDescent="0.25">
      <c r="A889" s="16">
        <v>1192</v>
      </c>
      <c r="B889" s="15">
        <v>40817</v>
      </c>
      <c r="C889" s="16" t="s">
        <v>7</v>
      </c>
      <c r="D889" s="16" t="s">
        <v>14</v>
      </c>
      <c r="E889" s="16" t="s">
        <v>22</v>
      </c>
      <c r="F889" s="17">
        <v>0.02</v>
      </c>
      <c r="G889" s="16">
        <v>36</v>
      </c>
      <c r="H889" s="20">
        <v>13</v>
      </c>
      <c r="I889" s="20">
        <v>468</v>
      </c>
      <c r="J889" s="20">
        <v>117</v>
      </c>
      <c r="K889" s="20">
        <v>4.68</v>
      </c>
    </row>
    <row r="890" spans="1:11" x14ac:dyDescent="0.25">
      <c r="A890" s="13">
        <v>1211</v>
      </c>
      <c r="B890" s="12">
        <v>40828</v>
      </c>
      <c r="C890" s="13" t="s">
        <v>12</v>
      </c>
      <c r="D890" s="13" t="s">
        <v>14</v>
      </c>
      <c r="E890" s="13" t="s">
        <v>22</v>
      </c>
      <c r="F890" s="14">
        <v>0.03</v>
      </c>
      <c r="G890" s="13">
        <v>632</v>
      </c>
      <c r="H890" s="19">
        <v>13</v>
      </c>
      <c r="I890" s="19">
        <v>8216</v>
      </c>
      <c r="J890" s="19">
        <v>2054</v>
      </c>
      <c r="K890" s="19">
        <v>82.16</v>
      </c>
    </row>
    <row r="891" spans="1:11" x14ac:dyDescent="0.25">
      <c r="A891" s="16">
        <v>1216</v>
      </c>
      <c r="B891" s="15">
        <v>40832</v>
      </c>
      <c r="C891" s="16" t="s">
        <v>11</v>
      </c>
      <c r="D891" s="16" t="s">
        <v>14</v>
      </c>
      <c r="E891" s="16" t="s">
        <v>22</v>
      </c>
      <c r="F891" s="17">
        <v>0.03</v>
      </c>
      <c r="G891" s="16">
        <v>12</v>
      </c>
      <c r="H891" s="20">
        <v>13</v>
      </c>
      <c r="I891" s="20">
        <v>156</v>
      </c>
      <c r="J891" s="20">
        <v>39</v>
      </c>
      <c r="K891" s="20">
        <v>1.56</v>
      </c>
    </row>
    <row r="892" spans="1:11" x14ac:dyDescent="0.25">
      <c r="A892" s="13">
        <v>1221</v>
      </c>
      <c r="B892" s="12">
        <v>40833</v>
      </c>
      <c r="C892" s="13" t="s">
        <v>0</v>
      </c>
      <c r="D892" s="13" t="s">
        <v>14</v>
      </c>
      <c r="E892" s="13" t="s">
        <v>22</v>
      </c>
      <c r="F892" s="14">
        <v>0.03</v>
      </c>
      <c r="G892" s="13">
        <v>553</v>
      </c>
      <c r="H892" s="19">
        <v>13</v>
      </c>
      <c r="I892" s="19">
        <v>7189</v>
      </c>
      <c r="J892" s="19">
        <v>1797.25</v>
      </c>
      <c r="K892" s="19">
        <v>359.45000000000005</v>
      </c>
    </row>
    <row r="893" spans="1:11" x14ac:dyDescent="0.25">
      <c r="A893" s="16">
        <v>1273</v>
      </c>
      <c r="B893" s="15">
        <v>40862</v>
      </c>
      <c r="C893" s="16" t="s">
        <v>11</v>
      </c>
      <c r="D893" s="16" t="s">
        <v>14</v>
      </c>
      <c r="E893" s="16" t="s">
        <v>22</v>
      </c>
      <c r="F893" s="17">
        <v>0.01</v>
      </c>
      <c r="G893" s="16">
        <v>514</v>
      </c>
      <c r="H893" s="20">
        <v>13</v>
      </c>
      <c r="I893" s="20">
        <v>6682</v>
      </c>
      <c r="J893" s="20">
        <v>1670.5</v>
      </c>
      <c r="K893" s="20">
        <v>66.820000000000007</v>
      </c>
    </row>
    <row r="894" spans="1:11" x14ac:dyDescent="0.25">
      <c r="A894" s="13">
        <v>1278</v>
      </c>
      <c r="B894" s="12">
        <v>40863</v>
      </c>
      <c r="C894" s="13" t="s">
        <v>7</v>
      </c>
      <c r="D894" s="13" t="s">
        <v>14</v>
      </c>
      <c r="E894" s="13" t="s">
        <v>22</v>
      </c>
      <c r="F894" s="14">
        <v>0.02</v>
      </c>
      <c r="G894" s="13">
        <v>905</v>
      </c>
      <c r="H894" s="19">
        <v>13</v>
      </c>
      <c r="I894" s="19">
        <v>11765</v>
      </c>
      <c r="J894" s="19">
        <v>2941.25</v>
      </c>
      <c r="K894" s="19">
        <v>117.65</v>
      </c>
    </row>
    <row r="895" spans="1:11" x14ac:dyDescent="0.25">
      <c r="A895" s="16">
        <v>1288</v>
      </c>
      <c r="B895" s="15">
        <v>40869</v>
      </c>
      <c r="C895" s="16" t="s">
        <v>7</v>
      </c>
      <c r="D895" s="16" t="s">
        <v>14</v>
      </c>
      <c r="E895" s="16" t="s">
        <v>22</v>
      </c>
      <c r="F895" s="17">
        <v>0.03</v>
      </c>
      <c r="G895" s="16">
        <v>578</v>
      </c>
      <c r="H895" s="20">
        <v>13</v>
      </c>
      <c r="I895" s="20">
        <v>7514</v>
      </c>
      <c r="J895" s="20">
        <v>1878.5</v>
      </c>
      <c r="K895" s="20">
        <v>300.56</v>
      </c>
    </row>
    <row r="896" spans="1:11" x14ac:dyDescent="0.25">
      <c r="A896" s="13">
        <v>1289</v>
      </c>
      <c r="B896" s="12">
        <v>40869</v>
      </c>
      <c r="C896" s="13" t="s">
        <v>12</v>
      </c>
      <c r="D896" s="13" t="s">
        <v>14</v>
      </c>
      <c r="E896" s="13" t="s">
        <v>22</v>
      </c>
      <c r="F896" s="14">
        <v>0.03</v>
      </c>
      <c r="G896" s="13">
        <v>387</v>
      </c>
      <c r="H896" s="19">
        <v>13</v>
      </c>
      <c r="I896" s="19">
        <v>5031</v>
      </c>
      <c r="J896" s="19">
        <v>1257.75</v>
      </c>
      <c r="K896" s="19">
        <v>100.62</v>
      </c>
    </row>
    <row r="897" spans="1:11" x14ac:dyDescent="0.25">
      <c r="A897" s="16">
        <v>1304</v>
      </c>
      <c r="B897" s="15">
        <v>40882</v>
      </c>
      <c r="C897" s="16" t="s">
        <v>10</v>
      </c>
      <c r="D897" s="16" t="s">
        <v>14</v>
      </c>
      <c r="E897" s="16" t="s">
        <v>22</v>
      </c>
      <c r="F897" s="17">
        <v>0.05</v>
      </c>
      <c r="G897" s="16">
        <v>243</v>
      </c>
      <c r="H897" s="20">
        <v>13</v>
      </c>
      <c r="I897" s="20">
        <v>3159</v>
      </c>
      <c r="J897" s="20">
        <v>789.75</v>
      </c>
      <c r="K897" s="20">
        <v>126.36</v>
      </c>
    </row>
    <row r="898" spans="1:11" x14ac:dyDescent="0.25">
      <c r="A898" s="13">
        <v>1307</v>
      </c>
      <c r="B898" s="12">
        <v>40884</v>
      </c>
      <c r="C898" s="13" t="s">
        <v>10</v>
      </c>
      <c r="D898" s="13" t="s">
        <v>14</v>
      </c>
      <c r="E898" s="13" t="s">
        <v>22</v>
      </c>
      <c r="F898" s="14">
        <v>0.03</v>
      </c>
      <c r="G898" s="13">
        <v>62</v>
      </c>
      <c r="H898" s="19">
        <v>13</v>
      </c>
      <c r="I898" s="19">
        <v>806</v>
      </c>
      <c r="J898" s="19">
        <v>201.5</v>
      </c>
      <c r="K898" s="19">
        <v>40.300000000000004</v>
      </c>
    </row>
    <row r="899" spans="1:11" x14ac:dyDescent="0.25">
      <c r="A899" s="16">
        <v>1336</v>
      </c>
      <c r="B899" s="15">
        <v>40906</v>
      </c>
      <c r="C899" s="16" t="s">
        <v>9</v>
      </c>
      <c r="D899" s="16" t="s">
        <v>14</v>
      </c>
      <c r="E899" s="16" t="s">
        <v>22</v>
      </c>
      <c r="F899" s="17">
        <v>0.04</v>
      </c>
      <c r="G899" s="16">
        <v>633</v>
      </c>
      <c r="H899" s="20">
        <v>13</v>
      </c>
      <c r="I899" s="20">
        <v>8229</v>
      </c>
      <c r="J899" s="20">
        <v>2057.25</v>
      </c>
      <c r="K899" s="20">
        <v>82.29</v>
      </c>
    </row>
    <row r="900" spans="1:11" x14ac:dyDescent="0.25">
      <c r="A900" s="13">
        <v>1339</v>
      </c>
      <c r="B900" s="12">
        <v>40907</v>
      </c>
      <c r="C900" s="13" t="s">
        <v>12</v>
      </c>
      <c r="D900" s="13" t="s">
        <v>14</v>
      </c>
      <c r="E900" s="13" t="s">
        <v>22</v>
      </c>
      <c r="F900" s="14">
        <v>0.02</v>
      </c>
      <c r="G900" s="13">
        <v>122</v>
      </c>
      <c r="H900" s="19">
        <v>13</v>
      </c>
      <c r="I900" s="19">
        <v>1586</v>
      </c>
      <c r="J900" s="19">
        <v>396.5</v>
      </c>
      <c r="K900" s="19">
        <v>31.720000000000002</v>
      </c>
    </row>
    <row r="901" spans="1:11" x14ac:dyDescent="0.25">
      <c r="A901" s="16">
        <v>1342</v>
      </c>
      <c r="B901" s="15">
        <v>40907</v>
      </c>
      <c r="C901" s="16" t="s">
        <v>7</v>
      </c>
      <c r="D901" s="16" t="s">
        <v>14</v>
      </c>
      <c r="E901" s="16" t="s">
        <v>22</v>
      </c>
      <c r="F901" s="17">
        <v>0.03</v>
      </c>
      <c r="G901" s="16">
        <v>174</v>
      </c>
      <c r="H901" s="20">
        <v>13</v>
      </c>
      <c r="I901" s="20">
        <v>2262</v>
      </c>
      <c r="J901" s="20">
        <v>565.5</v>
      </c>
      <c r="K901" s="20">
        <v>90.48</v>
      </c>
    </row>
    <row r="902" spans="1:11" x14ac:dyDescent="0.25">
      <c r="A902" s="13">
        <v>1343</v>
      </c>
      <c r="B902" s="12">
        <v>40908</v>
      </c>
      <c r="C902" s="13" t="s">
        <v>8</v>
      </c>
      <c r="D902" s="13" t="s">
        <v>14</v>
      </c>
      <c r="E902" s="13" t="s">
        <v>22</v>
      </c>
      <c r="F902" s="14">
        <v>0.04</v>
      </c>
      <c r="G902" s="13">
        <v>33</v>
      </c>
      <c r="H902" s="19">
        <v>13</v>
      </c>
      <c r="I902" s="19">
        <v>429</v>
      </c>
      <c r="J902" s="19">
        <v>107.25</v>
      </c>
      <c r="K902" s="19">
        <v>4.29</v>
      </c>
    </row>
    <row r="903" spans="1:11" x14ac:dyDescent="0.25">
      <c r="A903" s="16">
        <v>1346</v>
      </c>
      <c r="B903" s="15">
        <v>40908</v>
      </c>
      <c r="C903" s="16" t="s">
        <v>8</v>
      </c>
      <c r="D903" s="16" t="s">
        <v>14</v>
      </c>
      <c r="E903" s="16" t="s">
        <v>22</v>
      </c>
      <c r="F903" s="17">
        <v>0.04</v>
      </c>
      <c r="G903" s="16">
        <v>494</v>
      </c>
      <c r="H903" s="20">
        <v>13</v>
      </c>
      <c r="I903" s="20">
        <v>6422</v>
      </c>
      <c r="J903" s="20">
        <v>1605.5</v>
      </c>
      <c r="K903" s="20">
        <v>192.66</v>
      </c>
    </row>
    <row r="904" spans="1:11" x14ac:dyDescent="0.25">
      <c r="A904" s="13">
        <v>1364</v>
      </c>
      <c r="B904" s="12">
        <v>40916</v>
      </c>
      <c r="C904" s="13" t="s">
        <v>12</v>
      </c>
      <c r="D904" s="13" t="s">
        <v>14</v>
      </c>
      <c r="E904" s="13" t="s">
        <v>22</v>
      </c>
      <c r="F904" s="14">
        <v>0.04</v>
      </c>
      <c r="G904" s="13">
        <v>825</v>
      </c>
      <c r="H904" s="19">
        <v>13</v>
      </c>
      <c r="I904" s="19">
        <v>10725</v>
      </c>
      <c r="J904" s="19">
        <v>2681.25</v>
      </c>
      <c r="K904" s="19">
        <v>107.25</v>
      </c>
    </row>
    <row r="905" spans="1:11" x14ac:dyDescent="0.25">
      <c r="A905" s="16">
        <v>1376</v>
      </c>
      <c r="B905" s="15">
        <v>40924</v>
      </c>
      <c r="C905" s="16" t="s">
        <v>12</v>
      </c>
      <c r="D905" s="16" t="s">
        <v>14</v>
      </c>
      <c r="E905" s="16" t="s">
        <v>22</v>
      </c>
      <c r="F905" s="17">
        <v>0.04</v>
      </c>
      <c r="G905" s="16">
        <v>92</v>
      </c>
      <c r="H905" s="20">
        <v>13</v>
      </c>
      <c r="I905" s="20">
        <v>1196</v>
      </c>
      <c r="J905" s="20">
        <v>299</v>
      </c>
      <c r="K905" s="20">
        <v>35.879999999999995</v>
      </c>
    </row>
    <row r="906" spans="1:11" x14ac:dyDescent="0.25">
      <c r="A906" s="13">
        <v>1383</v>
      </c>
      <c r="B906" s="12">
        <v>40929</v>
      </c>
      <c r="C906" s="13" t="s">
        <v>5</v>
      </c>
      <c r="D906" s="13" t="s">
        <v>14</v>
      </c>
      <c r="E906" s="13" t="s">
        <v>22</v>
      </c>
      <c r="F906" s="14">
        <v>0.03</v>
      </c>
      <c r="G906" s="13">
        <v>611</v>
      </c>
      <c r="H906" s="19">
        <v>13</v>
      </c>
      <c r="I906" s="19">
        <v>7943</v>
      </c>
      <c r="J906" s="19">
        <v>1985.75</v>
      </c>
      <c r="K906" s="19">
        <v>158.86000000000001</v>
      </c>
    </row>
    <row r="907" spans="1:11" x14ac:dyDescent="0.25">
      <c r="A907" s="16">
        <v>1386</v>
      </c>
      <c r="B907" s="15">
        <v>40931</v>
      </c>
      <c r="C907" s="16" t="s">
        <v>12</v>
      </c>
      <c r="D907" s="16" t="s">
        <v>14</v>
      </c>
      <c r="E907" s="16" t="s">
        <v>22</v>
      </c>
      <c r="F907" s="17">
        <v>0.02</v>
      </c>
      <c r="G907" s="16">
        <v>92</v>
      </c>
      <c r="H907" s="20">
        <v>13</v>
      </c>
      <c r="I907" s="20">
        <v>1196</v>
      </c>
      <c r="J907" s="20">
        <v>299</v>
      </c>
      <c r="K907" s="20">
        <v>59.800000000000004</v>
      </c>
    </row>
    <row r="908" spans="1:11" x14ac:dyDescent="0.25">
      <c r="A908" s="13">
        <v>1389</v>
      </c>
      <c r="B908" s="12">
        <v>40933</v>
      </c>
      <c r="C908" s="13" t="s">
        <v>12</v>
      </c>
      <c r="D908" s="13" t="s">
        <v>14</v>
      </c>
      <c r="E908" s="13" t="s">
        <v>22</v>
      </c>
      <c r="F908" s="14">
        <v>0.01</v>
      </c>
      <c r="G908" s="13">
        <v>915</v>
      </c>
      <c r="H908" s="19">
        <v>13</v>
      </c>
      <c r="I908" s="19">
        <v>11895</v>
      </c>
      <c r="J908" s="19">
        <v>2973.75</v>
      </c>
      <c r="K908" s="19">
        <v>594.75</v>
      </c>
    </row>
    <row r="909" spans="1:11" x14ac:dyDescent="0.25">
      <c r="A909" s="16">
        <v>1401</v>
      </c>
      <c r="B909" s="15">
        <v>40941</v>
      </c>
      <c r="C909" s="16" t="s">
        <v>11</v>
      </c>
      <c r="D909" s="16" t="s">
        <v>14</v>
      </c>
      <c r="E909" s="16" t="s">
        <v>22</v>
      </c>
      <c r="F909" s="17">
        <v>0.02</v>
      </c>
      <c r="G909" s="16">
        <v>89</v>
      </c>
      <c r="H909" s="20">
        <v>13</v>
      </c>
      <c r="I909" s="20">
        <v>1157</v>
      </c>
      <c r="J909" s="20">
        <v>289.25</v>
      </c>
      <c r="K909" s="20">
        <v>11.57</v>
      </c>
    </row>
    <row r="910" spans="1:11" x14ac:dyDescent="0.25">
      <c r="A910" s="13">
        <v>1414</v>
      </c>
      <c r="B910" s="12">
        <v>40947</v>
      </c>
      <c r="C910" s="13" t="s">
        <v>11</v>
      </c>
      <c r="D910" s="13" t="s">
        <v>14</v>
      </c>
      <c r="E910" s="13" t="s">
        <v>22</v>
      </c>
      <c r="F910" s="14">
        <v>0.05</v>
      </c>
      <c r="G910" s="13">
        <v>317</v>
      </c>
      <c r="H910" s="19">
        <v>13</v>
      </c>
      <c r="I910" s="19">
        <v>4121</v>
      </c>
      <c r="J910" s="19">
        <v>1030.25</v>
      </c>
      <c r="K910" s="19">
        <v>164.84</v>
      </c>
    </row>
    <row r="911" spans="1:11" x14ac:dyDescent="0.25">
      <c r="A911" s="16">
        <v>1422</v>
      </c>
      <c r="B911" s="15">
        <v>40952</v>
      </c>
      <c r="C911" s="16" t="s">
        <v>6</v>
      </c>
      <c r="D911" s="16" t="s">
        <v>14</v>
      </c>
      <c r="E911" s="16" t="s">
        <v>22</v>
      </c>
      <c r="F911" s="17">
        <v>0.05</v>
      </c>
      <c r="G911" s="16">
        <v>96</v>
      </c>
      <c r="H911" s="20">
        <v>13</v>
      </c>
      <c r="I911" s="20">
        <v>1248</v>
      </c>
      <c r="J911" s="20">
        <v>312</v>
      </c>
      <c r="K911" s="20">
        <v>24.96</v>
      </c>
    </row>
    <row r="912" spans="1:11" x14ac:dyDescent="0.25">
      <c r="A912" s="13">
        <v>1428</v>
      </c>
      <c r="B912" s="12">
        <v>40955</v>
      </c>
      <c r="C912" s="13" t="s">
        <v>8</v>
      </c>
      <c r="D912" s="13" t="s">
        <v>14</v>
      </c>
      <c r="E912" s="13" t="s">
        <v>22</v>
      </c>
      <c r="F912" s="14">
        <v>0.03</v>
      </c>
      <c r="G912" s="13">
        <v>88</v>
      </c>
      <c r="H912" s="19">
        <v>13</v>
      </c>
      <c r="I912" s="19">
        <v>1144</v>
      </c>
      <c r="J912" s="19">
        <v>286</v>
      </c>
      <c r="K912" s="19">
        <v>11.44</v>
      </c>
    </row>
    <row r="913" spans="1:11" x14ac:dyDescent="0.25">
      <c r="A913" s="16">
        <v>1435</v>
      </c>
      <c r="B913" s="15">
        <v>40958</v>
      </c>
      <c r="C913" s="16" t="s">
        <v>12</v>
      </c>
      <c r="D913" s="16" t="s">
        <v>14</v>
      </c>
      <c r="E913" s="16" t="s">
        <v>22</v>
      </c>
      <c r="F913" s="17">
        <v>0.01</v>
      </c>
      <c r="G913" s="16">
        <v>245</v>
      </c>
      <c r="H913" s="20">
        <v>13</v>
      </c>
      <c r="I913" s="20">
        <v>3185</v>
      </c>
      <c r="J913" s="20">
        <v>796.25</v>
      </c>
      <c r="K913" s="20">
        <v>31.85</v>
      </c>
    </row>
    <row r="914" spans="1:11" x14ac:dyDescent="0.25">
      <c r="A914" s="13">
        <v>1454</v>
      </c>
      <c r="B914" s="12">
        <v>40968</v>
      </c>
      <c r="C914" s="13" t="s">
        <v>10</v>
      </c>
      <c r="D914" s="13" t="s">
        <v>14</v>
      </c>
      <c r="E914" s="13" t="s">
        <v>22</v>
      </c>
      <c r="F914" s="14">
        <v>0.02</v>
      </c>
      <c r="G914" s="13">
        <v>715</v>
      </c>
      <c r="H914" s="19">
        <v>13</v>
      </c>
      <c r="I914" s="19">
        <v>9295</v>
      </c>
      <c r="J914" s="19">
        <v>2323.75</v>
      </c>
      <c r="K914" s="19">
        <v>371.8</v>
      </c>
    </row>
    <row r="915" spans="1:11" x14ac:dyDescent="0.25">
      <c r="A915" s="16">
        <v>1455</v>
      </c>
      <c r="B915" s="15">
        <v>40968</v>
      </c>
      <c r="C915" s="16" t="s">
        <v>0</v>
      </c>
      <c r="D915" s="16" t="s">
        <v>14</v>
      </c>
      <c r="E915" s="16" t="s">
        <v>22</v>
      </c>
      <c r="F915" s="17">
        <v>0.05</v>
      </c>
      <c r="G915" s="16">
        <v>509</v>
      </c>
      <c r="H915" s="20">
        <v>13</v>
      </c>
      <c r="I915" s="20">
        <v>6617</v>
      </c>
      <c r="J915" s="20">
        <v>1654.25</v>
      </c>
      <c r="K915" s="20">
        <v>330.85</v>
      </c>
    </row>
    <row r="916" spans="1:11" x14ac:dyDescent="0.25">
      <c r="A916" s="13">
        <v>1463</v>
      </c>
      <c r="B916" s="12">
        <v>40973</v>
      </c>
      <c r="C916" s="13" t="s">
        <v>5</v>
      </c>
      <c r="D916" s="13" t="s">
        <v>14</v>
      </c>
      <c r="E916" s="13" t="s">
        <v>22</v>
      </c>
      <c r="F916" s="14">
        <v>0.05</v>
      </c>
      <c r="G916" s="13">
        <v>44</v>
      </c>
      <c r="H916" s="19">
        <v>13</v>
      </c>
      <c r="I916" s="19">
        <v>572</v>
      </c>
      <c r="J916" s="19">
        <v>143</v>
      </c>
      <c r="K916" s="19">
        <v>11.44</v>
      </c>
    </row>
    <row r="917" spans="1:11" x14ac:dyDescent="0.25">
      <c r="A917" s="16">
        <v>1481</v>
      </c>
      <c r="B917" s="15">
        <v>40983</v>
      </c>
      <c r="C917" s="16" t="s">
        <v>12</v>
      </c>
      <c r="D917" s="16" t="s">
        <v>14</v>
      </c>
      <c r="E917" s="16" t="s">
        <v>22</v>
      </c>
      <c r="F917" s="17">
        <v>0.03</v>
      </c>
      <c r="G917" s="16">
        <v>74</v>
      </c>
      <c r="H917" s="20">
        <v>13</v>
      </c>
      <c r="I917" s="20">
        <v>962</v>
      </c>
      <c r="J917" s="20">
        <v>240.5</v>
      </c>
      <c r="K917" s="20">
        <v>9.620000000000001</v>
      </c>
    </row>
    <row r="918" spans="1:11" x14ac:dyDescent="0.25">
      <c r="A918" s="13">
        <v>1493</v>
      </c>
      <c r="B918" s="12">
        <v>40989</v>
      </c>
      <c r="C918" s="13" t="s">
        <v>12</v>
      </c>
      <c r="D918" s="13" t="s">
        <v>14</v>
      </c>
      <c r="E918" s="13" t="s">
        <v>22</v>
      </c>
      <c r="F918" s="14">
        <v>0.02</v>
      </c>
      <c r="G918" s="13">
        <v>762</v>
      </c>
      <c r="H918" s="19">
        <v>13</v>
      </c>
      <c r="I918" s="19">
        <v>9906</v>
      </c>
      <c r="J918" s="19">
        <v>2476.5</v>
      </c>
      <c r="K918" s="19">
        <v>297.18</v>
      </c>
    </row>
    <row r="919" spans="1:11" x14ac:dyDescent="0.25">
      <c r="A919" s="16">
        <v>1500</v>
      </c>
      <c r="B919" s="15">
        <v>40997</v>
      </c>
      <c r="C919" s="16" t="s">
        <v>8</v>
      </c>
      <c r="D919" s="16" t="s">
        <v>14</v>
      </c>
      <c r="E919" s="16" t="s">
        <v>22</v>
      </c>
      <c r="F919" s="17">
        <v>0.05</v>
      </c>
      <c r="G919" s="16">
        <v>306</v>
      </c>
      <c r="H919" s="20">
        <v>13</v>
      </c>
      <c r="I919" s="20">
        <v>3978</v>
      </c>
      <c r="J919" s="20">
        <v>994.5</v>
      </c>
      <c r="K919" s="20">
        <v>79.56</v>
      </c>
    </row>
    <row r="920" spans="1:11" x14ac:dyDescent="0.25">
      <c r="A920" s="13">
        <v>1502</v>
      </c>
      <c r="B920" s="12">
        <v>40998</v>
      </c>
      <c r="C920" s="13" t="s">
        <v>7</v>
      </c>
      <c r="D920" s="13" t="s">
        <v>14</v>
      </c>
      <c r="E920" s="13" t="s">
        <v>22</v>
      </c>
      <c r="F920" s="14">
        <v>0.02</v>
      </c>
      <c r="G920" s="13">
        <v>839</v>
      </c>
      <c r="H920" s="19">
        <v>13</v>
      </c>
      <c r="I920" s="19">
        <v>10907</v>
      </c>
      <c r="J920" s="19">
        <v>2726.75</v>
      </c>
      <c r="K920" s="19">
        <v>545.35</v>
      </c>
    </row>
    <row r="921" spans="1:11" x14ac:dyDescent="0.25">
      <c r="A921" s="16">
        <v>1510</v>
      </c>
      <c r="B921" s="15">
        <v>41001</v>
      </c>
      <c r="C921" s="16" t="s">
        <v>12</v>
      </c>
      <c r="D921" s="16" t="s">
        <v>14</v>
      </c>
      <c r="E921" s="16" t="s">
        <v>22</v>
      </c>
      <c r="F921" s="17">
        <v>0.04</v>
      </c>
      <c r="G921" s="16">
        <v>451</v>
      </c>
      <c r="H921" s="20">
        <v>13</v>
      </c>
      <c r="I921" s="20">
        <v>5863</v>
      </c>
      <c r="J921" s="20">
        <v>1465.75</v>
      </c>
      <c r="K921" s="20">
        <v>175.89</v>
      </c>
    </row>
    <row r="922" spans="1:11" x14ac:dyDescent="0.25">
      <c r="A922" s="13">
        <v>1518</v>
      </c>
      <c r="B922" s="12">
        <v>41006</v>
      </c>
      <c r="C922" s="13" t="s">
        <v>10</v>
      </c>
      <c r="D922" s="13" t="s">
        <v>14</v>
      </c>
      <c r="E922" s="13" t="s">
        <v>22</v>
      </c>
      <c r="F922" s="14">
        <v>0.04</v>
      </c>
      <c r="G922" s="13">
        <v>162</v>
      </c>
      <c r="H922" s="19">
        <v>13</v>
      </c>
      <c r="I922" s="19">
        <v>2106</v>
      </c>
      <c r="J922" s="19">
        <v>526.5</v>
      </c>
      <c r="K922" s="19">
        <v>42.12</v>
      </c>
    </row>
    <row r="923" spans="1:11" x14ac:dyDescent="0.25">
      <c r="A923" s="16">
        <v>1521</v>
      </c>
      <c r="B923" s="15">
        <v>41007</v>
      </c>
      <c r="C923" s="16" t="s">
        <v>0</v>
      </c>
      <c r="D923" s="16" t="s">
        <v>14</v>
      </c>
      <c r="E923" s="16" t="s">
        <v>22</v>
      </c>
      <c r="F923" s="17">
        <v>0.02</v>
      </c>
      <c r="G923" s="16">
        <v>135</v>
      </c>
      <c r="H923" s="20">
        <v>13</v>
      </c>
      <c r="I923" s="20">
        <v>1755</v>
      </c>
      <c r="J923" s="20">
        <v>438.75</v>
      </c>
      <c r="K923" s="20">
        <v>35.1</v>
      </c>
    </row>
    <row r="924" spans="1:11" x14ac:dyDescent="0.25">
      <c r="A924" s="13">
        <v>1552</v>
      </c>
      <c r="B924" s="12">
        <v>41023</v>
      </c>
      <c r="C924" s="13" t="s">
        <v>9</v>
      </c>
      <c r="D924" s="13" t="s">
        <v>14</v>
      </c>
      <c r="E924" s="13" t="s">
        <v>22</v>
      </c>
      <c r="F924" s="14">
        <v>0.05</v>
      </c>
      <c r="G924" s="13">
        <v>72</v>
      </c>
      <c r="H924" s="19">
        <v>13</v>
      </c>
      <c r="I924" s="19">
        <v>936</v>
      </c>
      <c r="J924" s="19">
        <v>234</v>
      </c>
      <c r="K924" s="19">
        <v>9.36</v>
      </c>
    </row>
    <row r="925" spans="1:11" x14ac:dyDescent="0.25">
      <c r="A925" s="16">
        <v>1560</v>
      </c>
      <c r="B925" s="15">
        <v>41025</v>
      </c>
      <c r="C925" s="16" t="s">
        <v>7</v>
      </c>
      <c r="D925" s="16" t="s">
        <v>14</v>
      </c>
      <c r="E925" s="16" t="s">
        <v>22</v>
      </c>
      <c r="F925" s="17">
        <v>0.05</v>
      </c>
      <c r="G925" s="16">
        <v>457</v>
      </c>
      <c r="H925" s="20">
        <v>13</v>
      </c>
      <c r="I925" s="20">
        <v>5941</v>
      </c>
      <c r="J925" s="20">
        <v>1485.25</v>
      </c>
      <c r="K925" s="20">
        <v>297.05</v>
      </c>
    </row>
    <row r="926" spans="1:11" x14ac:dyDescent="0.25">
      <c r="A926" s="13">
        <v>1567</v>
      </c>
      <c r="B926" s="12">
        <v>41027</v>
      </c>
      <c r="C926" s="13" t="s">
        <v>7</v>
      </c>
      <c r="D926" s="13" t="s">
        <v>14</v>
      </c>
      <c r="E926" s="13" t="s">
        <v>22</v>
      </c>
      <c r="F926" s="14">
        <v>0.04</v>
      </c>
      <c r="G926" s="13">
        <v>321</v>
      </c>
      <c r="H926" s="19">
        <v>13</v>
      </c>
      <c r="I926" s="19">
        <v>4173</v>
      </c>
      <c r="J926" s="19">
        <v>1043.25</v>
      </c>
      <c r="K926" s="19">
        <v>41.730000000000004</v>
      </c>
    </row>
    <row r="927" spans="1:11" x14ac:dyDescent="0.25">
      <c r="A927" s="16">
        <v>1571</v>
      </c>
      <c r="B927" s="15">
        <v>41029</v>
      </c>
      <c r="C927" s="16" t="s">
        <v>7</v>
      </c>
      <c r="D927" s="16" t="s">
        <v>14</v>
      </c>
      <c r="E927" s="16" t="s">
        <v>22</v>
      </c>
      <c r="F927" s="17">
        <v>0.03</v>
      </c>
      <c r="G927" s="16">
        <v>758</v>
      </c>
      <c r="H927" s="20">
        <v>13</v>
      </c>
      <c r="I927" s="20">
        <v>9854</v>
      </c>
      <c r="J927" s="20">
        <v>2463.5</v>
      </c>
      <c r="K927" s="20">
        <v>98.54</v>
      </c>
    </row>
    <row r="928" spans="1:11" x14ac:dyDescent="0.25">
      <c r="A928" s="13">
        <v>1579</v>
      </c>
      <c r="B928" s="12">
        <v>41035</v>
      </c>
      <c r="C928" s="13" t="s">
        <v>11</v>
      </c>
      <c r="D928" s="13" t="s">
        <v>14</v>
      </c>
      <c r="E928" s="13" t="s">
        <v>22</v>
      </c>
      <c r="F928" s="14">
        <v>0.02</v>
      </c>
      <c r="G928" s="13">
        <v>860</v>
      </c>
      <c r="H928" s="19">
        <v>13</v>
      </c>
      <c r="I928" s="19">
        <v>11180</v>
      </c>
      <c r="J928" s="19">
        <v>2795</v>
      </c>
      <c r="K928" s="19">
        <v>111.8</v>
      </c>
    </row>
    <row r="929" spans="1:11" x14ac:dyDescent="0.25">
      <c r="A929" s="16">
        <v>1603</v>
      </c>
      <c r="B929" s="15">
        <v>41047</v>
      </c>
      <c r="C929" s="16" t="s">
        <v>9</v>
      </c>
      <c r="D929" s="16" t="s">
        <v>14</v>
      </c>
      <c r="E929" s="16" t="s">
        <v>22</v>
      </c>
      <c r="F929" s="17">
        <v>0.01</v>
      </c>
      <c r="G929" s="16">
        <v>695</v>
      </c>
      <c r="H929" s="20">
        <v>13</v>
      </c>
      <c r="I929" s="20">
        <v>9035</v>
      </c>
      <c r="J929" s="20">
        <v>2258.75</v>
      </c>
      <c r="K929" s="20">
        <v>361.40000000000003</v>
      </c>
    </row>
    <row r="930" spans="1:11" x14ac:dyDescent="0.25">
      <c r="A930" s="13">
        <v>1608</v>
      </c>
      <c r="B930" s="12">
        <v>41050</v>
      </c>
      <c r="C930" s="13" t="s">
        <v>0</v>
      </c>
      <c r="D930" s="13" t="s">
        <v>14</v>
      </c>
      <c r="E930" s="13" t="s">
        <v>22</v>
      </c>
      <c r="F930" s="14">
        <v>0.05</v>
      </c>
      <c r="G930" s="13">
        <v>542</v>
      </c>
      <c r="H930" s="19">
        <v>13</v>
      </c>
      <c r="I930" s="19">
        <v>7046</v>
      </c>
      <c r="J930" s="19">
        <v>1761.5</v>
      </c>
      <c r="K930" s="19">
        <v>281.84000000000003</v>
      </c>
    </row>
    <row r="931" spans="1:11" x14ac:dyDescent="0.25">
      <c r="A931" s="16">
        <v>1614</v>
      </c>
      <c r="B931" s="15">
        <v>41051</v>
      </c>
      <c r="C931" s="16" t="s">
        <v>7</v>
      </c>
      <c r="D931" s="16" t="s">
        <v>14</v>
      </c>
      <c r="E931" s="16" t="s">
        <v>22</v>
      </c>
      <c r="F931" s="17">
        <v>0.04</v>
      </c>
      <c r="G931" s="16">
        <v>27</v>
      </c>
      <c r="H931" s="20">
        <v>13</v>
      </c>
      <c r="I931" s="20">
        <v>351</v>
      </c>
      <c r="J931" s="20">
        <v>87.75</v>
      </c>
      <c r="K931" s="20">
        <v>14.040000000000001</v>
      </c>
    </row>
    <row r="932" spans="1:11" x14ac:dyDescent="0.25">
      <c r="A932" s="13">
        <v>1634</v>
      </c>
      <c r="B932" s="12">
        <v>41061</v>
      </c>
      <c r="C932" s="13" t="s">
        <v>7</v>
      </c>
      <c r="D932" s="13" t="s">
        <v>14</v>
      </c>
      <c r="E932" s="13" t="s">
        <v>22</v>
      </c>
      <c r="F932" s="14">
        <v>0.05</v>
      </c>
      <c r="G932" s="13">
        <v>768</v>
      </c>
      <c r="H932" s="19">
        <v>13</v>
      </c>
      <c r="I932" s="19">
        <v>9984</v>
      </c>
      <c r="J932" s="19">
        <v>2496</v>
      </c>
      <c r="K932" s="19">
        <v>399.36</v>
      </c>
    </row>
    <row r="933" spans="1:11" x14ac:dyDescent="0.25">
      <c r="A933" s="16">
        <v>1637</v>
      </c>
      <c r="B933" s="15">
        <v>41063</v>
      </c>
      <c r="C933" s="16" t="s">
        <v>0</v>
      </c>
      <c r="D933" s="16" t="s">
        <v>14</v>
      </c>
      <c r="E933" s="16" t="s">
        <v>22</v>
      </c>
      <c r="F933" s="17">
        <v>0.01</v>
      </c>
      <c r="G933" s="16">
        <v>353</v>
      </c>
      <c r="H933" s="20">
        <v>13</v>
      </c>
      <c r="I933" s="20">
        <v>4589</v>
      </c>
      <c r="J933" s="20">
        <v>1147.25</v>
      </c>
      <c r="K933" s="20">
        <v>45.89</v>
      </c>
    </row>
    <row r="934" spans="1:11" x14ac:dyDescent="0.25">
      <c r="A934" s="13">
        <v>1645</v>
      </c>
      <c r="B934" s="12">
        <v>41067</v>
      </c>
      <c r="C934" s="13" t="s">
        <v>5</v>
      </c>
      <c r="D934" s="13" t="s">
        <v>14</v>
      </c>
      <c r="E934" s="13" t="s">
        <v>22</v>
      </c>
      <c r="F934" s="14">
        <v>0.04</v>
      </c>
      <c r="G934" s="13">
        <v>214</v>
      </c>
      <c r="H934" s="19">
        <v>13</v>
      </c>
      <c r="I934" s="19">
        <v>2782</v>
      </c>
      <c r="J934" s="19">
        <v>695.5</v>
      </c>
      <c r="K934" s="19">
        <v>111.28</v>
      </c>
    </row>
    <row r="935" spans="1:11" x14ac:dyDescent="0.25">
      <c r="A935" s="16">
        <v>1647</v>
      </c>
      <c r="B935" s="15">
        <v>41068</v>
      </c>
      <c r="C935" s="16" t="s">
        <v>10</v>
      </c>
      <c r="D935" s="16" t="s">
        <v>14</v>
      </c>
      <c r="E935" s="16" t="s">
        <v>22</v>
      </c>
      <c r="F935" s="17">
        <v>0.01</v>
      </c>
      <c r="G935" s="16">
        <v>414</v>
      </c>
      <c r="H935" s="20">
        <v>13</v>
      </c>
      <c r="I935" s="20">
        <v>5382</v>
      </c>
      <c r="J935" s="20">
        <v>1345.5</v>
      </c>
      <c r="K935" s="20">
        <v>161.46</v>
      </c>
    </row>
    <row r="936" spans="1:11" x14ac:dyDescent="0.25">
      <c r="A936" s="13">
        <v>1673</v>
      </c>
      <c r="B936" s="12">
        <v>41082</v>
      </c>
      <c r="C936" s="13" t="s">
        <v>7</v>
      </c>
      <c r="D936" s="13" t="s">
        <v>14</v>
      </c>
      <c r="E936" s="13" t="s">
        <v>22</v>
      </c>
      <c r="F936" s="14">
        <v>0.01</v>
      </c>
      <c r="G936" s="13">
        <v>776</v>
      </c>
      <c r="H936" s="19">
        <v>13</v>
      </c>
      <c r="I936" s="19">
        <v>10088</v>
      </c>
      <c r="J936" s="19">
        <v>2522</v>
      </c>
      <c r="K936" s="19">
        <v>403.52</v>
      </c>
    </row>
    <row r="937" spans="1:11" x14ac:dyDescent="0.25">
      <c r="A937" s="16">
        <v>1674</v>
      </c>
      <c r="B937" s="15">
        <v>41083</v>
      </c>
      <c r="C937" s="16" t="s">
        <v>6</v>
      </c>
      <c r="D937" s="16" t="s">
        <v>14</v>
      </c>
      <c r="E937" s="16" t="s">
        <v>22</v>
      </c>
      <c r="F937" s="17">
        <v>0.05</v>
      </c>
      <c r="G937" s="16">
        <v>67</v>
      </c>
      <c r="H937" s="20">
        <v>13</v>
      </c>
      <c r="I937" s="20">
        <v>871</v>
      </c>
      <c r="J937" s="20">
        <v>217.75</v>
      </c>
      <c r="K937" s="20">
        <v>34.840000000000003</v>
      </c>
    </row>
    <row r="938" spans="1:11" x14ac:dyDescent="0.25">
      <c r="A938" s="13">
        <v>1686</v>
      </c>
      <c r="B938" s="12">
        <v>41093</v>
      </c>
      <c r="C938" s="13" t="s">
        <v>7</v>
      </c>
      <c r="D938" s="13" t="s">
        <v>14</v>
      </c>
      <c r="E938" s="13" t="s">
        <v>22</v>
      </c>
      <c r="F938" s="14">
        <v>0.04</v>
      </c>
      <c r="G938" s="13">
        <v>395</v>
      </c>
      <c r="H938" s="19">
        <v>13</v>
      </c>
      <c r="I938" s="19">
        <v>5135</v>
      </c>
      <c r="J938" s="19">
        <v>1283.75</v>
      </c>
      <c r="K938" s="19">
        <v>256.75</v>
      </c>
    </row>
    <row r="939" spans="1:11" x14ac:dyDescent="0.25">
      <c r="A939" s="16">
        <v>1699</v>
      </c>
      <c r="B939" s="15">
        <v>41103</v>
      </c>
      <c r="C939" s="16" t="s">
        <v>6</v>
      </c>
      <c r="D939" s="16" t="s">
        <v>14</v>
      </c>
      <c r="E939" s="16" t="s">
        <v>22</v>
      </c>
      <c r="F939" s="17">
        <v>0.04</v>
      </c>
      <c r="G939" s="16">
        <v>184</v>
      </c>
      <c r="H939" s="20">
        <v>13</v>
      </c>
      <c r="I939" s="20">
        <v>2392</v>
      </c>
      <c r="J939" s="20">
        <v>598</v>
      </c>
      <c r="K939" s="20">
        <v>119.60000000000001</v>
      </c>
    </row>
    <row r="940" spans="1:11" x14ac:dyDescent="0.25">
      <c r="A940" s="13">
        <v>1711</v>
      </c>
      <c r="B940" s="12">
        <v>41112</v>
      </c>
      <c r="C940" s="13" t="s">
        <v>9</v>
      </c>
      <c r="D940" s="13" t="s">
        <v>14</v>
      </c>
      <c r="E940" s="13" t="s">
        <v>22</v>
      </c>
      <c r="F940" s="14">
        <v>0.05</v>
      </c>
      <c r="G940" s="13">
        <v>585</v>
      </c>
      <c r="H940" s="19">
        <v>13</v>
      </c>
      <c r="I940" s="19">
        <v>7605</v>
      </c>
      <c r="J940" s="19">
        <v>1901.25</v>
      </c>
      <c r="K940" s="19">
        <v>228.15</v>
      </c>
    </row>
    <row r="941" spans="1:11" x14ac:dyDescent="0.25">
      <c r="A941" s="16">
        <v>1714</v>
      </c>
      <c r="B941" s="15">
        <v>41113</v>
      </c>
      <c r="C941" s="16" t="s">
        <v>5</v>
      </c>
      <c r="D941" s="16" t="s">
        <v>14</v>
      </c>
      <c r="E941" s="16" t="s">
        <v>22</v>
      </c>
      <c r="F941" s="17">
        <v>0.01</v>
      </c>
      <c r="G941" s="16">
        <v>27</v>
      </c>
      <c r="H941" s="20">
        <v>13</v>
      </c>
      <c r="I941" s="20">
        <v>351</v>
      </c>
      <c r="J941" s="20">
        <v>87.75</v>
      </c>
      <c r="K941" s="20">
        <v>7.0200000000000005</v>
      </c>
    </row>
    <row r="942" spans="1:11" x14ac:dyDescent="0.25">
      <c r="A942" s="13">
        <v>1717</v>
      </c>
      <c r="B942" s="12">
        <v>41114</v>
      </c>
      <c r="C942" s="13" t="s">
        <v>10</v>
      </c>
      <c r="D942" s="13" t="s">
        <v>14</v>
      </c>
      <c r="E942" s="13" t="s">
        <v>22</v>
      </c>
      <c r="F942" s="14">
        <v>0.01</v>
      </c>
      <c r="G942" s="13">
        <v>762</v>
      </c>
      <c r="H942" s="19">
        <v>13</v>
      </c>
      <c r="I942" s="19">
        <v>9906</v>
      </c>
      <c r="J942" s="19">
        <v>2476.5</v>
      </c>
      <c r="K942" s="19">
        <v>297.18</v>
      </c>
    </row>
    <row r="943" spans="1:11" x14ac:dyDescent="0.25">
      <c r="A943" s="16">
        <v>1721</v>
      </c>
      <c r="B943" s="15">
        <v>41116</v>
      </c>
      <c r="C943" s="16" t="s">
        <v>12</v>
      </c>
      <c r="D943" s="16" t="s">
        <v>14</v>
      </c>
      <c r="E943" s="16" t="s">
        <v>22</v>
      </c>
      <c r="F943" s="17">
        <v>0.02</v>
      </c>
      <c r="G943" s="16">
        <v>400</v>
      </c>
      <c r="H943" s="20">
        <v>13</v>
      </c>
      <c r="I943" s="20">
        <v>5200</v>
      </c>
      <c r="J943" s="20">
        <v>1300</v>
      </c>
      <c r="K943" s="20">
        <v>52</v>
      </c>
    </row>
    <row r="944" spans="1:11" x14ac:dyDescent="0.25">
      <c r="A944" s="13">
        <v>1757</v>
      </c>
      <c r="B944" s="12">
        <v>41139</v>
      </c>
      <c r="C944" s="13" t="s">
        <v>11</v>
      </c>
      <c r="D944" s="13" t="s">
        <v>14</v>
      </c>
      <c r="E944" s="13" t="s">
        <v>22</v>
      </c>
      <c r="F944" s="14">
        <v>0.03</v>
      </c>
      <c r="G944" s="13">
        <v>65</v>
      </c>
      <c r="H944" s="19">
        <v>13</v>
      </c>
      <c r="I944" s="19">
        <v>845</v>
      </c>
      <c r="J944" s="19">
        <v>211.25</v>
      </c>
      <c r="K944" s="19">
        <v>42.25</v>
      </c>
    </row>
    <row r="945" spans="1:11" x14ac:dyDescent="0.25">
      <c r="A945" s="16">
        <v>1764</v>
      </c>
      <c r="B945" s="15">
        <v>41144</v>
      </c>
      <c r="C945" s="16" t="s">
        <v>10</v>
      </c>
      <c r="D945" s="16" t="s">
        <v>14</v>
      </c>
      <c r="E945" s="16" t="s">
        <v>22</v>
      </c>
      <c r="F945" s="17">
        <v>0.04</v>
      </c>
      <c r="G945" s="16">
        <v>376</v>
      </c>
      <c r="H945" s="20">
        <v>13</v>
      </c>
      <c r="I945" s="20">
        <v>4888</v>
      </c>
      <c r="J945" s="20">
        <v>1222</v>
      </c>
      <c r="K945" s="20">
        <v>97.76</v>
      </c>
    </row>
    <row r="946" spans="1:11" x14ac:dyDescent="0.25">
      <c r="A946" s="13">
        <v>1768</v>
      </c>
      <c r="B946" s="12">
        <v>41148</v>
      </c>
      <c r="C946" s="13" t="s">
        <v>12</v>
      </c>
      <c r="D946" s="13" t="s">
        <v>14</v>
      </c>
      <c r="E946" s="13" t="s">
        <v>22</v>
      </c>
      <c r="F946" s="14">
        <v>0.01</v>
      </c>
      <c r="G946" s="13">
        <v>596</v>
      </c>
      <c r="H946" s="19">
        <v>13</v>
      </c>
      <c r="I946" s="19">
        <v>7748</v>
      </c>
      <c r="J946" s="19">
        <v>1937</v>
      </c>
      <c r="K946" s="19">
        <v>309.92</v>
      </c>
    </row>
    <row r="947" spans="1:11" x14ac:dyDescent="0.25">
      <c r="A947" s="16">
        <v>1770</v>
      </c>
      <c r="B947" s="15">
        <v>41149</v>
      </c>
      <c r="C947" s="16" t="s">
        <v>6</v>
      </c>
      <c r="D947" s="16" t="s">
        <v>14</v>
      </c>
      <c r="E947" s="16" t="s">
        <v>22</v>
      </c>
      <c r="F947" s="17">
        <v>0.02</v>
      </c>
      <c r="G947" s="16">
        <v>766</v>
      </c>
      <c r="H947" s="20">
        <v>13</v>
      </c>
      <c r="I947" s="20">
        <v>9958</v>
      </c>
      <c r="J947" s="20">
        <v>2489.5</v>
      </c>
      <c r="K947" s="20">
        <v>199.16</v>
      </c>
    </row>
    <row r="948" spans="1:11" x14ac:dyDescent="0.25">
      <c r="A948" s="13">
        <v>1773</v>
      </c>
      <c r="B948" s="12">
        <v>41151</v>
      </c>
      <c r="C948" s="13" t="s">
        <v>11</v>
      </c>
      <c r="D948" s="13" t="s">
        <v>14</v>
      </c>
      <c r="E948" s="13" t="s">
        <v>22</v>
      </c>
      <c r="F948" s="14">
        <v>0.01</v>
      </c>
      <c r="G948" s="13">
        <v>427</v>
      </c>
      <c r="H948" s="19">
        <v>13</v>
      </c>
      <c r="I948" s="19">
        <v>5551</v>
      </c>
      <c r="J948" s="19">
        <v>1387.75</v>
      </c>
      <c r="K948" s="19">
        <v>277.55</v>
      </c>
    </row>
    <row r="949" spans="1:11" x14ac:dyDescent="0.25">
      <c r="A949" s="16">
        <v>1778</v>
      </c>
      <c r="B949" s="15">
        <v>41154</v>
      </c>
      <c r="C949" s="16" t="s">
        <v>12</v>
      </c>
      <c r="D949" s="16" t="s">
        <v>14</v>
      </c>
      <c r="E949" s="16" t="s">
        <v>22</v>
      </c>
      <c r="F949" s="17">
        <v>0.03</v>
      </c>
      <c r="G949" s="16">
        <v>580</v>
      </c>
      <c r="H949" s="20">
        <v>13</v>
      </c>
      <c r="I949" s="20">
        <v>7540</v>
      </c>
      <c r="J949" s="20">
        <v>1885</v>
      </c>
      <c r="K949" s="20">
        <v>301.60000000000002</v>
      </c>
    </row>
    <row r="950" spans="1:11" x14ac:dyDescent="0.25">
      <c r="A950" s="13">
        <v>1784</v>
      </c>
      <c r="B950" s="12">
        <v>41157</v>
      </c>
      <c r="C950" s="13" t="s">
        <v>11</v>
      </c>
      <c r="D950" s="13" t="s">
        <v>14</v>
      </c>
      <c r="E950" s="13" t="s">
        <v>22</v>
      </c>
      <c r="F950" s="14">
        <v>0.01</v>
      </c>
      <c r="G950" s="13">
        <v>797</v>
      </c>
      <c r="H950" s="19">
        <v>13</v>
      </c>
      <c r="I950" s="19">
        <v>10361</v>
      </c>
      <c r="J950" s="19">
        <v>2590.25</v>
      </c>
      <c r="K950" s="19">
        <v>518.05000000000007</v>
      </c>
    </row>
    <row r="951" spans="1:11" x14ac:dyDescent="0.25">
      <c r="A951" s="16">
        <v>1786</v>
      </c>
      <c r="B951" s="15">
        <v>41161</v>
      </c>
      <c r="C951" s="16" t="s">
        <v>10</v>
      </c>
      <c r="D951" s="16" t="s">
        <v>14</v>
      </c>
      <c r="E951" s="16" t="s">
        <v>22</v>
      </c>
      <c r="F951" s="17">
        <v>0.03</v>
      </c>
      <c r="G951" s="16">
        <v>633</v>
      </c>
      <c r="H951" s="20">
        <v>13</v>
      </c>
      <c r="I951" s="20">
        <v>8229</v>
      </c>
      <c r="J951" s="20">
        <v>2057.25</v>
      </c>
      <c r="K951" s="20">
        <v>82.29</v>
      </c>
    </row>
    <row r="952" spans="1:11" x14ac:dyDescent="0.25">
      <c r="A952" s="13">
        <v>1810</v>
      </c>
      <c r="B952" s="12">
        <v>41174</v>
      </c>
      <c r="C952" s="13" t="s">
        <v>11</v>
      </c>
      <c r="D952" s="13" t="s">
        <v>14</v>
      </c>
      <c r="E952" s="13" t="s">
        <v>22</v>
      </c>
      <c r="F952" s="14">
        <v>0.05</v>
      </c>
      <c r="G952" s="13">
        <v>617</v>
      </c>
      <c r="H952" s="19">
        <v>13</v>
      </c>
      <c r="I952" s="19">
        <v>8021</v>
      </c>
      <c r="J952" s="19">
        <v>2005.25</v>
      </c>
      <c r="K952" s="19">
        <v>240.63</v>
      </c>
    </row>
    <row r="953" spans="1:11" x14ac:dyDescent="0.25">
      <c r="A953" s="16">
        <v>1811</v>
      </c>
      <c r="B953" s="15">
        <v>41174</v>
      </c>
      <c r="C953" s="16" t="s">
        <v>5</v>
      </c>
      <c r="D953" s="16" t="s">
        <v>14</v>
      </c>
      <c r="E953" s="16" t="s">
        <v>22</v>
      </c>
      <c r="F953" s="17">
        <v>0.03</v>
      </c>
      <c r="G953" s="16">
        <v>474</v>
      </c>
      <c r="H953" s="20">
        <v>13</v>
      </c>
      <c r="I953" s="20">
        <v>6162</v>
      </c>
      <c r="J953" s="20">
        <v>1540.5</v>
      </c>
      <c r="K953" s="20">
        <v>123.24000000000001</v>
      </c>
    </row>
    <row r="954" spans="1:11" x14ac:dyDescent="0.25">
      <c r="A954" s="13">
        <v>1852</v>
      </c>
      <c r="B954" s="12">
        <v>41194</v>
      </c>
      <c r="C954" s="13" t="s">
        <v>5</v>
      </c>
      <c r="D954" s="13" t="s">
        <v>14</v>
      </c>
      <c r="E954" s="13" t="s">
        <v>22</v>
      </c>
      <c r="F954" s="14">
        <v>0.04</v>
      </c>
      <c r="G954" s="13">
        <v>332</v>
      </c>
      <c r="H954" s="19">
        <v>13</v>
      </c>
      <c r="I954" s="19">
        <v>4316</v>
      </c>
      <c r="J954" s="19">
        <v>1079</v>
      </c>
      <c r="K954" s="19">
        <v>129.47999999999999</v>
      </c>
    </row>
    <row r="955" spans="1:11" x14ac:dyDescent="0.25">
      <c r="A955" s="16">
        <v>1869</v>
      </c>
      <c r="B955" s="15">
        <v>41200</v>
      </c>
      <c r="C955" s="16" t="s">
        <v>0</v>
      </c>
      <c r="D955" s="16" t="s">
        <v>14</v>
      </c>
      <c r="E955" s="16" t="s">
        <v>22</v>
      </c>
      <c r="F955" s="17">
        <v>0.03</v>
      </c>
      <c r="G955" s="16">
        <v>137</v>
      </c>
      <c r="H955" s="20">
        <v>13</v>
      </c>
      <c r="I955" s="20">
        <v>1781</v>
      </c>
      <c r="J955" s="20">
        <v>445.25</v>
      </c>
      <c r="K955" s="20">
        <v>17.809999999999999</v>
      </c>
    </row>
    <row r="956" spans="1:11" x14ac:dyDescent="0.25">
      <c r="A956" s="13">
        <v>1870</v>
      </c>
      <c r="B956" s="12">
        <v>41200</v>
      </c>
      <c r="C956" s="13" t="s">
        <v>6</v>
      </c>
      <c r="D956" s="13" t="s">
        <v>14</v>
      </c>
      <c r="E956" s="13" t="s">
        <v>22</v>
      </c>
      <c r="F956" s="14">
        <v>0.01</v>
      </c>
      <c r="G956" s="13">
        <v>866</v>
      </c>
      <c r="H956" s="19">
        <v>13</v>
      </c>
      <c r="I956" s="19">
        <v>11258</v>
      </c>
      <c r="J956" s="19">
        <v>2814.5</v>
      </c>
      <c r="K956" s="19">
        <v>450.32</v>
      </c>
    </row>
    <row r="957" spans="1:11" x14ac:dyDescent="0.25">
      <c r="A957" s="16">
        <v>1873</v>
      </c>
      <c r="B957" s="15">
        <v>41202</v>
      </c>
      <c r="C957" s="16" t="s">
        <v>0</v>
      </c>
      <c r="D957" s="16" t="s">
        <v>14</v>
      </c>
      <c r="E957" s="16" t="s">
        <v>22</v>
      </c>
      <c r="F957" s="17">
        <v>0.04</v>
      </c>
      <c r="G957" s="16">
        <v>366</v>
      </c>
      <c r="H957" s="20">
        <v>13</v>
      </c>
      <c r="I957" s="20">
        <v>4758</v>
      </c>
      <c r="J957" s="20">
        <v>1189.5</v>
      </c>
      <c r="K957" s="20">
        <v>190.32</v>
      </c>
    </row>
    <row r="958" spans="1:11" x14ac:dyDescent="0.25">
      <c r="A958" s="13">
        <v>1874</v>
      </c>
      <c r="B958" s="12">
        <v>41202</v>
      </c>
      <c r="C958" s="13" t="s">
        <v>10</v>
      </c>
      <c r="D958" s="13" t="s">
        <v>14</v>
      </c>
      <c r="E958" s="13" t="s">
        <v>22</v>
      </c>
      <c r="F958" s="14">
        <v>0.02</v>
      </c>
      <c r="G958" s="13">
        <v>120</v>
      </c>
      <c r="H958" s="19">
        <v>13</v>
      </c>
      <c r="I958" s="19">
        <v>1560</v>
      </c>
      <c r="J958" s="19">
        <v>390</v>
      </c>
      <c r="K958" s="19">
        <v>46.8</v>
      </c>
    </row>
    <row r="959" spans="1:11" x14ac:dyDescent="0.25">
      <c r="A959" s="16">
        <v>1876</v>
      </c>
      <c r="B959" s="15">
        <v>41203</v>
      </c>
      <c r="C959" s="16" t="s">
        <v>6</v>
      </c>
      <c r="D959" s="16" t="s">
        <v>14</v>
      </c>
      <c r="E959" s="16" t="s">
        <v>22</v>
      </c>
      <c r="F959" s="17">
        <v>0.01</v>
      </c>
      <c r="G959" s="16">
        <v>704</v>
      </c>
      <c r="H959" s="20">
        <v>13</v>
      </c>
      <c r="I959" s="20">
        <v>9152</v>
      </c>
      <c r="J959" s="20">
        <v>2288</v>
      </c>
      <c r="K959" s="20">
        <v>274.56</v>
      </c>
    </row>
    <row r="960" spans="1:11" x14ac:dyDescent="0.25">
      <c r="A960" s="13">
        <v>1884</v>
      </c>
      <c r="B960" s="12">
        <v>41208</v>
      </c>
      <c r="C960" s="13" t="s">
        <v>0</v>
      </c>
      <c r="D960" s="13" t="s">
        <v>14</v>
      </c>
      <c r="E960" s="13" t="s">
        <v>22</v>
      </c>
      <c r="F960" s="14">
        <v>0.01</v>
      </c>
      <c r="G960" s="13">
        <v>256</v>
      </c>
      <c r="H960" s="19">
        <v>13</v>
      </c>
      <c r="I960" s="19">
        <v>3328</v>
      </c>
      <c r="J960" s="19">
        <v>832</v>
      </c>
      <c r="K960" s="19">
        <v>99.84</v>
      </c>
    </row>
    <row r="961" spans="1:11" x14ac:dyDescent="0.25">
      <c r="A961" s="16">
        <v>1886</v>
      </c>
      <c r="B961" s="15">
        <v>41209</v>
      </c>
      <c r="C961" s="16" t="s">
        <v>6</v>
      </c>
      <c r="D961" s="16" t="s">
        <v>14</v>
      </c>
      <c r="E961" s="16" t="s">
        <v>22</v>
      </c>
      <c r="F961" s="17">
        <v>0.01</v>
      </c>
      <c r="G961" s="16">
        <v>624</v>
      </c>
      <c r="H961" s="20">
        <v>13</v>
      </c>
      <c r="I961" s="20">
        <v>8112</v>
      </c>
      <c r="J961" s="20">
        <v>2028</v>
      </c>
      <c r="K961" s="20">
        <v>324.48</v>
      </c>
    </row>
    <row r="962" spans="1:11" x14ac:dyDescent="0.25">
      <c r="A962" s="13">
        <v>1908</v>
      </c>
      <c r="B962" s="12">
        <v>41223</v>
      </c>
      <c r="C962" s="13" t="s">
        <v>9</v>
      </c>
      <c r="D962" s="13" t="s">
        <v>14</v>
      </c>
      <c r="E962" s="13" t="s">
        <v>22</v>
      </c>
      <c r="F962" s="14">
        <v>0.05</v>
      </c>
      <c r="G962" s="13">
        <v>407</v>
      </c>
      <c r="H962" s="19">
        <v>13</v>
      </c>
      <c r="I962" s="19">
        <v>5291</v>
      </c>
      <c r="J962" s="19">
        <v>1322.75</v>
      </c>
      <c r="K962" s="19">
        <v>105.82000000000001</v>
      </c>
    </row>
    <row r="963" spans="1:11" x14ac:dyDescent="0.25">
      <c r="A963" s="16">
        <v>1911</v>
      </c>
      <c r="B963" s="15">
        <v>41226</v>
      </c>
      <c r="C963" s="16" t="s">
        <v>8</v>
      </c>
      <c r="D963" s="16" t="s">
        <v>14</v>
      </c>
      <c r="E963" s="16" t="s">
        <v>22</v>
      </c>
      <c r="F963" s="17">
        <v>0.03</v>
      </c>
      <c r="G963" s="16">
        <v>889</v>
      </c>
      <c r="H963" s="20">
        <v>13</v>
      </c>
      <c r="I963" s="20">
        <v>11557</v>
      </c>
      <c r="J963" s="20">
        <v>2889.25</v>
      </c>
      <c r="K963" s="20">
        <v>346.71</v>
      </c>
    </row>
    <row r="964" spans="1:11" x14ac:dyDescent="0.25">
      <c r="A964" s="13">
        <v>1918</v>
      </c>
      <c r="B964" s="12">
        <v>41228</v>
      </c>
      <c r="C964" s="13" t="s">
        <v>12</v>
      </c>
      <c r="D964" s="13" t="s">
        <v>14</v>
      </c>
      <c r="E964" s="13" t="s">
        <v>22</v>
      </c>
      <c r="F964" s="14">
        <v>0.01</v>
      </c>
      <c r="G964" s="13">
        <v>63</v>
      </c>
      <c r="H964" s="19">
        <v>13</v>
      </c>
      <c r="I964" s="19">
        <v>819</v>
      </c>
      <c r="J964" s="19">
        <v>204.75</v>
      </c>
      <c r="K964" s="19">
        <v>8.19</v>
      </c>
    </row>
    <row r="965" spans="1:11" x14ac:dyDescent="0.25">
      <c r="A965" s="16">
        <v>1919</v>
      </c>
      <c r="B965" s="15">
        <v>41228</v>
      </c>
      <c r="C965" s="16" t="s">
        <v>0</v>
      </c>
      <c r="D965" s="16" t="s">
        <v>14</v>
      </c>
      <c r="E965" s="16" t="s">
        <v>22</v>
      </c>
      <c r="F965" s="17">
        <v>0.02</v>
      </c>
      <c r="G965" s="16">
        <v>93</v>
      </c>
      <c r="H965" s="20">
        <v>13</v>
      </c>
      <c r="I965" s="20">
        <v>1209</v>
      </c>
      <c r="J965" s="20">
        <v>302.25</v>
      </c>
      <c r="K965" s="20">
        <v>60.45</v>
      </c>
    </row>
    <row r="966" spans="1:11" x14ac:dyDescent="0.25">
      <c r="A966" s="13">
        <v>1954</v>
      </c>
      <c r="B966" s="12">
        <v>41249</v>
      </c>
      <c r="C966" s="13" t="s">
        <v>6</v>
      </c>
      <c r="D966" s="13" t="s">
        <v>14</v>
      </c>
      <c r="E966" s="13" t="s">
        <v>22</v>
      </c>
      <c r="F966" s="14">
        <v>0.04</v>
      </c>
      <c r="G966" s="13">
        <v>620</v>
      </c>
      <c r="H966" s="19">
        <v>13</v>
      </c>
      <c r="I966" s="19">
        <v>8060</v>
      </c>
      <c r="J966" s="19">
        <v>2015</v>
      </c>
      <c r="K966" s="19">
        <v>161.20000000000002</v>
      </c>
    </row>
    <row r="967" spans="1:11" x14ac:dyDescent="0.25">
      <c r="A967" s="16">
        <v>1961</v>
      </c>
      <c r="B967" s="15">
        <v>41254</v>
      </c>
      <c r="C967" s="16" t="s">
        <v>0</v>
      </c>
      <c r="D967" s="16" t="s">
        <v>14</v>
      </c>
      <c r="E967" s="16" t="s">
        <v>22</v>
      </c>
      <c r="F967" s="17">
        <v>0.05</v>
      </c>
      <c r="G967" s="16">
        <v>93</v>
      </c>
      <c r="H967" s="20">
        <v>13</v>
      </c>
      <c r="I967" s="20">
        <v>1209</v>
      </c>
      <c r="J967" s="20">
        <v>302.25</v>
      </c>
      <c r="K967" s="20">
        <v>12.09</v>
      </c>
    </row>
    <row r="968" spans="1:11" x14ac:dyDescent="0.25">
      <c r="A968" s="13">
        <v>1984</v>
      </c>
      <c r="B968" s="12">
        <v>41264</v>
      </c>
      <c r="C968" s="13" t="s">
        <v>10</v>
      </c>
      <c r="D968" s="13" t="s">
        <v>14</v>
      </c>
      <c r="E968" s="13" t="s">
        <v>22</v>
      </c>
      <c r="F968" s="14">
        <v>0.04</v>
      </c>
      <c r="G968" s="13">
        <v>350</v>
      </c>
      <c r="H968" s="19">
        <v>13</v>
      </c>
      <c r="I968" s="19">
        <v>4550</v>
      </c>
      <c r="J968" s="19">
        <v>1137.5</v>
      </c>
      <c r="K968" s="19">
        <v>136.5</v>
      </c>
    </row>
    <row r="969" spans="1:11" x14ac:dyDescent="0.25">
      <c r="A969" s="16">
        <v>1988</v>
      </c>
      <c r="B969" s="15">
        <v>41267</v>
      </c>
      <c r="C969" s="16" t="s">
        <v>5</v>
      </c>
      <c r="D969" s="16" t="s">
        <v>14</v>
      </c>
      <c r="E969" s="16" t="s">
        <v>22</v>
      </c>
      <c r="F969" s="17">
        <v>0.05</v>
      </c>
      <c r="G969" s="16">
        <v>720</v>
      </c>
      <c r="H969" s="20">
        <v>13</v>
      </c>
      <c r="I969" s="20">
        <v>9360</v>
      </c>
      <c r="J969" s="20">
        <v>2340</v>
      </c>
      <c r="K969" s="20">
        <v>187.20000000000002</v>
      </c>
    </row>
    <row r="970" spans="1:11" x14ac:dyDescent="0.25">
      <c r="A970" s="13">
        <v>1995</v>
      </c>
      <c r="B970" s="12">
        <v>41271</v>
      </c>
      <c r="C970" s="13" t="s">
        <v>8</v>
      </c>
      <c r="D970" s="13" t="s">
        <v>14</v>
      </c>
      <c r="E970" s="13" t="s">
        <v>22</v>
      </c>
      <c r="F970" s="14">
        <v>0.01</v>
      </c>
      <c r="G970" s="13">
        <v>226</v>
      </c>
      <c r="H970" s="19">
        <v>13</v>
      </c>
      <c r="I970" s="19">
        <v>2938</v>
      </c>
      <c r="J970" s="19">
        <v>734.5</v>
      </c>
      <c r="K970" s="19">
        <v>88.14</v>
      </c>
    </row>
    <row r="971" spans="1:11" x14ac:dyDescent="0.25">
      <c r="A971" s="16">
        <v>5</v>
      </c>
      <c r="B971" s="15">
        <v>40180</v>
      </c>
      <c r="C971" s="16" t="s">
        <v>0</v>
      </c>
      <c r="D971" s="16" t="s">
        <v>13</v>
      </c>
      <c r="E971" s="16" t="s">
        <v>19</v>
      </c>
      <c r="F971" s="17">
        <v>0.03</v>
      </c>
      <c r="G971" s="16">
        <v>7.7349999999999994</v>
      </c>
      <c r="H971" s="20">
        <v>14</v>
      </c>
      <c r="I971" s="20">
        <v>108.28999999999999</v>
      </c>
      <c r="J971" s="20">
        <v>27.072499999999998</v>
      </c>
      <c r="K971" s="20">
        <v>2.1657999999999999</v>
      </c>
    </row>
    <row r="972" spans="1:11" x14ac:dyDescent="0.25">
      <c r="A972" s="13">
        <v>6</v>
      </c>
      <c r="B972" s="12">
        <v>40180</v>
      </c>
      <c r="C972" s="13" t="s">
        <v>7</v>
      </c>
      <c r="D972" s="13" t="s">
        <v>13</v>
      </c>
      <c r="E972" s="13" t="s">
        <v>19</v>
      </c>
      <c r="F972" s="14">
        <v>0.02</v>
      </c>
      <c r="G972" s="13">
        <v>257.03999999999996</v>
      </c>
      <c r="H972" s="19">
        <v>14</v>
      </c>
      <c r="I972" s="19">
        <v>3598.5599999999995</v>
      </c>
      <c r="J972" s="19">
        <v>899.63999999999987</v>
      </c>
      <c r="K972" s="19">
        <v>71.971199999999996</v>
      </c>
    </row>
    <row r="973" spans="1:11" x14ac:dyDescent="0.25">
      <c r="A973" s="16">
        <v>12</v>
      </c>
      <c r="B973" s="15">
        <v>40182</v>
      </c>
      <c r="C973" s="16" t="s">
        <v>5</v>
      </c>
      <c r="D973" s="16" t="s">
        <v>13</v>
      </c>
      <c r="E973" s="16" t="s">
        <v>19</v>
      </c>
      <c r="F973" s="17">
        <v>0.01</v>
      </c>
      <c r="G973" s="16">
        <v>69.614999999999995</v>
      </c>
      <c r="H973" s="20">
        <v>14</v>
      </c>
      <c r="I973" s="20">
        <v>974.6099999999999</v>
      </c>
      <c r="J973" s="20">
        <v>243.65249999999997</v>
      </c>
      <c r="K973" s="20">
        <v>38.984399999999994</v>
      </c>
    </row>
    <row r="974" spans="1:11" x14ac:dyDescent="0.25">
      <c r="A974" s="13">
        <v>22</v>
      </c>
      <c r="B974" s="12">
        <v>40187</v>
      </c>
      <c r="C974" s="13" t="s">
        <v>5</v>
      </c>
      <c r="D974" s="13" t="s">
        <v>13</v>
      </c>
      <c r="E974" s="13" t="s">
        <v>19</v>
      </c>
      <c r="F974" s="14">
        <v>0.02</v>
      </c>
      <c r="G974" s="13">
        <v>157.67499999999998</v>
      </c>
      <c r="H974" s="19">
        <v>14</v>
      </c>
      <c r="I974" s="19">
        <v>2207.4499999999998</v>
      </c>
      <c r="J974" s="19">
        <v>551.86249999999995</v>
      </c>
      <c r="K974" s="19">
        <v>88.297999999999988</v>
      </c>
    </row>
    <row r="975" spans="1:11" x14ac:dyDescent="0.25">
      <c r="A975" s="16">
        <v>27</v>
      </c>
      <c r="B975" s="15">
        <v>40190</v>
      </c>
      <c r="C975" s="16" t="s">
        <v>10</v>
      </c>
      <c r="D975" s="16" t="s">
        <v>13</v>
      </c>
      <c r="E975" s="16" t="s">
        <v>19</v>
      </c>
      <c r="F975" s="17">
        <v>0.03</v>
      </c>
      <c r="G975" s="16">
        <v>201.70499999999998</v>
      </c>
      <c r="H975" s="20">
        <v>14</v>
      </c>
      <c r="I975" s="20">
        <v>2823.87</v>
      </c>
      <c r="J975" s="20">
        <v>705.96749999999997</v>
      </c>
      <c r="K975" s="20">
        <v>56.477399999999996</v>
      </c>
    </row>
    <row r="976" spans="1:11" x14ac:dyDescent="0.25">
      <c r="A976" s="13">
        <v>30</v>
      </c>
      <c r="B976" s="12">
        <v>40194</v>
      </c>
      <c r="C976" s="13" t="s">
        <v>6</v>
      </c>
      <c r="D976" s="13" t="s">
        <v>13</v>
      </c>
      <c r="E976" s="13" t="s">
        <v>19</v>
      </c>
      <c r="F976" s="14">
        <v>0.05</v>
      </c>
      <c r="G976" s="13">
        <v>479.56999999999994</v>
      </c>
      <c r="H976" s="19">
        <v>14</v>
      </c>
      <c r="I976" s="19">
        <v>6713.98</v>
      </c>
      <c r="J976" s="19">
        <v>1678.4949999999999</v>
      </c>
      <c r="K976" s="19">
        <v>134.27959999999999</v>
      </c>
    </row>
    <row r="977" spans="1:11" x14ac:dyDescent="0.25">
      <c r="A977" s="16">
        <v>42</v>
      </c>
      <c r="B977" s="15">
        <v>40199</v>
      </c>
      <c r="C977" s="16" t="s">
        <v>11</v>
      </c>
      <c r="D977" s="16" t="s">
        <v>13</v>
      </c>
      <c r="E977" s="16" t="s">
        <v>19</v>
      </c>
      <c r="F977" s="17">
        <v>0.05</v>
      </c>
      <c r="G977" s="16">
        <v>127.32999999999998</v>
      </c>
      <c r="H977" s="20">
        <v>14</v>
      </c>
      <c r="I977" s="20">
        <v>1782.62</v>
      </c>
      <c r="J977" s="20">
        <v>445.65499999999997</v>
      </c>
      <c r="K977" s="20">
        <v>35.6524</v>
      </c>
    </row>
    <row r="978" spans="1:11" x14ac:dyDescent="0.25">
      <c r="A978" s="13">
        <v>46</v>
      </c>
      <c r="B978" s="12">
        <v>40200</v>
      </c>
      <c r="C978" s="13" t="s">
        <v>10</v>
      </c>
      <c r="D978" s="13" t="s">
        <v>13</v>
      </c>
      <c r="E978" s="13" t="s">
        <v>19</v>
      </c>
      <c r="F978" s="14">
        <v>0.01</v>
      </c>
      <c r="G978" s="13">
        <v>500.98999999999995</v>
      </c>
      <c r="H978" s="19">
        <v>14</v>
      </c>
      <c r="I978" s="19">
        <v>7013.86</v>
      </c>
      <c r="J978" s="19">
        <v>1753.4649999999999</v>
      </c>
      <c r="K978" s="19">
        <v>70.138599999999997</v>
      </c>
    </row>
    <row r="979" spans="1:11" x14ac:dyDescent="0.25">
      <c r="A979" s="16">
        <v>54</v>
      </c>
      <c r="B979" s="15">
        <v>40205</v>
      </c>
      <c r="C979" s="16" t="s">
        <v>7</v>
      </c>
      <c r="D979" s="16" t="s">
        <v>13</v>
      </c>
      <c r="E979" s="16" t="s">
        <v>19</v>
      </c>
      <c r="F979" s="17">
        <v>0.03</v>
      </c>
      <c r="G979" s="16">
        <v>205.86999999999998</v>
      </c>
      <c r="H979" s="20">
        <v>14</v>
      </c>
      <c r="I979" s="20">
        <v>2882.18</v>
      </c>
      <c r="J979" s="20">
        <v>720.54499999999996</v>
      </c>
      <c r="K979" s="20">
        <v>28.8218</v>
      </c>
    </row>
    <row r="980" spans="1:11" x14ac:dyDescent="0.25">
      <c r="A980" s="13">
        <v>55</v>
      </c>
      <c r="B980" s="12">
        <v>40207</v>
      </c>
      <c r="C980" s="13" t="s">
        <v>5</v>
      </c>
      <c r="D980" s="13" t="s">
        <v>13</v>
      </c>
      <c r="E980" s="13" t="s">
        <v>19</v>
      </c>
      <c r="F980" s="14">
        <v>0.02</v>
      </c>
      <c r="G980" s="13">
        <v>414.12</v>
      </c>
      <c r="H980" s="19">
        <v>14</v>
      </c>
      <c r="I980" s="19">
        <v>5797.68</v>
      </c>
      <c r="J980" s="19">
        <v>1449.42</v>
      </c>
      <c r="K980" s="19">
        <v>289.88400000000001</v>
      </c>
    </row>
    <row r="981" spans="1:11" x14ac:dyDescent="0.25">
      <c r="A981" s="16">
        <v>69</v>
      </c>
      <c r="B981" s="15">
        <v>40214</v>
      </c>
      <c r="C981" s="16" t="s">
        <v>9</v>
      </c>
      <c r="D981" s="16" t="s">
        <v>13</v>
      </c>
      <c r="E981" s="16" t="s">
        <v>19</v>
      </c>
      <c r="F981" s="17">
        <v>0.05</v>
      </c>
      <c r="G981" s="16">
        <v>433.15999999999997</v>
      </c>
      <c r="H981" s="20">
        <v>14</v>
      </c>
      <c r="I981" s="20">
        <v>6064.24</v>
      </c>
      <c r="J981" s="20">
        <v>1516.06</v>
      </c>
      <c r="K981" s="20">
        <v>181.9272</v>
      </c>
    </row>
    <row r="982" spans="1:11" x14ac:dyDescent="0.25">
      <c r="A982" s="13">
        <v>80</v>
      </c>
      <c r="B982" s="12">
        <v>40223</v>
      </c>
      <c r="C982" s="13" t="s">
        <v>12</v>
      </c>
      <c r="D982" s="13" t="s">
        <v>13</v>
      </c>
      <c r="E982" s="13" t="s">
        <v>19</v>
      </c>
      <c r="F982" s="14">
        <v>0.05</v>
      </c>
      <c r="G982" s="13">
        <v>172.54999999999998</v>
      </c>
      <c r="H982" s="19">
        <v>14</v>
      </c>
      <c r="I982" s="19">
        <v>2415.6999999999998</v>
      </c>
      <c r="J982" s="19">
        <v>603.92499999999995</v>
      </c>
      <c r="K982" s="19">
        <v>72.470999999999989</v>
      </c>
    </row>
    <row r="983" spans="1:11" x14ac:dyDescent="0.25">
      <c r="A983" s="16">
        <v>104</v>
      </c>
      <c r="B983" s="15">
        <v>40234</v>
      </c>
      <c r="C983" s="16" t="s">
        <v>8</v>
      </c>
      <c r="D983" s="16" t="s">
        <v>13</v>
      </c>
      <c r="E983" s="16" t="s">
        <v>19</v>
      </c>
      <c r="F983" s="17">
        <v>0.02</v>
      </c>
      <c r="G983" s="16">
        <v>586.07499999999993</v>
      </c>
      <c r="H983" s="20">
        <v>14</v>
      </c>
      <c r="I983" s="20">
        <v>8205.0499999999993</v>
      </c>
      <c r="J983" s="20">
        <v>2051.2624999999998</v>
      </c>
      <c r="K983" s="20">
        <v>164.101</v>
      </c>
    </row>
    <row r="984" spans="1:11" x14ac:dyDescent="0.25">
      <c r="A984" s="13">
        <v>109</v>
      </c>
      <c r="B984" s="12">
        <v>40238</v>
      </c>
      <c r="C984" s="13" t="s">
        <v>11</v>
      </c>
      <c r="D984" s="13" t="s">
        <v>13</v>
      </c>
      <c r="E984" s="13" t="s">
        <v>19</v>
      </c>
      <c r="F984" s="14">
        <v>0.05</v>
      </c>
      <c r="G984" s="13">
        <v>114.23999999999998</v>
      </c>
      <c r="H984" s="19">
        <v>14</v>
      </c>
      <c r="I984" s="19">
        <v>1599.3599999999997</v>
      </c>
      <c r="J984" s="19">
        <v>399.83999999999992</v>
      </c>
      <c r="K984" s="19">
        <v>79.967999999999989</v>
      </c>
    </row>
    <row r="985" spans="1:11" x14ac:dyDescent="0.25">
      <c r="A985" s="16">
        <v>115</v>
      </c>
      <c r="B985" s="15">
        <v>40240</v>
      </c>
      <c r="C985" s="16" t="s">
        <v>12</v>
      </c>
      <c r="D985" s="16" t="s">
        <v>13</v>
      </c>
      <c r="E985" s="16" t="s">
        <v>19</v>
      </c>
      <c r="F985" s="17">
        <v>0.01</v>
      </c>
      <c r="G985" s="16">
        <v>334.98499999999996</v>
      </c>
      <c r="H985" s="20">
        <v>14</v>
      </c>
      <c r="I985" s="20">
        <v>4689.7899999999991</v>
      </c>
      <c r="J985" s="20">
        <v>1172.4474999999998</v>
      </c>
      <c r="K985" s="20">
        <v>93.795799999999986</v>
      </c>
    </row>
    <row r="986" spans="1:11" x14ac:dyDescent="0.25">
      <c r="A986" s="13">
        <v>122</v>
      </c>
      <c r="B986" s="12">
        <v>40243</v>
      </c>
      <c r="C986" s="13" t="s">
        <v>12</v>
      </c>
      <c r="D986" s="13" t="s">
        <v>13</v>
      </c>
      <c r="E986" s="13" t="s">
        <v>19</v>
      </c>
      <c r="F986" s="14">
        <v>0.03</v>
      </c>
      <c r="G986" s="13">
        <v>311.18499999999995</v>
      </c>
      <c r="H986" s="19">
        <v>14</v>
      </c>
      <c r="I986" s="19">
        <v>4356.5899999999992</v>
      </c>
      <c r="J986" s="19">
        <v>1089.1474999999998</v>
      </c>
      <c r="K986" s="19">
        <v>174.26359999999997</v>
      </c>
    </row>
    <row r="987" spans="1:11" x14ac:dyDescent="0.25">
      <c r="A987" s="16">
        <v>141</v>
      </c>
      <c r="B987" s="15">
        <v>40255</v>
      </c>
      <c r="C987" s="16" t="s">
        <v>9</v>
      </c>
      <c r="D987" s="16" t="s">
        <v>13</v>
      </c>
      <c r="E987" s="16" t="s">
        <v>19</v>
      </c>
      <c r="F987" s="17">
        <v>0.02</v>
      </c>
      <c r="G987" s="16">
        <v>127.32999999999998</v>
      </c>
      <c r="H987" s="20">
        <v>14</v>
      </c>
      <c r="I987" s="20">
        <v>1782.62</v>
      </c>
      <c r="J987" s="20">
        <v>445.65499999999997</v>
      </c>
      <c r="K987" s="20">
        <v>89.131</v>
      </c>
    </row>
    <row r="988" spans="1:11" x14ac:dyDescent="0.25">
      <c r="A988" s="13">
        <v>151</v>
      </c>
      <c r="B988" s="12">
        <v>40259</v>
      </c>
      <c r="C988" s="13" t="s">
        <v>10</v>
      </c>
      <c r="D988" s="13" t="s">
        <v>13</v>
      </c>
      <c r="E988" s="13" t="s">
        <v>19</v>
      </c>
      <c r="F988" s="14">
        <v>0.03</v>
      </c>
      <c r="G988" s="13">
        <v>48.79</v>
      </c>
      <c r="H988" s="19">
        <v>14</v>
      </c>
      <c r="I988" s="19">
        <v>683.06</v>
      </c>
      <c r="J988" s="19">
        <v>170.76499999999999</v>
      </c>
      <c r="K988" s="19">
        <v>34.152999999999999</v>
      </c>
    </row>
    <row r="989" spans="1:11" x14ac:dyDescent="0.25">
      <c r="A989" s="16">
        <v>156</v>
      </c>
      <c r="B989" s="15">
        <v>40261</v>
      </c>
      <c r="C989" s="16" t="s">
        <v>6</v>
      </c>
      <c r="D989" s="16" t="s">
        <v>13</v>
      </c>
      <c r="E989" s="16" t="s">
        <v>19</v>
      </c>
      <c r="F989" s="17">
        <v>0.02</v>
      </c>
      <c r="G989" s="16">
        <v>38.08</v>
      </c>
      <c r="H989" s="20">
        <v>14</v>
      </c>
      <c r="I989" s="20">
        <v>533.12</v>
      </c>
      <c r="J989" s="20">
        <v>133.28</v>
      </c>
      <c r="K989" s="20">
        <v>21.3248</v>
      </c>
    </row>
    <row r="990" spans="1:11" x14ac:dyDescent="0.25">
      <c r="A990" s="13">
        <v>158</v>
      </c>
      <c r="B990" s="12">
        <v>40263</v>
      </c>
      <c r="C990" s="13" t="s">
        <v>0</v>
      </c>
      <c r="D990" s="13" t="s">
        <v>13</v>
      </c>
      <c r="E990" s="13" t="s">
        <v>19</v>
      </c>
      <c r="F990" s="14">
        <v>0.01</v>
      </c>
      <c r="G990" s="13">
        <v>190.99499999999998</v>
      </c>
      <c r="H990" s="19">
        <v>14</v>
      </c>
      <c r="I990" s="19">
        <v>2673.93</v>
      </c>
      <c r="J990" s="19">
        <v>668.48249999999996</v>
      </c>
      <c r="K990" s="19">
        <v>26.7393</v>
      </c>
    </row>
    <row r="991" spans="1:11" x14ac:dyDescent="0.25">
      <c r="A991" s="16">
        <v>161</v>
      </c>
      <c r="B991" s="15">
        <v>40264</v>
      </c>
      <c r="C991" s="16" t="s">
        <v>7</v>
      </c>
      <c r="D991" s="16" t="s">
        <v>13</v>
      </c>
      <c r="E991" s="16" t="s">
        <v>19</v>
      </c>
      <c r="F991" s="17">
        <v>0.02</v>
      </c>
      <c r="G991" s="16">
        <v>437.9199999999999</v>
      </c>
      <c r="H991" s="20">
        <v>14</v>
      </c>
      <c r="I991" s="20">
        <v>6130.8799999999983</v>
      </c>
      <c r="J991" s="20">
        <v>1532.7199999999996</v>
      </c>
      <c r="K991" s="20">
        <v>306.54399999999993</v>
      </c>
    </row>
    <row r="992" spans="1:11" x14ac:dyDescent="0.25">
      <c r="A992" s="13">
        <v>167</v>
      </c>
      <c r="B992" s="12">
        <v>40267</v>
      </c>
      <c r="C992" s="13" t="s">
        <v>0</v>
      </c>
      <c r="D992" s="13" t="s">
        <v>13</v>
      </c>
      <c r="E992" s="13" t="s">
        <v>19</v>
      </c>
      <c r="F992" s="14">
        <v>0.03</v>
      </c>
      <c r="G992" s="13">
        <v>455.76999999999992</v>
      </c>
      <c r="H992" s="19">
        <v>14</v>
      </c>
      <c r="I992" s="19">
        <v>6380.7799999999988</v>
      </c>
      <c r="J992" s="19">
        <v>1595.1949999999997</v>
      </c>
      <c r="K992" s="19">
        <v>63.807799999999993</v>
      </c>
    </row>
    <row r="993" spans="1:11" x14ac:dyDescent="0.25">
      <c r="A993" s="16">
        <v>170</v>
      </c>
      <c r="B993" s="15">
        <v>40268</v>
      </c>
      <c r="C993" s="16" t="s">
        <v>12</v>
      </c>
      <c r="D993" s="16" t="s">
        <v>13</v>
      </c>
      <c r="E993" s="16" t="s">
        <v>19</v>
      </c>
      <c r="F993" s="17">
        <v>0.03</v>
      </c>
      <c r="G993" s="16">
        <v>481.95</v>
      </c>
      <c r="H993" s="20">
        <v>14</v>
      </c>
      <c r="I993" s="20">
        <v>6747.3</v>
      </c>
      <c r="J993" s="20">
        <v>1686.825</v>
      </c>
      <c r="K993" s="20">
        <v>134.946</v>
      </c>
    </row>
    <row r="994" spans="1:11" x14ac:dyDescent="0.25">
      <c r="A994" s="13">
        <v>177</v>
      </c>
      <c r="B994" s="12">
        <v>40270</v>
      </c>
      <c r="C994" s="13" t="s">
        <v>0</v>
      </c>
      <c r="D994" s="13" t="s">
        <v>13</v>
      </c>
      <c r="E994" s="13" t="s">
        <v>19</v>
      </c>
      <c r="F994" s="14">
        <v>0.03</v>
      </c>
      <c r="G994" s="13">
        <v>461.71999999999991</v>
      </c>
      <c r="H994" s="19">
        <v>14</v>
      </c>
      <c r="I994" s="19">
        <v>6464.079999999999</v>
      </c>
      <c r="J994" s="19">
        <v>1616.0199999999998</v>
      </c>
      <c r="K994" s="19">
        <v>258.56319999999994</v>
      </c>
    </row>
    <row r="995" spans="1:11" x14ac:dyDescent="0.25">
      <c r="A995" s="16">
        <v>179</v>
      </c>
      <c r="B995" s="15">
        <v>40270</v>
      </c>
      <c r="C995" s="16" t="s">
        <v>9</v>
      </c>
      <c r="D995" s="16" t="s">
        <v>13</v>
      </c>
      <c r="E995" s="16" t="s">
        <v>19</v>
      </c>
      <c r="F995" s="17">
        <v>0.02</v>
      </c>
      <c r="G995" s="16">
        <v>151.72499999999999</v>
      </c>
      <c r="H995" s="20">
        <v>14</v>
      </c>
      <c r="I995" s="20">
        <v>2124.15</v>
      </c>
      <c r="J995" s="20">
        <v>531.03750000000002</v>
      </c>
      <c r="K995" s="20">
        <v>63.724499999999999</v>
      </c>
    </row>
    <row r="996" spans="1:11" x14ac:dyDescent="0.25">
      <c r="A996" s="13">
        <v>193</v>
      </c>
      <c r="B996" s="12">
        <v>40279</v>
      </c>
      <c r="C996" s="13" t="s">
        <v>7</v>
      </c>
      <c r="D996" s="13" t="s">
        <v>13</v>
      </c>
      <c r="E996" s="13" t="s">
        <v>19</v>
      </c>
      <c r="F996" s="14">
        <v>0.04</v>
      </c>
      <c r="G996" s="13">
        <v>492.06499999999994</v>
      </c>
      <c r="H996" s="19">
        <v>14</v>
      </c>
      <c r="I996" s="19">
        <v>6888.9099999999989</v>
      </c>
      <c r="J996" s="19">
        <v>1722.2274999999997</v>
      </c>
      <c r="K996" s="19">
        <v>275.55639999999994</v>
      </c>
    </row>
    <row r="997" spans="1:11" x14ac:dyDescent="0.25">
      <c r="A997" s="16">
        <v>198</v>
      </c>
      <c r="B997" s="15">
        <v>40282</v>
      </c>
      <c r="C997" s="16" t="s">
        <v>5</v>
      </c>
      <c r="D997" s="16" t="s">
        <v>13</v>
      </c>
      <c r="E997" s="16" t="s">
        <v>19</v>
      </c>
      <c r="F997" s="17">
        <v>0.05</v>
      </c>
      <c r="G997" s="16">
        <v>332.00999999999993</v>
      </c>
      <c r="H997" s="20">
        <v>14</v>
      </c>
      <c r="I997" s="20">
        <v>4648.1399999999994</v>
      </c>
      <c r="J997" s="20">
        <v>1162.0349999999999</v>
      </c>
      <c r="K997" s="20">
        <v>92.962799999999987</v>
      </c>
    </row>
    <row r="998" spans="1:11" x14ac:dyDescent="0.25">
      <c r="A998" s="13">
        <v>271</v>
      </c>
      <c r="B998" s="12">
        <v>40320</v>
      </c>
      <c r="C998" s="13" t="s">
        <v>6</v>
      </c>
      <c r="D998" s="13" t="s">
        <v>13</v>
      </c>
      <c r="E998" s="13" t="s">
        <v>19</v>
      </c>
      <c r="F998" s="14">
        <v>0.02</v>
      </c>
      <c r="G998" s="13">
        <v>212.41499999999996</v>
      </c>
      <c r="H998" s="19">
        <v>14</v>
      </c>
      <c r="I998" s="19">
        <v>2973.8099999999995</v>
      </c>
      <c r="J998" s="19">
        <v>743.45249999999987</v>
      </c>
      <c r="K998" s="19">
        <v>89.21429999999998</v>
      </c>
    </row>
    <row r="999" spans="1:11" x14ac:dyDescent="0.25">
      <c r="A999" s="16">
        <v>274</v>
      </c>
      <c r="B999" s="15">
        <v>40322</v>
      </c>
      <c r="C999" s="16" t="s">
        <v>9</v>
      </c>
      <c r="D999" s="16" t="s">
        <v>13</v>
      </c>
      <c r="E999" s="16" t="s">
        <v>19</v>
      </c>
      <c r="F999" s="17">
        <v>0.02</v>
      </c>
      <c r="G999" s="16">
        <v>349.26499999999999</v>
      </c>
      <c r="H999" s="20">
        <v>14</v>
      </c>
      <c r="I999" s="20">
        <v>4889.71</v>
      </c>
      <c r="J999" s="20">
        <v>1222.4275</v>
      </c>
      <c r="K999" s="20">
        <v>244.4855</v>
      </c>
    </row>
    <row r="1000" spans="1:11" x14ac:dyDescent="0.25">
      <c r="A1000" s="13">
        <v>275</v>
      </c>
      <c r="B1000" s="12">
        <v>40323</v>
      </c>
      <c r="C1000" s="13" t="s">
        <v>8</v>
      </c>
      <c r="D1000" s="13" t="s">
        <v>13</v>
      </c>
      <c r="E1000" s="13" t="s">
        <v>19</v>
      </c>
      <c r="F1000" s="14">
        <v>0.01</v>
      </c>
      <c r="G1000" s="13">
        <v>279.64999999999998</v>
      </c>
      <c r="H1000" s="19">
        <v>14</v>
      </c>
      <c r="I1000" s="19">
        <v>3915.0999999999995</v>
      </c>
      <c r="J1000" s="19">
        <v>978.77499999999986</v>
      </c>
      <c r="K1000" s="19">
        <v>195.755</v>
      </c>
    </row>
    <row r="1001" spans="1:11" x14ac:dyDescent="0.25">
      <c r="A1001" s="16">
        <v>289</v>
      </c>
      <c r="B1001" s="15">
        <v>40330</v>
      </c>
      <c r="C1001" s="16" t="s">
        <v>11</v>
      </c>
      <c r="D1001" s="16" t="s">
        <v>13</v>
      </c>
      <c r="E1001" s="16" t="s">
        <v>19</v>
      </c>
      <c r="F1001" s="17">
        <v>0.04</v>
      </c>
      <c r="G1001" s="16">
        <v>418.87999999999994</v>
      </c>
      <c r="H1001" s="20">
        <v>14</v>
      </c>
      <c r="I1001" s="20">
        <v>5864.3199999999988</v>
      </c>
      <c r="J1001" s="20">
        <v>1466.0799999999997</v>
      </c>
      <c r="K1001" s="20">
        <v>175.92959999999997</v>
      </c>
    </row>
    <row r="1002" spans="1:11" x14ac:dyDescent="0.25">
      <c r="A1002" s="13">
        <v>294</v>
      </c>
      <c r="B1002" s="12">
        <v>40331</v>
      </c>
      <c r="C1002" s="13" t="s">
        <v>0</v>
      </c>
      <c r="D1002" s="13" t="s">
        <v>13</v>
      </c>
      <c r="E1002" s="13" t="s">
        <v>19</v>
      </c>
      <c r="F1002" s="14">
        <v>0.04</v>
      </c>
      <c r="G1002" s="13">
        <v>276.07999999999993</v>
      </c>
      <c r="H1002" s="19">
        <v>14</v>
      </c>
      <c r="I1002" s="19">
        <v>3865.119999999999</v>
      </c>
      <c r="J1002" s="19">
        <v>966.27999999999975</v>
      </c>
      <c r="K1002" s="19">
        <v>38.651199999999989</v>
      </c>
    </row>
    <row r="1003" spans="1:11" x14ac:dyDescent="0.25">
      <c r="A1003" s="16">
        <v>299</v>
      </c>
      <c r="B1003" s="15">
        <v>40334</v>
      </c>
      <c r="C1003" s="16" t="s">
        <v>6</v>
      </c>
      <c r="D1003" s="16" t="s">
        <v>13</v>
      </c>
      <c r="E1003" s="16" t="s">
        <v>19</v>
      </c>
      <c r="F1003" s="17">
        <v>0.03</v>
      </c>
      <c r="G1003" s="16">
        <v>282.02999999999997</v>
      </c>
      <c r="H1003" s="20">
        <v>14</v>
      </c>
      <c r="I1003" s="20">
        <v>3948.4199999999996</v>
      </c>
      <c r="J1003" s="20">
        <v>987.1049999999999</v>
      </c>
      <c r="K1003" s="20">
        <v>197.42099999999999</v>
      </c>
    </row>
    <row r="1004" spans="1:11" x14ac:dyDescent="0.25">
      <c r="A1004" s="13">
        <v>308</v>
      </c>
      <c r="B1004" s="12">
        <v>40339</v>
      </c>
      <c r="C1004" s="13" t="s">
        <v>0</v>
      </c>
      <c r="D1004" s="13" t="s">
        <v>13</v>
      </c>
      <c r="E1004" s="13" t="s">
        <v>19</v>
      </c>
      <c r="F1004" s="14">
        <v>0.05</v>
      </c>
      <c r="G1004" s="13">
        <v>323.08499999999998</v>
      </c>
      <c r="H1004" s="19">
        <v>14</v>
      </c>
      <c r="I1004" s="19">
        <v>4523.1899999999996</v>
      </c>
      <c r="J1004" s="19">
        <v>1130.7974999999999</v>
      </c>
      <c r="K1004" s="19">
        <v>226.15949999999998</v>
      </c>
    </row>
    <row r="1005" spans="1:11" x14ac:dyDescent="0.25">
      <c r="A1005" s="16">
        <v>309</v>
      </c>
      <c r="B1005" s="15">
        <v>40340</v>
      </c>
      <c r="C1005" s="16" t="s">
        <v>0</v>
      </c>
      <c r="D1005" s="16" t="s">
        <v>13</v>
      </c>
      <c r="E1005" s="16" t="s">
        <v>19</v>
      </c>
      <c r="F1005" s="17">
        <v>0.05</v>
      </c>
      <c r="G1005" s="16">
        <v>375.44499999999999</v>
      </c>
      <c r="H1005" s="20">
        <v>14</v>
      </c>
      <c r="I1005" s="20">
        <v>5256.23</v>
      </c>
      <c r="J1005" s="20">
        <v>1314.0574999999999</v>
      </c>
      <c r="K1005" s="20">
        <v>262.81149999999997</v>
      </c>
    </row>
    <row r="1006" spans="1:11" x14ac:dyDescent="0.25">
      <c r="A1006" s="13">
        <v>326</v>
      </c>
      <c r="B1006" s="12">
        <v>40353</v>
      </c>
      <c r="C1006" s="13" t="s">
        <v>12</v>
      </c>
      <c r="D1006" s="13" t="s">
        <v>13</v>
      </c>
      <c r="E1006" s="13" t="s">
        <v>19</v>
      </c>
      <c r="F1006" s="14">
        <v>0.04</v>
      </c>
      <c r="G1006" s="13">
        <v>409.95499999999993</v>
      </c>
      <c r="H1006" s="19">
        <v>14</v>
      </c>
      <c r="I1006" s="19">
        <v>5739.369999999999</v>
      </c>
      <c r="J1006" s="19">
        <v>1434.8424999999997</v>
      </c>
      <c r="K1006" s="19">
        <v>172.18109999999996</v>
      </c>
    </row>
    <row r="1007" spans="1:11" x14ac:dyDescent="0.25">
      <c r="A1007" s="16">
        <v>333</v>
      </c>
      <c r="B1007" s="15">
        <v>40357</v>
      </c>
      <c r="C1007" s="16" t="s">
        <v>8</v>
      </c>
      <c r="D1007" s="16" t="s">
        <v>13</v>
      </c>
      <c r="E1007" s="16" t="s">
        <v>19</v>
      </c>
      <c r="F1007" s="17">
        <v>0.05</v>
      </c>
      <c r="G1007" s="16">
        <v>240.97499999999999</v>
      </c>
      <c r="H1007" s="20">
        <v>14</v>
      </c>
      <c r="I1007" s="20">
        <v>3373.65</v>
      </c>
      <c r="J1007" s="20">
        <v>843.41250000000002</v>
      </c>
      <c r="K1007" s="20">
        <v>168.6825</v>
      </c>
    </row>
    <row r="1008" spans="1:11" x14ac:dyDescent="0.25">
      <c r="A1008" s="13">
        <v>362</v>
      </c>
      <c r="B1008" s="12">
        <v>40369</v>
      </c>
      <c r="C1008" s="13" t="s">
        <v>5</v>
      </c>
      <c r="D1008" s="13" t="s">
        <v>13</v>
      </c>
      <c r="E1008" s="13" t="s">
        <v>19</v>
      </c>
      <c r="F1008" s="14">
        <v>0.01</v>
      </c>
      <c r="G1008" s="13">
        <v>498.6099999999999</v>
      </c>
      <c r="H1008" s="19">
        <v>14</v>
      </c>
      <c r="I1008" s="19">
        <v>6980.5399999999991</v>
      </c>
      <c r="J1008" s="19">
        <v>1745.1349999999998</v>
      </c>
      <c r="K1008" s="19">
        <v>349.02699999999999</v>
      </c>
    </row>
    <row r="1009" spans="1:11" x14ac:dyDescent="0.25">
      <c r="A1009" s="16">
        <v>369</v>
      </c>
      <c r="B1009" s="15">
        <v>40373</v>
      </c>
      <c r="C1009" s="16" t="s">
        <v>12</v>
      </c>
      <c r="D1009" s="16" t="s">
        <v>13</v>
      </c>
      <c r="E1009" s="16" t="s">
        <v>19</v>
      </c>
      <c r="F1009" s="17">
        <v>0.03</v>
      </c>
      <c r="G1009" s="16">
        <v>519.43499999999995</v>
      </c>
      <c r="H1009" s="20">
        <v>14</v>
      </c>
      <c r="I1009" s="20">
        <v>7272.0899999999992</v>
      </c>
      <c r="J1009" s="20">
        <v>1818.0224999999998</v>
      </c>
      <c r="K1009" s="20">
        <v>145.4418</v>
      </c>
    </row>
    <row r="1010" spans="1:11" x14ac:dyDescent="0.25">
      <c r="A1010" s="13">
        <v>383</v>
      </c>
      <c r="B1010" s="12">
        <v>40380</v>
      </c>
      <c r="C1010" s="13" t="s">
        <v>7</v>
      </c>
      <c r="D1010" s="13" t="s">
        <v>13</v>
      </c>
      <c r="E1010" s="13" t="s">
        <v>19</v>
      </c>
      <c r="F1010" s="14">
        <v>0.03</v>
      </c>
      <c r="G1010" s="13">
        <v>181.47499999999999</v>
      </c>
      <c r="H1010" s="19">
        <v>14</v>
      </c>
      <c r="I1010" s="19">
        <v>2540.65</v>
      </c>
      <c r="J1010" s="19">
        <v>635.16250000000002</v>
      </c>
      <c r="K1010" s="19">
        <v>25.406500000000001</v>
      </c>
    </row>
    <row r="1011" spans="1:11" x14ac:dyDescent="0.25">
      <c r="A1011" s="16">
        <v>390</v>
      </c>
      <c r="B1011" s="15">
        <v>40382</v>
      </c>
      <c r="C1011" s="16" t="s">
        <v>0</v>
      </c>
      <c r="D1011" s="16" t="s">
        <v>13</v>
      </c>
      <c r="E1011" s="16" t="s">
        <v>19</v>
      </c>
      <c r="F1011" s="17">
        <v>0.01</v>
      </c>
      <c r="G1011" s="16">
        <v>428.39999999999992</v>
      </c>
      <c r="H1011" s="20">
        <v>14</v>
      </c>
      <c r="I1011" s="20">
        <v>5997.5999999999985</v>
      </c>
      <c r="J1011" s="20">
        <v>1499.3999999999996</v>
      </c>
      <c r="K1011" s="20">
        <v>239.90399999999994</v>
      </c>
    </row>
    <row r="1012" spans="1:11" x14ac:dyDescent="0.25">
      <c r="A1012" s="13">
        <v>408</v>
      </c>
      <c r="B1012" s="12">
        <v>40391</v>
      </c>
      <c r="C1012" s="13" t="s">
        <v>6</v>
      </c>
      <c r="D1012" s="13" t="s">
        <v>13</v>
      </c>
      <c r="E1012" s="13" t="s">
        <v>19</v>
      </c>
      <c r="F1012" s="14">
        <v>0.01</v>
      </c>
      <c r="G1012" s="13">
        <v>246.32999999999996</v>
      </c>
      <c r="H1012" s="19">
        <v>14</v>
      </c>
      <c r="I1012" s="19">
        <v>3448.6199999999994</v>
      </c>
      <c r="J1012" s="19">
        <v>862.15499999999986</v>
      </c>
      <c r="K1012" s="19">
        <v>34.486199999999997</v>
      </c>
    </row>
    <row r="1013" spans="1:11" x14ac:dyDescent="0.25">
      <c r="A1013" s="16">
        <v>419</v>
      </c>
      <c r="B1013" s="15">
        <v>40396</v>
      </c>
      <c r="C1013" s="16" t="s">
        <v>5</v>
      </c>
      <c r="D1013" s="16" t="s">
        <v>13</v>
      </c>
      <c r="E1013" s="16" t="s">
        <v>19</v>
      </c>
      <c r="F1013" s="17">
        <v>0.02</v>
      </c>
      <c r="G1013" s="16">
        <v>440.89499999999992</v>
      </c>
      <c r="H1013" s="20">
        <v>14</v>
      </c>
      <c r="I1013" s="20">
        <v>6172.5299999999988</v>
      </c>
      <c r="J1013" s="20">
        <v>1543.1324999999997</v>
      </c>
      <c r="K1013" s="20">
        <v>123.45059999999998</v>
      </c>
    </row>
    <row r="1014" spans="1:11" x14ac:dyDescent="0.25">
      <c r="A1014" s="13">
        <v>452</v>
      </c>
      <c r="B1014" s="12">
        <v>40413</v>
      </c>
      <c r="C1014" s="13" t="s">
        <v>8</v>
      </c>
      <c r="D1014" s="13" t="s">
        <v>13</v>
      </c>
      <c r="E1014" s="13" t="s">
        <v>19</v>
      </c>
      <c r="F1014" s="14">
        <v>0.02</v>
      </c>
      <c r="G1014" s="13">
        <v>356.40499999999997</v>
      </c>
      <c r="H1014" s="19">
        <v>14</v>
      </c>
      <c r="I1014" s="19">
        <v>4989.67</v>
      </c>
      <c r="J1014" s="19">
        <v>1247.4175</v>
      </c>
      <c r="K1014" s="19">
        <v>249.48350000000002</v>
      </c>
    </row>
    <row r="1015" spans="1:11" x14ac:dyDescent="0.25">
      <c r="A1015" s="16">
        <v>455</v>
      </c>
      <c r="B1015" s="15">
        <v>40414</v>
      </c>
      <c r="C1015" s="16" t="s">
        <v>9</v>
      </c>
      <c r="D1015" s="16" t="s">
        <v>13</v>
      </c>
      <c r="E1015" s="16" t="s">
        <v>19</v>
      </c>
      <c r="F1015" s="17">
        <v>0.01</v>
      </c>
      <c r="G1015" s="16">
        <v>70.209999999999994</v>
      </c>
      <c r="H1015" s="20">
        <v>14</v>
      </c>
      <c r="I1015" s="20">
        <v>982.93999999999994</v>
      </c>
      <c r="J1015" s="20">
        <v>245.73499999999999</v>
      </c>
      <c r="K1015" s="20">
        <v>9.8293999999999997</v>
      </c>
    </row>
    <row r="1016" spans="1:11" x14ac:dyDescent="0.25">
      <c r="A1016" s="13">
        <v>470</v>
      </c>
      <c r="B1016" s="12">
        <v>40420</v>
      </c>
      <c r="C1016" s="13" t="s">
        <v>11</v>
      </c>
      <c r="D1016" s="13" t="s">
        <v>13</v>
      </c>
      <c r="E1016" s="13" t="s">
        <v>19</v>
      </c>
      <c r="F1016" s="14">
        <v>0.05</v>
      </c>
      <c r="G1016" s="13">
        <v>199.92</v>
      </c>
      <c r="H1016" s="19">
        <v>14</v>
      </c>
      <c r="I1016" s="19">
        <v>2798.8799999999997</v>
      </c>
      <c r="J1016" s="19">
        <v>699.71999999999991</v>
      </c>
      <c r="K1016" s="19">
        <v>55.977599999999995</v>
      </c>
    </row>
    <row r="1017" spans="1:11" x14ac:dyDescent="0.25">
      <c r="A1017" s="16">
        <v>471</v>
      </c>
      <c r="B1017" s="15">
        <v>40421</v>
      </c>
      <c r="C1017" s="16" t="s">
        <v>8</v>
      </c>
      <c r="D1017" s="16" t="s">
        <v>13</v>
      </c>
      <c r="E1017" s="16" t="s">
        <v>19</v>
      </c>
      <c r="F1017" s="17">
        <v>0.04</v>
      </c>
      <c r="G1017" s="16">
        <v>169.57499999999999</v>
      </c>
      <c r="H1017" s="20">
        <v>14</v>
      </c>
      <c r="I1017" s="20">
        <v>2374.0499999999997</v>
      </c>
      <c r="J1017" s="20">
        <v>593.51249999999993</v>
      </c>
      <c r="K1017" s="20">
        <v>71.221499999999992</v>
      </c>
    </row>
    <row r="1018" spans="1:11" x14ac:dyDescent="0.25">
      <c r="A1018" s="13">
        <v>488</v>
      </c>
      <c r="B1018" s="12">
        <v>40427</v>
      </c>
      <c r="C1018" s="13" t="s">
        <v>6</v>
      </c>
      <c r="D1018" s="13" t="s">
        <v>13</v>
      </c>
      <c r="E1018" s="13" t="s">
        <v>19</v>
      </c>
      <c r="F1018" s="14">
        <v>0.02</v>
      </c>
      <c r="G1018" s="13">
        <v>139.22999999999999</v>
      </c>
      <c r="H1018" s="19">
        <v>14</v>
      </c>
      <c r="I1018" s="19">
        <v>1949.2199999999998</v>
      </c>
      <c r="J1018" s="19">
        <v>487.30499999999995</v>
      </c>
      <c r="K1018" s="19">
        <v>77.968799999999987</v>
      </c>
    </row>
    <row r="1019" spans="1:11" x14ac:dyDescent="0.25">
      <c r="A1019" s="16">
        <v>498</v>
      </c>
      <c r="B1019" s="15">
        <v>40429</v>
      </c>
      <c r="C1019" s="16" t="s">
        <v>11</v>
      </c>
      <c r="D1019" s="16" t="s">
        <v>13</v>
      </c>
      <c r="E1019" s="16" t="s">
        <v>19</v>
      </c>
      <c r="F1019" s="17">
        <v>0.01</v>
      </c>
      <c r="G1019" s="16">
        <v>535.5</v>
      </c>
      <c r="H1019" s="20">
        <v>14</v>
      </c>
      <c r="I1019" s="20">
        <v>7497</v>
      </c>
      <c r="J1019" s="20">
        <v>1874.25</v>
      </c>
      <c r="K1019" s="20">
        <v>149.94</v>
      </c>
    </row>
    <row r="1020" spans="1:11" x14ac:dyDescent="0.25">
      <c r="A1020" s="13">
        <v>502</v>
      </c>
      <c r="B1020" s="12">
        <v>40431</v>
      </c>
      <c r="C1020" s="13" t="s">
        <v>6</v>
      </c>
      <c r="D1020" s="13" t="s">
        <v>13</v>
      </c>
      <c r="E1020" s="13" t="s">
        <v>19</v>
      </c>
      <c r="F1020" s="14">
        <v>0.03</v>
      </c>
      <c r="G1020" s="13">
        <v>149.345</v>
      </c>
      <c r="H1020" s="19">
        <v>14</v>
      </c>
      <c r="I1020" s="19">
        <v>2090.83</v>
      </c>
      <c r="J1020" s="19">
        <v>522.70749999999998</v>
      </c>
      <c r="K1020" s="19">
        <v>62.724899999999998</v>
      </c>
    </row>
    <row r="1021" spans="1:11" x14ac:dyDescent="0.25">
      <c r="A1021" s="16">
        <v>504</v>
      </c>
      <c r="B1021" s="15">
        <v>40431</v>
      </c>
      <c r="C1021" s="16" t="s">
        <v>10</v>
      </c>
      <c r="D1021" s="16" t="s">
        <v>13</v>
      </c>
      <c r="E1021" s="16" t="s">
        <v>19</v>
      </c>
      <c r="F1021" s="17">
        <v>0.05</v>
      </c>
      <c r="G1021" s="16">
        <v>280.83999999999997</v>
      </c>
      <c r="H1021" s="20">
        <v>14</v>
      </c>
      <c r="I1021" s="20">
        <v>3931.7599999999998</v>
      </c>
      <c r="J1021" s="20">
        <v>982.93999999999994</v>
      </c>
      <c r="K1021" s="20">
        <v>196.58799999999999</v>
      </c>
    </row>
    <row r="1022" spans="1:11" x14ac:dyDescent="0.25">
      <c r="A1022" s="13">
        <v>530</v>
      </c>
      <c r="B1022" s="12">
        <v>40441</v>
      </c>
      <c r="C1022" s="13" t="s">
        <v>0</v>
      </c>
      <c r="D1022" s="13" t="s">
        <v>13</v>
      </c>
      <c r="E1022" s="13" t="s">
        <v>19</v>
      </c>
      <c r="F1022" s="14">
        <v>0.03</v>
      </c>
      <c r="G1022" s="13">
        <v>593.21499999999992</v>
      </c>
      <c r="H1022" s="19">
        <v>14</v>
      </c>
      <c r="I1022" s="19">
        <v>8305.0099999999984</v>
      </c>
      <c r="J1022" s="19">
        <v>2076.2524999999996</v>
      </c>
      <c r="K1022" s="19">
        <v>166.10019999999997</v>
      </c>
    </row>
    <row r="1023" spans="1:11" x14ac:dyDescent="0.25">
      <c r="A1023" s="16">
        <v>531</v>
      </c>
      <c r="B1023" s="15">
        <v>40442</v>
      </c>
      <c r="C1023" s="16" t="s">
        <v>5</v>
      </c>
      <c r="D1023" s="16" t="s">
        <v>13</v>
      </c>
      <c r="E1023" s="16" t="s">
        <v>19</v>
      </c>
      <c r="F1023" s="17">
        <v>0.04</v>
      </c>
      <c r="G1023" s="16">
        <v>146.36999999999998</v>
      </c>
      <c r="H1023" s="20">
        <v>14</v>
      </c>
      <c r="I1023" s="20">
        <v>2049.1799999999998</v>
      </c>
      <c r="J1023" s="20">
        <v>512.29499999999996</v>
      </c>
      <c r="K1023" s="20">
        <v>61.475399999999993</v>
      </c>
    </row>
    <row r="1024" spans="1:11" x14ac:dyDescent="0.25">
      <c r="A1024" s="13">
        <v>553</v>
      </c>
      <c r="B1024" s="12">
        <v>40458</v>
      </c>
      <c r="C1024" s="13" t="s">
        <v>11</v>
      </c>
      <c r="D1024" s="13" t="s">
        <v>13</v>
      </c>
      <c r="E1024" s="13" t="s">
        <v>19</v>
      </c>
      <c r="F1024" s="14">
        <v>0.02</v>
      </c>
      <c r="G1024" s="13">
        <v>219.55500000000001</v>
      </c>
      <c r="H1024" s="19">
        <v>14</v>
      </c>
      <c r="I1024" s="19">
        <v>3073.77</v>
      </c>
      <c r="J1024" s="19">
        <v>768.4425</v>
      </c>
      <c r="K1024" s="19">
        <v>61.4754</v>
      </c>
    </row>
    <row r="1025" spans="1:11" x14ac:dyDescent="0.25">
      <c r="A1025" s="16">
        <v>564</v>
      </c>
      <c r="B1025" s="15">
        <v>40463</v>
      </c>
      <c r="C1025" s="16" t="s">
        <v>9</v>
      </c>
      <c r="D1025" s="16" t="s">
        <v>13</v>
      </c>
      <c r="E1025" s="16" t="s">
        <v>19</v>
      </c>
      <c r="F1025" s="17">
        <v>0.02</v>
      </c>
      <c r="G1025" s="16">
        <v>424.23499999999996</v>
      </c>
      <c r="H1025" s="20">
        <v>14</v>
      </c>
      <c r="I1025" s="20">
        <v>5939.2899999999991</v>
      </c>
      <c r="J1025" s="20">
        <v>1484.8224999999998</v>
      </c>
      <c r="K1025" s="20">
        <v>178.17869999999996</v>
      </c>
    </row>
    <row r="1026" spans="1:11" x14ac:dyDescent="0.25">
      <c r="A1026" s="13">
        <v>579</v>
      </c>
      <c r="B1026" s="12">
        <v>40471</v>
      </c>
      <c r="C1026" s="13" t="s">
        <v>8</v>
      </c>
      <c r="D1026" s="13" t="s">
        <v>13</v>
      </c>
      <c r="E1026" s="13" t="s">
        <v>19</v>
      </c>
      <c r="F1026" s="14">
        <v>0.05</v>
      </c>
      <c r="G1026" s="13">
        <v>533.71499999999992</v>
      </c>
      <c r="H1026" s="19">
        <v>14</v>
      </c>
      <c r="I1026" s="19">
        <v>7472.0099999999984</v>
      </c>
      <c r="J1026" s="19">
        <v>1868.0024999999996</v>
      </c>
      <c r="K1026" s="19">
        <v>373.60049999999995</v>
      </c>
    </row>
    <row r="1027" spans="1:11" x14ac:dyDescent="0.25">
      <c r="A1027" s="16">
        <v>594</v>
      </c>
      <c r="B1027" s="15">
        <v>40480</v>
      </c>
      <c r="C1027" s="16" t="s">
        <v>7</v>
      </c>
      <c r="D1027" s="16" t="s">
        <v>13</v>
      </c>
      <c r="E1027" s="16" t="s">
        <v>19</v>
      </c>
      <c r="F1027" s="17">
        <v>0.05</v>
      </c>
      <c r="G1027" s="16">
        <v>516.45999999999992</v>
      </c>
      <c r="H1027" s="20">
        <v>14</v>
      </c>
      <c r="I1027" s="20">
        <v>7230.4399999999987</v>
      </c>
      <c r="J1027" s="20">
        <v>1807.6099999999997</v>
      </c>
      <c r="K1027" s="20">
        <v>216.91319999999996</v>
      </c>
    </row>
    <row r="1028" spans="1:11" x14ac:dyDescent="0.25">
      <c r="A1028" s="13">
        <v>632</v>
      </c>
      <c r="B1028" s="12">
        <v>40500</v>
      </c>
      <c r="C1028" s="13" t="s">
        <v>5</v>
      </c>
      <c r="D1028" s="13" t="s">
        <v>13</v>
      </c>
      <c r="E1028" s="13" t="s">
        <v>19</v>
      </c>
      <c r="F1028" s="14">
        <v>0.02</v>
      </c>
      <c r="G1028" s="13">
        <v>580.125</v>
      </c>
      <c r="H1028" s="19">
        <v>14</v>
      </c>
      <c r="I1028" s="19">
        <v>8121.75</v>
      </c>
      <c r="J1028" s="19">
        <v>2030.4375</v>
      </c>
      <c r="K1028" s="19">
        <v>81.217500000000001</v>
      </c>
    </row>
    <row r="1029" spans="1:11" x14ac:dyDescent="0.25">
      <c r="A1029" s="16">
        <v>636</v>
      </c>
      <c r="B1029" s="15">
        <v>40503</v>
      </c>
      <c r="C1029" s="16" t="s">
        <v>8</v>
      </c>
      <c r="D1029" s="16" t="s">
        <v>13</v>
      </c>
      <c r="E1029" s="16" t="s">
        <v>19</v>
      </c>
      <c r="F1029" s="17">
        <v>0.03</v>
      </c>
      <c r="G1029" s="16">
        <v>364.14</v>
      </c>
      <c r="H1029" s="20">
        <v>14</v>
      </c>
      <c r="I1029" s="20">
        <v>5097.96</v>
      </c>
      <c r="J1029" s="20">
        <v>1274.49</v>
      </c>
      <c r="K1029" s="20">
        <v>101.95920000000001</v>
      </c>
    </row>
    <row r="1030" spans="1:11" x14ac:dyDescent="0.25">
      <c r="A1030" s="13">
        <v>637</v>
      </c>
      <c r="B1030" s="12">
        <v>40503</v>
      </c>
      <c r="C1030" s="13" t="s">
        <v>6</v>
      </c>
      <c r="D1030" s="13" t="s">
        <v>13</v>
      </c>
      <c r="E1030" s="13" t="s">
        <v>19</v>
      </c>
      <c r="F1030" s="14">
        <v>0.03</v>
      </c>
      <c r="G1030" s="13">
        <v>215.98499999999999</v>
      </c>
      <c r="H1030" s="19">
        <v>14</v>
      </c>
      <c r="I1030" s="19">
        <v>3023.79</v>
      </c>
      <c r="J1030" s="19">
        <v>755.94749999999999</v>
      </c>
      <c r="K1030" s="19">
        <v>30.2379</v>
      </c>
    </row>
    <row r="1031" spans="1:11" x14ac:dyDescent="0.25">
      <c r="A1031" s="16">
        <v>641</v>
      </c>
      <c r="B1031" s="15">
        <v>40506</v>
      </c>
      <c r="C1031" s="16" t="s">
        <v>0</v>
      </c>
      <c r="D1031" s="16" t="s">
        <v>13</v>
      </c>
      <c r="E1031" s="16" t="s">
        <v>19</v>
      </c>
      <c r="F1031" s="17">
        <v>0.04</v>
      </c>
      <c r="G1031" s="16">
        <v>40.459999999999994</v>
      </c>
      <c r="H1031" s="20">
        <v>14</v>
      </c>
      <c r="I1031" s="20">
        <v>566.43999999999994</v>
      </c>
      <c r="J1031" s="20">
        <v>141.60999999999999</v>
      </c>
      <c r="K1031" s="20">
        <v>11.328799999999999</v>
      </c>
    </row>
    <row r="1032" spans="1:11" x14ac:dyDescent="0.25">
      <c r="A1032" s="13">
        <v>643</v>
      </c>
      <c r="B1032" s="12">
        <v>40507</v>
      </c>
      <c r="C1032" s="13" t="s">
        <v>11</v>
      </c>
      <c r="D1032" s="13" t="s">
        <v>13</v>
      </c>
      <c r="E1032" s="13" t="s">
        <v>19</v>
      </c>
      <c r="F1032" s="14">
        <v>0.02</v>
      </c>
      <c r="G1032" s="13">
        <v>40.459999999999994</v>
      </c>
      <c r="H1032" s="19">
        <v>14</v>
      </c>
      <c r="I1032" s="19">
        <v>566.43999999999994</v>
      </c>
      <c r="J1032" s="19">
        <v>141.60999999999999</v>
      </c>
      <c r="K1032" s="19">
        <v>16.993199999999998</v>
      </c>
    </row>
    <row r="1033" spans="1:11" x14ac:dyDescent="0.25">
      <c r="A1033" s="16">
        <v>644</v>
      </c>
      <c r="B1033" s="15">
        <v>40508</v>
      </c>
      <c r="C1033" s="16" t="s">
        <v>0</v>
      </c>
      <c r="D1033" s="16" t="s">
        <v>13</v>
      </c>
      <c r="E1033" s="16" t="s">
        <v>19</v>
      </c>
      <c r="F1033" s="17">
        <v>0.02</v>
      </c>
      <c r="G1033" s="16">
        <v>94.60499999999999</v>
      </c>
      <c r="H1033" s="20">
        <v>14</v>
      </c>
      <c r="I1033" s="20">
        <v>1324.4699999999998</v>
      </c>
      <c r="J1033" s="20">
        <v>331.11749999999995</v>
      </c>
      <c r="K1033" s="20">
        <v>26.489399999999996</v>
      </c>
    </row>
    <row r="1034" spans="1:11" x14ac:dyDescent="0.25">
      <c r="A1034" s="13">
        <v>664</v>
      </c>
      <c r="B1034" s="12">
        <v>40524</v>
      </c>
      <c r="C1034" s="13" t="s">
        <v>11</v>
      </c>
      <c r="D1034" s="13" t="s">
        <v>13</v>
      </c>
      <c r="E1034" s="13" t="s">
        <v>19</v>
      </c>
      <c r="F1034" s="14">
        <v>0.01</v>
      </c>
      <c r="G1034" s="13">
        <v>64.85499999999999</v>
      </c>
      <c r="H1034" s="19">
        <v>14</v>
      </c>
      <c r="I1034" s="19">
        <v>907.9699999999998</v>
      </c>
      <c r="J1034" s="19">
        <v>226.99249999999995</v>
      </c>
      <c r="K1034" s="19">
        <v>18.159399999999998</v>
      </c>
    </row>
    <row r="1035" spans="1:11" x14ac:dyDescent="0.25">
      <c r="A1035" s="16">
        <v>671</v>
      </c>
      <c r="B1035" s="15">
        <v>40530</v>
      </c>
      <c r="C1035" s="16" t="s">
        <v>5</v>
      </c>
      <c r="D1035" s="16" t="s">
        <v>13</v>
      </c>
      <c r="E1035" s="16" t="s">
        <v>19</v>
      </c>
      <c r="F1035" s="17">
        <v>0.03</v>
      </c>
      <c r="G1035" s="16">
        <v>245.73499999999996</v>
      </c>
      <c r="H1035" s="20">
        <v>14</v>
      </c>
      <c r="I1035" s="20">
        <v>3440.2899999999995</v>
      </c>
      <c r="J1035" s="20">
        <v>860.07249999999988</v>
      </c>
      <c r="K1035" s="20">
        <v>172.0145</v>
      </c>
    </row>
    <row r="1036" spans="1:11" x14ac:dyDescent="0.25">
      <c r="A1036" s="13">
        <v>694</v>
      </c>
      <c r="B1036" s="12">
        <v>40538</v>
      </c>
      <c r="C1036" s="13" t="s">
        <v>7</v>
      </c>
      <c r="D1036" s="13" t="s">
        <v>13</v>
      </c>
      <c r="E1036" s="13" t="s">
        <v>19</v>
      </c>
      <c r="F1036" s="14">
        <v>0.05</v>
      </c>
      <c r="G1036" s="13">
        <v>373.65999999999997</v>
      </c>
      <c r="H1036" s="19">
        <v>14</v>
      </c>
      <c r="I1036" s="19">
        <v>5231.24</v>
      </c>
      <c r="J1036" s="19">
        <v>1307.81</v>
      </c>
      <c r="K1036" s="19">
        <v>104.62479999999999</v>
      </c>
    </row>
    <row r="1037" spans="1:11" x14ac:dyDescent="0.25">
      <c r="A1037" s="16">
        <v>698</v>
      </c>
      <c r="B1037" s="15">
        <v>40540</v>
      </c>
      <c r="C1037" s="16" t="s">
        <v>12</v>
      </c>
      <c r="D1037" s="16" t="s">
        <v>13</v>
      </c>
      <c r="E1037" s="16" t="s">
        <v>19</v>
      </c>
      <c r="F1037" s="17">
        <v>0.02</v>
      </c>
      <c r="G1037" s="16">
        <v>379.01499999999999</v>
      </c>
      <c r="H1037" s="20">
        <v>14</v>
      </c>
      <c r="I1037" s="20">
        <v>5306.21</v>
      </c>
      <c r="J1037" s="20">
        <v>1326.5525</v>
      </c>
      <c r="K1037" s="20">
        <v>212.2484</v>
      </c>
    </row>
    <row r="1038" spans="1:11" x14ac:dyDescent="0.25">
      <c r="A1038" s="13">
        <v>700</v>
      </c>
      <c r="B1038" s="12">
        <v>40541</v>
      </c>
      <c r="C1038" s="13" t="s">
        <v>7</v>
      </c>
      <c r="D1038" s="13" t="s">
        <v>13</v>
      </c>
      <c r="E1038" s="13" t="s">
        <v>19</v>
      </c>
      <c r="F1038" s="14">
        <v>0.01</v>
      </c>
      <c r="G1038" s="13">
        <v>540.25999999999988</v>
      </c>
      <c r="H1038" s="19">
        <v>14</v>
      </c>
      <c r="I1038" s="19">
        <v>7563.6399999999985</v>
      </c>
      <c r="J1038" s="19">
        <v>1890.9099999999996</v>
      </c>
      <c r="K1038" s="19">
        <v>151.27279999999996</v>
      </c>
    </row>
    <row r="1039" spans="1:11" x14ac:dyDescent="0.25">
      <c r="A1039" s="16">
        <v>710</v>
      </c>
      <c r="B1039" s="15">
        <v>40551</v>
      </c>
      <c r="C1039" s="16" t="s">
        <v>7</v>
      </c>
      <c r="D1039" s="16" t="s">
        <v>13</v>
      </c>
      <c r="E1039" s="16" t="s">
        <v>19</v>
      </c>
      <c r="F1039" s="17">
        <v>0.03</v>
      </c>
      <c r="G1039" s="16">
        <v>308.80499999999995</v>
      </c>
      <c r="H1039" s="20">
        <v>14</v>
      </c>
      <c r="I1039" s="20">
        <v>4323.2699999999995</v>
      </c>
      <c r="J1039" s="20">
        <v>1080.8174999999999</v>
      </c>
      <c r="K1039" s="20">
        <v>172.93079999999998</v>
      </c>
    </row>
    <row r="1040" spans="1:11" x14ac:dyDescent="0.25">
      <c r="A1040" s="13">
        <v>712</v>
      </c>
      <c r="B1040" s="12">
        <v>40553</v>
      </c>
      <c r="C1040" s="13" t="s">
        <v>5</v>
      </c>
      <c r="D1040" s="13" t="s">
        <v>13</v>
      </c>
      <c r="E1040" s="13" t="s">
        <v>19</v>
      </c>
      <c r="F1040" s="14">
        <v>0.01</v>
      </c>
      <c r="G1040" s="13">
        <v>398.05499999999995</v>
      </c>
      <c r="H1040" s="19">
        <v>14</v>
      </c>
      <c r="I1040" s="19">
        <v>5572.7699999999995</v>
      </c>
      <c r="J1040" s="19">
        <v>1393.1924999999999</v>
      </c>
      <c r="K1040" s="19">
        <v>278.63849999999996</v>
      </c>
    </row>
    <row r="1041" spans="1:11" x14ac:dyDescent="0.25">
      <c r="A1041" s="16">
        <v>727</v>
      </c>
      <c r="B1041" s="15">
        <v>40560</v>
      </c>
      <c r="C1041" s="16" t="s">
        <v>0</v>
      </c>
      <c r="D1041" s="16" t="s">
        <v>13</v>
      </c>
      <c r="E1041" s="16" t="s">
        <v>19</v>
      </c>
      <c r="F1041" s="17">
        <v>0.03</v>
      </c>
      <c r="G1041" s="16">
        <v>94.60499999999999</v>
      </c>
      <c r="H1041" s="20">
        <v>14</v>
      </c>
      <c r="I1041" s="20">
        <v>1324.4699999999998</v>
      </c>
      <c r="J1041" s="20">
        <v>331.11749999999995</v>
      </c>
      <c r="K1041" s="20">
        <v>52.978799999999993</v>
      </c>
    </row>
    <row r="1042" spans="1:11" x14ac:dyDescent="0.25">
      <c r="A1042" s="13">
        <v>739</v>
      </c>
      <c r="B1042" s="12">
        <v>40564</v>
      </c>
      <c r="C1042" s="13" t="s">
        <v>7</v>
      </c>
      <c r="D1042" s="13" t="s">
        <v>13</v>
      </c>
      <c r="E1042" s="13" t="s">
        <v>19</v>
      </c>
      <c r="F1042" s="14">
        <v>0.04</v>
      </c>
      <c r="G1042" s="13">
        <v>67.234999999999999</v>
      </c>
      <c r="H1042" s="19">
        <v>14</v>
      </c>
      <c r="I1042" s="19">
        <v>941.29</v>
      </c>
      <c r="J1042" s="19">
        <v>235.32249999999999</v>
      </c>
      <c r="K1042" s="19">
        <v>28.238699999999998</v>
      </c>
    </row>
    <row r="1043" spans="1:11" x14ac:dyDescent="0.25">
      <c r="A1043" s="16">
        <v>743</v>
      </c>
      <c r="B1043" s="15">
        <v>40566</v>
      </c>
      <c r="C1043" s="16" t="s">
        <v>10</v>
      </c>
      <c r="D1043" s="16" t="s">
        <v>13</v>
      </c>
      <c r="E1043" s="16" t="s">
        <v>19</v>
      </c>
      <c r="F1043" s="17">
        <v>0.01</v>
      </c>
      <c r="G1043" s="16">
        <v>277.86499999999995</v>
      </c>
      <c r="H1043" s="20">
        <v>14</v>
      </c>
      <c r="I1043" s="20">
        <v>3890.1099999999992</v>
      </c>
      <c r="J1043" s="20">
        <v>972.5274999999998</v>
      </c>
      <c r="K1043" s="20">
        <v>116.70329999999997</v>
      </c>
    </row>
    <row r="1044" spans="1:11" x14ac:dyDescent="0.25">
      <c r="A1044" s="13">
        <v>747</v>
      </c>
      <c r="B1044" s="12">
        <v>40568</v>
      </c>
      <c r="C1044" s="13" t="s">
        <v>5</v>
      </c>
      <c r="D1044" s="13" t="s">
        <v>13</v>
      </c>
      <c r="E1044" s="13" t="s">
        <v>19</v>
      </c>
      <c r="F1044" s="14">
        <v>0.03</v>
      </c>
      <c r="G1044" s="13">
        <v>363.54499999999996</v>
      </c>
      <c r="H1044" s="19">
        <v>14</v>
      </c>
      <c r="I1044" s="19">
        <v>5089.6299999999992</v>
      </c>
      <c r="J1044" s="19">
        <v>1272.4074999999998</v>
      </c>
      <c r="K1044" s="19">
        <v>50.896299999999997</v>
      </c>
    </row>
    <row r="1045" spans="1:11" x14ac:dyDescent="0.25">
      <c r="A1045" s="16">
        <v>751</v>
      </c>
      <c r="B1045" s="15">
        <v>40569</v>
      </c>
      <c r="C1045" s="16" t="s">
        <v>0</v>
      </c>
      <c r="D1045" s="16" t="s">
        <v>13</v>
      </c>
      <c r="E1045" s="16" t="s">
        <v>19</v>
      </c>
      <c r="F1045" s="17">
        <v>0.03</v>
      </c>
      <c r="G1045" s="16">
        <v>7.7349999999999994</v>
      </c>
      <c r="H1045" s="20">
        <v>14</v>
      </c>
      <c r="I1045" s="20">
        <v>108.28999999999999</v>
      </c>
      <c r="J1045" s="20">
        <v>27.072499999999998</v>
      </c>
      <c r="K1045" s="20">
        <v>3.2486999999999995</v>
      </c>
    </row>
    <row r="1046" spans="1:11" x14ac:dyDescent="0.25">
      <c r="A1046" s="13">
        <v>753</v>
      </c>
      <c r="B1046" s="12">
        <v>40569</v>
      </c>
      <c r="C1046" s="13" t="s">
        <v>0</v>
      </c>
      <c r="D1046" s="13" t="s">
        <v>13</v>
      </c>
      <c r="E1046" s="13" t="s">
        <v>19</v>
      </c>
      <c r="F1046" s="14">
        <v>0.01</v>
      </c>
      <c r="G1046" s="13">
        <v>438.51499999999999</v>
      </c>
      <c r="H1046" s="19">
        <v>14</v>
      </c>
      <c r="I1046" s="19">
        <v>6139.21</v>
      </c>
      <c r="J1046" s="19">
        <v>1534.8025</v>
      </c>
      <c r="K1046" s="19">
        <v>61.392099999999999</v>
      </c>
    </row>
    <row r="1047" spans="1:11" x14ac:dyDescent="0.25">
      <c r="A1047" s="16">
        <v>758</v>
      </c>
      <c r="B1047" s="15">
        <v>40571</v>
      </c>
      <c r="C1047" s="16" t="s">
        <v>12</v>
      </c>
      <c r="D1047" s="16" t="s">
        <v>13</v>
      </c>
      <c r="E1047" s="16" t="s">
        <v>19</v>
      </c>
      <c r="F1047" s="17">
        <v>0.04</v>
      </c>
      <c r="G1047" s="16">
        <v>248.11499999999998</v>
      </c>
      <c r="H1047" s="20">
        <v>14</v>
      </c>
      <c r="I1047" s="20">
        <v>3473.6099999999997</v>
      </c>
      <c r="J1047" s="20">
        <v>868.40249999999992</v>
      </c>
      <c r="K1047" s="20">
        <v>173.68049999999999</v>
      </c>
    </row>
    <row r="1048" spans="1:11" x14ac:dyDescent="0.25">
      <c r="A1048" s="13">
        <v>792</v>
      </c>
      <c r="B1048" s="12">
        <v>40591</v>
      </c>
      <c r="C1048" s="13" t="s">
        <v>0</v>
      </c>
      <c r="D1048" s="13" t="s">
        <v>13</v>
      </c>
      <c r="E1048" s="13" t="s">
        <v>19</v>
      </c>
      <c r="F1048" s="14">
        <v>0.05</v>
      </c>
      <c r="G1048" s="13">
        <v>323.08499999999998</v>
      </c>
      <c r="H1048" s="19">
        <v>14</v>
      </c>
      <c r="I1048" s="19">
        <v>4523.1899999999996</v>
      </c>
      <c r="J1048" s="19">
        <v>1130.7974999999999</v>
      </c>
      <c r="K1048" s="19">
        <v>135.69569999999999</v>
      </c>
    </row>
    <row r="1049" spans="1:11" x14ac:dyDescent="0.25">
      <c r="A1049" s="16">
        <v>794</v>
      </c>
      <c r="B1049" s="15">
        <v>40591</v>
      </c>
      <c r="C1049" s="16" t="s">
        <v>11</v>
      </c>
      <c r="D1049" s="16" t="s">
        <v>13</v>
      </c>
      <c r="E1049" s="16" t="s">
        <v>19</v>
      </c>
      <c r="F1049" s="17">
        <v>0.02</v>
      </c>
      <c r="G1049" s="16">
        <v>95.794999999999987</v>
      </c>
      <c r="H1049" s="20">
        <v>14</v>
      </c>
      <c r="I1049" s="20">
        <v>1341.1299999999999</v>
      </c>
      <c r="J1049" s="20">
        <v>335.28249999999997</v>
      </c>
      <c r="K1049" s="20">
        <v>53.645199999999996</v>
      </c>
    </row>
    <row r="1050" spans="1:11" x14ac:dyDescent="0.25">
      <c r="A1050" s="13">
        <v>799</v>
      </c>
      <c r="B1050" s="12">
        <v>40593</v>
      </c>
      <c r="C1050" s="13" t="s">
        <v>5</v>
      </c>
      <c r="D1050" s="13" t="s">
        <v>13</v>
      </c>
      <c r="E1050" s="13" t="s">
        <v>19</v>
      </c>
      <c r="F1050" s="14">
        <v>0.05</v>
      </c>
      <c r="G1050" s="13">
        <v>39.269999999999996</v>
      </c>
      <c r="H1050" s="19">
        <v>14</v>
      </c>
      <c r="I1050" s="19">
        <v>549.78</v>
      </c>
      <c r="J1050" s="19">
        <v>137.44499999999999</v>
      </c>
      <c r="K1050" s="19">
        <v>16.493399999999998</v>
      </c>
    </row>
    <row r="1051" spans="1:11" x14ac:dyDescent="0.25">
      <c r="A1051" s="16">
        <v>808</v>
      </c>
      <c r="B1051" s="15">
        <v>40598</v>
      </c>
      <c r="C1051" s="16" t="s">
        <v>0</v>
      </c>
      <c r="D1051" s="16" t="s">
        <v>13</v>
      </c>
      <c r="E1051" s="16" t="s">
        <v>19</v>
      </c>
      <c r="F1051" s="17">
        <v>0.05</v>
      </c>
      <c r="G1051" s="16">
        <v>536.09499999999991</v>
      </c>
      <c r="H1051" s="20">
        <v>14</v>
      </c>
      <c r="I1051" s="20">
        <v>7505.329999999999</v>
      </c>
      <c r="J1051" s="20">
        <v>1876.3324999999998</v>
      </c>
      <c r="K1051" s="20">
        <v>300.21319999999997</v>
      </c>
    </row>
    <row r="1052" spans="1:11" x14ac:dyDescent="0.25">
      <c r="A1052" s="13">
        <v>816</v>
      </c>
      <c r="B1052" s="12">
        <v>40605</v>
      </c>
      <c r="C1052" s="13" t="s">
        <v>6</v>
      </c>
      <c r="D1052" s="13" t="s">
        <v>13</v>
      </c>
      <c r="E1052" s="13" t="s">
        <v>19</v>
      </c>
      <c r="F1052" s="14">
        <v>0.02</v>
      </c>
      <c r="G1052" s="13">
        <v>401.03</v>
      </c>
      <c r="H1052" s="19">
        <v>14</v>
      </c>
      <c r="I1052" s="19">
        <v>5614.42</v>
      </c>
      <c r="J1052" s="19">
        <v>1403.605</v>
      </c>
      <c r="K1052" s="19">
        <v>56.144200000000005</v>
      </c>
    </row>
    <row r="1053" spans="1:11" x14ac:dyDescent="0.25">
      <c r="A1053" s="16">
        <v>823</v>
      </c>
      <c r="B1053" s="15">
        <v>40607</v>
      </c>
      <c r="C1053" s="16" t="s">
        <v>9</v>
      </c>
      <c r="D1053" s="16" t="s">
        <v>13</v>
      </c>
      <c r="E1053" s="16" t="s">
        <v>19</v>
      </c>
      <c r="F1053" s="17">
        <v>0.05</v>
      </c>
      <c r="G1053" s="16">
        <v>105.91</v>
      </c>
      <c r="H1053" s="20">
        <v>14</v>
      </c>
      <c r="I1053" s="20">
        <v>1482.74</v>
      </c>
      <c r="J1053" s="20">
        <v>370.685</v>
      </c>
      <c r="K1053" s="20">
        <v>29.654800000000002</v>
      </c>
    </row>
    <row r="1054" spans="1:11" x14ac:dyDescent="0.25">
      <c r="A1054" s="13">
        <v>858</v>
      </c>
      <c r="B1054" s="12">
        <v>40626</v>
      </c>
      <c r="C1054" s="13" t="s">
        <v>0</v>
      </c>
      <c r="D1054" s="13" t="s">
        <v>13</v>
      </c>
      <c r="E1054" s="13" t="s">
        <v>19</v>
      </c>
      <c r="F1054" s="14">
        <v>0.04</v>
      </c>
      <c r="G1054" s="13">
        <v>76.754999999999995</v>
      </c>
      <c r="H1054" s="19">
        <v>14</v>
      </c>
      <c r="I1054" s="19">
        <v>1074.57</v>
      </c>
      <c r="J1054" s="19">
        <v>268.64249999999998</v>
      </c>
      <c r="K1054" s="19">
        <v>42.982799999999997</v>
      </c>
    </row>
    <row r="1055" spans="1:11" x14ac:dyDescent="0.25">
      <c r="A1055" s="16">
        <v>892</v>
      </c>
      <c r="B1055" s="15">
        <v>40646</v>
      </c>
      <c r="C1055" s="16" t="s">
        <v>7</v>
      </c>
      <c r="D1055" s="16" t="s">
        <v>13</v>
      </c>
      <c r="E1055" s="16" t="s">
        <v>19</v>
      </c>
      <c r="F1055" s="17">
        <v>0.01</v>
      </c>
      <c r="G1055" s="16">
        <v>589.04999999999995</v>
      </c>
      <c r="H1055" s="20">
        <v>14</v>
      </c>
      <c r="I1055" s="20">
        <v>8246.6999999999989</v>
      </c>
      <c r="J1055" s="20">
        <v>2061.6749999999997</v>
      </c>
      <c r="K1055" s="20">
        <v>164.93399999999997</v>
      </c>
    </row>
    <row r="1056" spans="1:11" x14ac:dyDescent="0.25">
      <c r="A1056" s="13">
        <v>899</v>
      </c>
      <c r="B1056" s="12">
        <v>40650</v>
      </c>
      <c r="C1056" s="13" t="s">
        <v>7</v>
      </c>
      <c r="D1056" s="13" t="s">
        <v>13</v>
      </c>
      <c r="E1056" s="13" t="s">
        <v>19</v>
      </c>
      <c r="F1056" s="14">
        <v>0.04</v>
      </c>
      <c r="G1056" s="13">
        <v>238.59499999999997</v>
      </c>
      <c r="H1056" s="19">
        <v>14</v>
      </c>
      <c r="I1056" s="19">
        <v>3340.3299999999995</v>
      </c>
      <c r="J1056" s="19">
        <v>835.08249999999987</v>
      </c>
      <c r="K1056" s="19">
        <v>66.806599999999989</v>
      </c>
    </row>
    <row r="1057" spans="1:11" x14ac:dyDescent="0.25">
      <c r="A1057" s="16">
        <v>901</v>
      </c>
      <c r="B1057" s="15">
        <v>40651</v>
      </c>
      <c r="C1057" s="16" t="s">
        <v>10</v>
      </c>
      <c r="D1057" s="16" t="s">
        <v>13</v>
      </c>
      <c r="E1057" s="16" t="s">
        <v>19</v>
      </c>
      <c r="F1057" s="17">
        <v>0.01</v>
      </c>
      <c r="G1057" s="16">
        <v>370.09</v>
      </c>
      <c r="H1057" s="20">
        <v>14</v>
      </c>
      <c r="I1057" s="20">
        <v>5181.2599999999993</v>
      </c>
      <c r="J1057" s="20">
        <v>1295.3149999999998</v>
      </c>
      <c r="K1057" s="20">
        <v>103.62519999999999</v>
      </c>
    </row>
    <row r="1058" spans="1:11" x14ac:dyDescent="0.25">
      <c r="A1058" s="13">
        <v>907</v>
      </c>
      <c r="B1058" s="12">
        <v>40656</v>
      </c>
      <c r="C1058" s="13" t="s">
        <v>11</v>
      </c>
      <c r="D1058" s="13" t="s">
        <v>13</v>
      </c>
      <c r="E1058" s="13" t="s">
        <v>19</v>
      </c>
      <c r="F1058" s="14">
        <v>0.02</v>
      </c>
      <c r="G1058" s="13">
        <v>329.03499999999997</v>
      </c>
      <c r="H1058" s="19">
        <v>14</v>
      </c>
      <c r="I1058" s="19">
        <v>4606.49</v>
      </c>
      <c r="J1058" s="19">
        <v>1151.6224999999999</v>
      </c>
      <c r="K1058" s="19">
        <v>92.129800000000003</v>
      </c>
    </row>
    <row r="1059" spans="1:11" x14ac:dyDescent="0.25">
      <c r="A1059" s="16">
        <v>921</v>
      </c>
      <c r="B1059" s="15">
        <v>40662</v>
      </c>
      <c r="C1059" s="16" t="s">
        <v>7</v>
      </c>
      <c r="D1059" s="16" t="s">
        <v>13</v>
      </c>
      <c r="E1059" s="16" t="s">
        <v>19</v>
      </c>
      <c r="F1059" s="17">
        <v>0.03</v>
      </c>
      <c r="G1059" s="16">
        <v>312.96999999999997</v>
      </c>
      <c r="H1059" s="20">
        <v>14</v>
      </c>
      <c r="I1059" s="20">
        <v>4381.58</v>
      </c>
      <c r="J1059" s="20">
        <v>1095.395</v>
      </c>
      <c r="K1059" s="20">
        <v>43.815800000000003</v>
      </c>
    </row>
    <row r="1060" spans="1:11" x14ac:dyDescent="0.25">
      <c r="A1060" s="13">
        <v>925</v>
      </c>
      <c r="B1060" s="12">
        <v>40663</v>
      </c>
      <c r="C1060" s="13" t="s">
        <v>0</v>
      </c>
      <c r="D1060" s="13" t="s">
        <v>13</v>
      </c>
      <c r="E1060" s="13" t="s">
        <v>19</v>
      </c>
      <c r="F1060" s="14">
        <v>0.02</v>
      </c>
      <c r="G1060" s="13">
        <v>198.13499999999999</v>
      </c>
      <c r="H1060" s="19">
        <v>14</v>
      </c>
      <c r="I1060" s="19">
        <v>2773.89</v>
      </c>
      <c r="J1060" s="19">
        <v>693.47249999999997</v>
      </c>
      <c r="K1060" s="19">
        <v>138.69450000000001</v>
      </c>
    </row>
    <row r="1061" spans="1:11" x14ac:dyDescent="0.25">
      <c r="A1061" s="16">
        <v>926</v>
      </c>
      <c r="B1061" s="15">
        <v>40664</v>
      </c>
      <c r="C1061" s="16" t="s">
        <v>8</v>
      </c>
      <c r="D1061" s="16" t="s">
        <v>13</v>
      </c>
      <c r="E1061" s="16" t="s">
        <v>19</v>
      </c>
      <c r="F1061" s="17">
        <v>0.05</v>
      </c>
      <c r="G1061" s="16">
        <v>160.65</v>
      </c>
      <c r="H1061" s="20">
        <v>14</v>
      </c>
      <c r="I1061" s="20">
        <v>2249.1</v>
      </c>
      <c r="J1061" s="20">
        <v>562.27499999999998</v>
      </c>
      <c r="K1061" s="20">
        <v>22.491</v>
      </c>
    </row>
    <row r="1062" spans="1:11" x14ac:dyDescent="0.25">
      <c r="A1062" s="13">
        <v>929</v>
      </c>
      <c r="B1062" s="12">
        <v>40668</v>
      </c>
      <c r="C1062" s="13" t="s">
        <v>6</v>
      </c>
      <c r="D1062" s="13" t="s">
        <v>13</v>
      </c>
      <c r="E1062" s="13" t="s">
        <v>19</v>
      </c>
      <c r="F1062" s="14">
        <v>0.05</v>
      </c>
      <c r="G1062" s="13">
        <v>99.364999999999995</v>
      </c>
      <c r="H1062" s="19">
        <v>14</v>
      </c>
      <c r="I1062" s="19">
        <v>1391.11</v>
      </c>
      <c r="J1062" s="19">
        <v>347.77749999999997</v>
      </c>
      <c r="K1062" s="19">
        <v>41.733299999999993</v>
      </c>
    </row>
    <row r="1063" spans="1:11" x14ac:dyDescent="0.25">
      <c r="A1063" s="16">
        <v>934</v>
      </c>
      <c r="B1063" s="15">
        <v>40670</v>
      </c>
      <c r="C1063" s="16" t="s">
        <v>0</v>
      </c>
      <c r="D1063" s="16" t="s">
        <v>13</v>
      </c>
      <c r="E1063" s="16" t="s">
        <v>19</v>
      </c>
      <c r="F1063" s="17">
        <v>0.03</v>
      </c>
      <c r="G1063" s="16">
        <v>572.9849999999999</v>
      </c>
      <c r="H1063" s="20">
        <v>14</v>
      </c>
      <c r="I1063" s="20">
        <v>8021.7899999999991</v>
      </c>
      <c r="J1063" s="20">
        <v>2005.4474999999998</v>
      </c>
      <c r="K1063" s="20">
        <v>401.08949999999999</v>
      </c>
    </row>
    <row r="1064" spans="1:11" x14ac:dyDescent="0.25">
      <c r="A1064" s="13">
        <v>948</v>
      </c>
      <c r="B1064" s="12">
        <v>40677</v>
      </c>
      <c r="C1064" s="13" t="s">
        <v>11</v>
      </c>
      <c r="D1064" s="13" t="s">
        <v>13</v>
      </c>
      <c r="E1064" s="13" t="s">
        <v>19</v>
      </c>
      <c r="F1064" s="14">
        <v>0.02</v>
      </c>
      <c r="G1064" s="13">
        <v>275.48499999999996</v>
      </c>
      <c r="H1064" s="19">
        <v>14</v>
      </c>
      <c r="I1064" s="19">
        <v>3856.7899999999995</v>
      </c>
      <c r="J1064" s="19">
        <v>964.19749999999988</v>
      </c>
      <c r="K1064" s="19">
        <v>192.83949999999999</v>
      </c>
    </row>
    <row r="1065" spans="1:11" x14ac:dyDescent="0.25">
      <c r="A1065" s="16">
        <v>958</v>
      </c>
      <c r="B1065" s="15">
        <v>40684</v>
      </c>
      <c r="C1065" s="16" t="s">
        <v>12</v>
      </c>
      <c r="D1065" s="16" t="s">
        <v>13</v>
      </c>
      <c r="E1065" s="16" t="s">
        <v>19</v>
      </c>
      <c r="F1065" s="17">
        <v>0.05</v>
      </c>
      <c r="G1065" s="16">
        <v>14.875</v>
      </c>
      <c r="H1065" s="20">
        <v>14</v>
      </c>
      <c r="I1065" s="20">
        <v>208.25</v>
      </c>
      <c r="J1065" s="20">
        <v>52.0625</v>
      </c>
      <c r="K1065" s="20">
        <v>8.33</v>
      </c>
    </row>
    <row r="1066" spans="1:11" x14ac:dyDescent="0.25">
      <c r="A1066" s="13">
        <v>967</v>
      </c>
      <c r="B1066" s="12">
        <v>40690</v>
      </c>
      <c r="C1066" s="13" t="s">
        <v>7</v>
      </c>
      <c r="D1066" s="13" t="s">
        <v>13</v>
      </c>
      <c r="E1066" s="13" t="s">
        <v>19</v>
      </c>
      <c r="F1066" s="14">
        <v>0.02</v>
      </c>
      <c r="G1066" s="13">
        <v>28.559999999999995</v>
      </c>
      <c r="H1066" s="19">
        <v>14</v>
      </c>
      <c r="I1066" s="19">
        <v>399.83999999999992</v>
      </c>
      <c r="J1066" s="19">
        <v>99.95999999999998</v>
      </c>
      <c r="K1066" s="19">
        <v>11.995199999999997</v>
      </c>
    </row>
    <row r="1067" spans="1:11" x14ac:dyDescent="0.25">
      <c r="A1067" s="16">
        <v>972</v>
      </c>
      <c r="B1067" s="15">
        <v>40693</v>
      </c>
      <c r="C1067" s="16" t="s">
        <v>6</v>
      </c>
      <c r="D1067" s="16" t="s">
        <v>13</v>
      </c>
      <c r="E1067" s="16" t="s">
        <v>19</v>
      </c>
      <c r="F1067" s="17">
        <v>0.02</v>
      </c>
      <c r="G1067" s="16">
        <v>464.09999999999997</v>
      </c>
      <c r="H1067" s="20">
        <v>14</v>
      </c>
      <c r="I1067" s="20">
        <v>6497.4</v>
      </c>
      <c r="J1067" s="20">
        <v>1624.35</v>
      </c>
      <c r="K1067" s="20">
        <v>64.974000000000004</v>
      </c>
    </row>
    <row r="1068" spans="1:11" x14ac:dyDescent="0.25">
      <c r="A1068" s="13">
        <v>997</v>
      </c>
      <c r="B1068" s="12">
        <v>40707</v>
      </c>
      <c r="C1068" s="13" t="s">
        <v>5</v>
      </c>
      <c r="D1068" s="13" t="s">
        <v>13</v>
      </c>
      <c r="E1068" s="13" t="s">
        <v>19</v>
      </c>
      <c r="F1068" s="14">
        <v>0.04</v>
      </c>
      <c r="G1068" s="13">
        <v>232.04999999999998</v>
      </c>
      <c r="H1068" s="19">
        <v>14</v>
      </c>
      <c r="I1068" s="19">
        <v>3248.7</v>
      </c>
      <c r="J1068" s="19">
        <v>812.17499999999995</v>
      </c>
      <c r="K1068" s="19">
        <v>97.460999999999984</v>
      </c>
    </row>
    <row r="1069" spans="1:11" x14ac:dyDescent="0.25">
      <c r="A1069" s="16">
        <v>1013</v>
      </c>
      <c r="B1069" s="15">
        <v>40714</v>
      </c>
      <c r="C1069" s="16" t="s">
        <v>11</v>
      </c>
      <c r="D1069" s="16" t="s">
        <v>13</v>
      </c>
      <c r="E1069" s="16" t="s">
        <v>19</v>
      </c>
      <c r="F1069" s="17">
        <v>0.03</v>
      </c>
      <c r="G1069" s="16">
        <v>10.709999999999999</v>
      </c>
      <c r="H1069" s="20">
        <v>14</v>
      </c>
      <c r="I1069" s="20">
        <v>149.94</v>
      </c>
      <c r="J1069" s="20">
        <v>37.484999999999999</v>
      </c>
      <c r="K1069" s="20">
        <v>7.4969999999999999</v>
      </c>
    </row>
    <row r="1070" spans="1:11" x14ac:dyDescent="0.25">
      <c r="A1070" s="13">
        <v>1017</v>
      </c>
      <c r="B1070" s="12">
        <v>40719</v>
      </c>
      <c r="C1070" s="13" t="s">
        <v>0</v>
      </c>
      <c r="D1070" s="13" t="s">
        <v>13</v>
      </c>
      <c r="E1070" s="13" t="s">
        <v>19</v>
      </c>
      <c r="F1070" s="14">
        <v>0.02</v>
      </c>
      <c r="G1070" s="13">
        <v>191.58999999999997</v>
      </c>
      <c r="H1070" s="19">
        <v>14</v>
      </c>
      <c r="I1070" s="19">
        <v>2682.2599999999998</v>
      </c>
      <c r="J1070" s="19">
        <v>670.56499999999994</v>
      </c>
      <c r="K1070" s="19">
        <v>107.29039999999999</v>
      </c>
    </row>
    <row r="1071" spans="1:11" x14ac:dyDescent="0.25">
      <c r="A1071" s="16">
        <v>1020</v>
      </c>
      <c r="B1071" s="15">
        <v>40721</v>
      </c>
      <c r="C1071" s="16" t="s">
        <v>0</v>
      </c>
      <c r="D1071" s="16" t="s">
        <v>13</v>
      </c>
      <c r="E1071" s="16" t="s">
        <v>19</v>
      </c>
      <c r="F1071" s="17">
        <v>0.03</v>
      </c>
      <c r="G1071" s="16">
        <v>220.74499999999998</v>
      </c>
      <c r="H1071" s="20">
        <v>14</v>
      </c>
      <c r="I1071" s="20">
        <v>3090.43</v>
      </c>
      <c r="J1071" s="20">
        <v>772.60749999999996</v>
      </c>
      <c r="K1071" s="20">
        <v>123.6172</v>
      </c>
    </row>
    <row r="1072" spans="1:11" x14ac:dyDescent="0.25">
      <c r="A1072" s="13">
        <v>1021</v>
      </c>
      <c r="B1072" s="12">
        <v>40722</v>
      </c>
      <c r="C1072" s="13" t="s">
        <v>11</v>
      </c>
      <c r="D1072" s="13" t="s">
        <v>13</v>
      </c>
      <c r="E1072" s="13" t="s">
        <v>19</v>
      </c>
      <c r="F1072" s="14">
        <v>0.05</v>
      </c>
      <c r="G1072" s="13">
        <v>327.25</v>
      </c>
      <c r="H1072" s="19">
        <v>14</v>
      </c>
      <c r="I1072" s="19">
        <v>4581.5</v>
      </c>
      <c r="J1072" s="19">
        <v>1145.375</v>
      </c>
      <c r="K1072" s="19">
        <v>137.44499999999999</v>
      </c>
    </row>
    <row r="1073" spans="1:11" x14ac:dyDescent="0.25">
      <c r="A1073" s="16">
        <v>1045</v>
      </c>
      <c r="B1073" s="15">
        <v>40734</v>
      </c>
      <c r="C1073" s="16" t="s">
        <v>10</v>
      </c>
      <c r="D1073" s="16" t="s">
        <v>13</v>
      </c>
      <c r="E1073" s="16" t="s">
        <v>19</v>
      </c>
      <c r="F1073" s="17">
        <v>0.05</v>
      </c>
      <c r="G1073" s="16">
        <v>105.91</v>
      </c>
      <c r="H1073" s="20">
        <v>14</v>
      </c>
      <c r="I1073" s="20">
        <v>1482.74</v>
      </c>
      <c r="J1073" s="20">
        <v>370.685</v>
      </c>
      <c r="K1073" s="20">
        <v>14.827400000000001</v>
      </c>
    </row>
    <row r="1074" spans="1:11" x14ac:dyDescent="0.25">
      <c r="A1074" s="13">
        <v>1048</v>
      </c>
      <c r="B1074" s="12">
        <v>40736</v>
      </c>
      <c r="C1074" s="13" t="s">
        <v>0</v>
      </c>
      <c r="D1074" s="13" t="s">
        <v>13</v>
      </c>
      <c r="E1074" s="13" t="s">
        <v>19</v>
      </c>
      <c r="F1074" s="14">
        <v>0.01</v>
      </c>
      <c r="G1074" s="13">
        <v>358.19</v>
      </c>
      <c r="H1074" s="19">
        <v>14</v>
      </c>
      <c r="I1074" s="19">
        <v>5014.66</v>
      </c>
      <c r="J1074" s="19">
        <v>1253.665</v>
      </c>
      <c r="K1074" s="19">
        <v>50.146599999999999</v>
      </c>
    </row>
    <row r="1075" spans="1:11" x14ac:dyDescent="0.25">
      <c r="A1075" s="16">
        <v>1050</v>
      </c>
      <c r="B1075" s="15">
        <v>40737</v>
      </c>
      <c r="C1075" s="16" t="s">
        <v>12</v>
      </c>
      <c r="D1075" s="16" t="s">
        <v>13</v>
      </c>
      <c r="E1075" s="16" t="s">
        <v>19</v>
      </c>
      <c r="F1075" s="17">
        <v>0.05</v>
      </c>
      <c r="G1075" s="16">
        <v>210.035</v>
      </c>
      <c r="H1075" s="20">
        <v>14</v>
      </c>
      <c r="I1075" s="20">
        <v>2940.49</v>
      </c>
      <c r="J1075" s="20">
        <v>735.12249999999995</v>
      </c>
      <c r="K1075" s="20">
        <v>29.404899999999998</v>
      </c>
    </row>
    <row r="1076" spans="1:11" x14ac:dyDescent="0.25">
      <c r="A1076" s="13">
        <v>1052</v>
      </c>
      <c r="B1076" s="12">
        <v>40737</v>
      </c>
      <c r="C1076" s="13" t="s">
        <v>9</v>
      </c>
      <c r="D1076" s="13" t="s">
        <v>13</v>
      </c>
      <c r="E1076" s="13" t="s">
        <v>19</v>
      </c>
      <c r="F1076" s="14">
        <v>0.01</v>
      </c>
      <c r="G1076" s="13">
        <v>51.169999999999995</v>
      </c>
      <c r="H1076" s="19">
        <v>14</v>
      </c>
      <c r="I1076" s="19">
        <v>716.37999999999988</v>
      </c>
      <c r="J1076" s="19">
        <v>179.09499999999997</v>
      </c>
      <c r="K1076" s="19">
        <v>28.655199999999997</v>
      </c>
    </row>
    <row r="1077" spans="1:11" x14ac:dyDescent="0.25">
      <c r="A1077" s="16">
        <v>1053</v>
      </c>
      <c r="B1077" s="15">
        <v>40738</v>
      </c>
      <c r="C1077" s="16" t="s">
        <v>6</v>
      </c>
      <c r="D1077" s="16" t="s">
        <v>13</v>
      </c>
      <c r="E1077" s="16" t="s">
        <v>19</v>
      </c>
      <c r="F1077" s="17">
        <v>0.05</v>
      </c>
      <c r="G1077" s="16">
        <v>145.77500000000001</v>
      </c>
      <c r="H1077" s="20">
        <v>14</v>
      </c>
      <c r="I1077" s="20">
        <v>2040.8500000000001</v>
      </c>
      <c r="J1077" s="20">
        <v>510.21250000000003</v>
      </c>
      <c r="K1077" s="20">
        <v>81.634</v>
      </c>
    </row>
    <row r="1078" spans="1:11" x14ac:dyDescent="0.25">
      <c r="A1078" s="13">
        <v>1070</v>
      </c>
      <c r="B1078" s="12">
        <v>40747</v>
      </c>
      <c r="C1078" s="13" t="s">
        <v>9</v>
      </c>
      <c r="D1078" s="13" t="s">
        <v>13</v>
      </c>
      <c r="E1078" s="13" t="s">
        <v>19</v>
      </c>
      <c r="F1078" s="14">
        <v>0.03</v>
      </c>
      <c r="G1078" s="13">
        <v>502.17999999999995</v>
      </c>
      <c r="H1078" s="19">
        <v>14</v>
      </c>
      <c r="I1078" s="19">
        <v>7030.5199999999995</v>
      </c>
      <c r="J1078" s="19">
        <v>1757.6299999999999</v>
      </c>
      <c r="K1078" s="19">
        <v>351.52600000000001</v>
      </c>
    </row>
    <row r="1079" spans="1:11" x14ac:dyDescent="0.25">
      <c r="A1079" s="16">
        <v>1120</v>
      </c>
      <c r="B1079" s="15">
        <v>40773</v>
      </c>
      <c r="C1079" s="16" t="s">
        <v>0</v>
      </c>
      <c r="D1079" s="16" t="s">
        <v>13</v>
      </c>
      <c r="E1079" s="16" t="s">
        <v>19</v>
      </c>
      <c r="F1079" s="17">
        <v>0.04</v>
      </c>
      <c r="G1079" s="16">
        <v>370.68499999999995</v>
      </c>
      <c r="H1079" s="20">
        <v>14</v>
      </c>
      <c r="I1079" s="20">
        <v>5189.5899999999992</v>
      </c>
      <c r="J1079" s="20">
        <v>1297.3974999999998</v>
      </c>
      <c r="K1079" s="20">
        <v>155.68769999999998</v>
      </c>
    </row>
    <row r="1080" spans="1:11" x14ac:dyDescent="0.25">
      <c r="A1080" s="13">
        <v>1124</v>
      </c>
      <c r="B1080" s="12">
        <v>40775</v>
      </c>
      <c r="C1080" s="13" t="s">
        <v>8</v>
      </c>
      <c r="D1080" s="13" t="s">
        <v>13</v>
      </c>
      <c r="E1080" s="13" t="s">
        <v>19</v>
      </c>
      <c r="F1080" s="14">
        <v>0.04</v>
      </c>
      <c r="G1080" s="13">
        <v>101.74499999999999</v>
      </c>
      <c r="H1080" s="19">
        <v>14</v>
      </c>
      <c r="I1080" s="19">
        <v>1424.4299999999998</v>
      </c>
      <c r="J1080" s="19">
        <v>356.10749999999996</v>
      </c>
      <c r="K1080" s="19">
        <v>71.221499999999992</v>
      </c>
    </row>
    <row r="1081" spans="1:11" x14ac:dyDescent="0.25">
      <c r="A1081" s="16">
        <v>1132</v>
      </c>
      <c r="B1081" s="15">
        <v>40781</v>
      </c>
      <c r="C1081" s="16" t="s">
        <v>9</v>
      </c>
      <c r="D1081" s="16" t="s">
        <v>13</v>
      </c>
      <c r="E1081" s="16" t="s">
        <v>19</v>
      </c>
      <c r="F1081" s="17">
        <v>0.05</v>
      </c>
      <c r="G1081" s="16">
        <v>374.84999999999997</v>
      </c>
      <c r="H1081" s="20">
        <v>14</v>
      </c>
      <c r="I1081" s="20">
        <v>5247.9</v>
      </c>
      <c r="J1081" s="20">
        <v>1311.9749999999999</v>
      </c>
      <c r="K1081" s="20">
        <v>262.39499999999998</v>
      </c>
    </row>
    <row r="1082" spans="1:11" x14ac:dyDescent="0.25">
      <c r="A1082" s="13">
        <v>1180</v>
      </c>
      <c r="B1082" s="12">
        <v>40810</v>
      </c>
      <c r="C1082" s="13" t="s">
        <v>11</v>
      </c>
      <c r="D1082" s="13" t="s">
        <v>13</v>
      </c>
      <c r="E1082" s="13" t="s">
        <v>19</v>
      </c>
      <c r="F1082" s="14">
        <v>0.01</v>
      </c>
      <c r="G1082" s="13">
        <v>204.67999999999998</v>
      </c>
      <c r="H1082" s="19">
        <v>14</v>
      </c>
      <c r="I1082" s="19">
        <v>2865.5199999999995</v>
      </c>
      <c r="J1082" s="19">
        <v>716.37999999999988</v>
      </c>
      <c r="K1082" s="19">
        <v>114.62079999999999</v>
      </c>
    </row>
    <row r="1083" spans="1:11" x14ac:dyDescent="0.25">
      <c r="A1083" s="16">
        <v>1187</v>
      </c>
      <c r="B1083" s="15">
        <v>40812</v>
      </c>
      <c r="C1083" s="16" t="s">
        <v>5</v>
      </c>
      <c r="D1083" s="16" t="s">
        <v>13</v>
      </c>
      <c r="E1083" s="16" t="s">
        <v>19</v>
      </c>
      <c r="F1083" s="17">
        <v>0.01</v>
      </c>
      <c r="G1083" s="16">
        <v>199.92</v>
      </c>
      <c r="H1083" s="20">
        <v>14</v>
      </c>
      <c r="I1083" s="20">
        <v>2798.8799999999997</v>
      </c>
      <c r="J1083" s="20">
        <v>699.71999999999991</v>
      </c>
      <c r="K1083" s="20">
        <v>55.977599999999995</v>
      </c>
    </row>
    <row r="1084" spans="1:11" x14ac:dyDescent="0.25">
      <c r="A1084" s="13">
        <v>1189</v>
      </c>
      <c r="B1084" s="12">
        <v>40815</v>
      </c>
      <c r="C1084" s="13" t="s">
        <v>12</v>
      </c>
      <c r="D1084" s="13" t="s">
        <v>13</v>
      </c>
      <c r="E1084" s="13" t="s">
        <v>19</v>
      </c>
      <c r="F1084" s="14">
        <v>0.05</v>
      </c>
      <c r="G1084" s="13">
        <v>355.80999999999995</v>
      </c>
      <c r="H1084" s="19">
        <v>14</v>
      </c>
      <c r="I1084" s="19">
        <v>4981.3399999999992</v>
      </c>
      <c r="J1084" s="19">
        <v>1245.3349999999998</v>
      </c>
      <c r="K1084" s="19">
        <v>249.06699999999998</v>
      </c>
    </row>
    <row r="1085" spans="1:11" x14ac:dyDescent="0.25">
      <c r="A1085" s="16">
        <v>1202</v>
      </c>
      <c r="B1085" s="15">
        <v>40824</v>
      </c>
      <c r="C1085" s="16" t="s">
        <v>6</v>
      </c>
      <c r="D1085" s="16" t="s">
        <v>13</v>
      </c>
      <c r="E1085" s="16" t="s">
        <v>19</v>
      </c>
      <c r="F1085" s="17">
        <v>0.03</v>
      </c>
      <c r="G1085" s="16">
        <v>530.14499999999998</v>
      </c>
      <c r="H1085" s="20">
        <v>14</v>
      </c>
      <c r="I1085" s="20">
        <v>7422.03</v>
      </c>
      <c r="J1085" s="20">
        <v>1855.5074999999999</v>
      </c>
      <c r="K1085" s="20">
        <v>296.88119999999998</v>
      </c>
    </row>
    <row r="1086" spans="1:11" x14ac:dyDescent="0.25">
      <c r="A1086" s="13">
        <v>1203</v>
      </c>
      <c r="B1086" s="12">
        <v>40824</v>
      </c>
      <c r="C1086" s="13" t="s">
        <v>8</v>
      </c>
      <c r="D1086" s="13" t="s">
        <v>13</v>
      </c>
      <c r="E1086" s="13" t="s">
        <v>19</v>
      </c>
      <c r="F1086" s="14">
        <v>0.04</v>
      </c>
      <c r="G1086" s="13">
        <v>508.12999999999994</v>
      </c>
      <c r="H1086" s="19">
        <v>14</v>
      </c>
      <c r="I1086" s="19">
        <v>7113.8199999999988</v>
      </c>
      <c r="J1086" s="19">
        <v>1778.4549999999997</v>
      </c>
      <c r="K1086" s="19">
        <v>142.27639999999997</v>
      </c>
    </row>
    <row r="1087" spans="1:11" x14ac:dyDescent="0.25">
      <c r="A1087" s="16">
        <v>1208</v>
      </c>
      <c r="B1087" s="15">
        <v>40827</v>
      </c>
      <c r="C1087" s="16" t="s">
        <v>0</v>
      </c>
      <c r="D1087" s="16" t="s">
        <v>13</v>
      </c>
      <c r="E1087" s="16" t="s">
        <v>19</v>
      </c>
      <c r="F1087" s="17">
        <v>0.05</v>
      </c>
      <c r="G1087" s="16">
        <v>272.51</v>
      </c>
      <c r="H1087" s="20">
        <v>14</v>
      </c>
      <c r="I1087" s="20">
        <v>3815.14</v>
      </c>
      <c r="J1087" s="20">
        <v>953.78499999999997</v>
      </c>
      <c r="K1087" s="20">
        <v>76.302800000000005</v>
      </c>
    </row>
    <row r="1088" spans="1:11" x14ac:dyDescent="0.25">
      <c r="A1088" s="13">
        <v>1226</v>
      </c>
      <c r="B1088" s="12">
        <v>40834</v>
      </c>
      <c r="C1088" s="13" t="s">
        <v>6</v>
      </c>
      <c r="D1088" s="13" t="s">
        <v>13</v>
      </c>
      <c r="E1088" s="13" t="s">
        <v>19</v>
      </c>
      <c r="F1088" s="14">
        <v>0.05</v>
      </c>
      <c r="G1088" s="13">
        <v>223.125</v>
      </c>
      <c r="H1088" s="19">
        <v>14</v>
      </c>
      <c r="I1088" s="19">
        <v>3123.75</v>
      </c>
      <c r="J1088" s="19">
        <v>780.9375</v>
      </c>
      <c r="K1088" s="19">
        <v>156.1875</v>
      </c>
    </row>
    <row r="1089" spans="1:11" x14ac:dyDescent="0.25">
      <c r="A1089" s="16">
        <v>1229</v>
      </c>
      <c r="B1089" s="15">
        <v>40837</v>
      </c>
      <c r="C1089" s="16" t="s">
        <v>12</v>
      </c>
      <c r="D1089" s="16" t="s">
        <v>13</v>
      </c>
      <c r="E1089" s="16" t="s">
        <v>19</v>
      </c>
      <c r="F1089" s="17">
        <v>0.02</v>
      </c>
      <c r="G1089" s="16">
        <v>217.76999999999998</v>
      </c>
      <c r="H1089" s="20">
        <v>14</v>
      </c>
      <c r="I1089" s="20">
        <v>3048.7799999999997</v>
      </c>
      <c r="J1089" s="20">
        <v>762.19499999999994</v>
      </c>
      <c r="K1089" s="20">
        <v>60.975599999999993</v>
      </c>
    </row>
    <row r="1090" spans="1:11" x14ac:dyDescent="0.25">
      <c r="A1090" s="13">
        <v>1242</v>
      </c>
      <c r="B1090" s="12">
        <v>40845</v>
      </c>
      <c r="C1090" s="13" t="s">
        <v>11</v>
      </c>
      <c r="D1090" s="13" t="s">
        <v>13</v>
      </c>
      <c r="E1090" s="13" t="s">
        <v>19</v>
      </c>
      <c r="F1090" s="14">
        <v>0.02</v>
      </c>
      <c r="G1090" s="13">
        <v>484.92500000000001</v>
      </c>
      <c r="H1090" s="19">
        <v>14</v>
      </c>
      <c r="I1090" s="19">
        <v>6788.95</v>
      </c>
      <c r="J1090" s="19">
        <v>1697.2375</v>
      </c>
      <c r="K1090" s="19">
        <v>135.779</v>
      </c>
    </row>
    <row r="1091" spans="1:11" x14ac:dyDescent="0.25">
      <c r="A1091" s="16">
        <v>1247</v>
      </c>
      <c r="B1091" s="15">
        <v>40847</v>
      </c>
      <c r="C1091" s="16" t="s">
        <v>11</v>
      </c>
      <c r="D1091" s="16" t="s">
        <v>13</v>
      </c>
      <c r="E1091" s="16" t="s">
        <v>19</v>
      </c>
      <c r="F1091" s="17">
        <v>0.04</v>
      </c>
      <c r="G1091" s="16">
        <v>574.77</v>
      </c>
      <c r="H1091" s="20">
        <v>14</v>
      </c>
      <c r="I1091" s="20">
        <v>8046.78</v>
      </c>
      <c r="J1091" s="20">
        <v>2011.6949999999999</v>
      </c>
      <c r="K1091" s="20">
        <v>321.87119999999999</v>
      </c>
    </row>
    <row r="1092" spans="1:11" x14ac:dyDescent="0.25">
      <c r="A1092" s="13">
        <v>1257</v>
      </c>
      <c r="B1092" s="12">
        <v>40852</v>
      </c>
      <c r="C1092" s="13" t="s">
        <v>0</v>
      </c>
      <c r="D1092" s="13" t="s">
        <v>13</v>
      </c>
      <c r="E1092" s="13" t="s">
        <v>19</v>
      </c>
      <c r="F1092" s="14">
        <v>0.05</v>
      </c>
      <c r="G1092" s="13">
        <v>282.625</v>
      </c>
      <c r="H1092" s="19">
        <v>14</v>
      </c>
      <c r="I1092" s="19">
        <v>3956.75</v>
      </c>
      <c r="J1092" s="19">
        <v>989.1875</v>
      </c>
      <c r="K1092" s="19">
        <v>118.7025</v>
      </c>
    </row>
    <row r="1093" spans="1:11" x14ac:dyDescent="0.25">
      <c r="A1093" s="16">
        <v>1275</v>
      </c>
      <c r="B1093" s="15">
        <v>40862</v>
      </c>
      <c r="C1093" s="16" t="s">
        <v>8</v>
      </c>
      <c r="D1093" s="16" t="s">
        <v>13</v>
      </c>
      <c r="E1093" s="16" t="s">
        <v>19</v>
      </c>
      <c r="F1093" s="17">
        <v>0.03</v>
      </c>
      <c r="G1093" s="16">
        <v>235.61999999999998</v>
      </c>
      <c r="H1093" s="20">
        <v>14</v>
      </c>
      <c r="I1093" s="20">
        <v>3298.68</v>
      </c>
      <c r="J1093" s="20">
        <v>824.67</v>
      </c>
      <c r="K1093" s="20">
        <v>65.973600000000005</v>
      </c>
    </row>
    <row r="1094" spans="1:11" x14ac:dyDescent="0.25">
      <c r="A1094" s="13">
        <v>1292</v>
      </c>
      <c r="B1094" s="12">
        <v>40870</v>
      </c>
      <c r="C1094" s="13" t="s">
        <v>12</v>
      </c>
      <c r="D1094" s="13" t="s">
        <v>13</v>
      </c>
      <c r="E1094" s="13" t="s">
        <v>19</v>
      </c>
      <c r="F1094" s="14">
        <v>0.03</v>
      </c>
      <c r="G1094" s="13">
        <v>402.21999999999997</v>
      </c>
      <c r="H1094" s="19">
        <v>14</v>
      </c>
      <c r="I1094" s="19">
        <v>5631.08</v>
      </c>
      <c r="J1094" s="19">
        <v>1407.77</v>
      </c>
      <c r="K1094" s="19">
        <v>225.2432</v>
      </c>
    </row>
    <row r="1095" spans="1:11" x14ac:dyDescent="0.25">
      <c r="A1095" s="16">
        <v>1311</v>
      </c>
      <c r="B1095" s="15">
        <v>40889</v>
      </c>
      <c r="C1095" s="16" t="s">
        <v>6</v>
      </c>
      <c r="D1095" s="16" t="s">
        <v>13</v>
      </c>
      <c r="E1095" s="16" t="s">
        <v>19</v>
      </c>
      <c r="F1095" s="17">
        <v>0.03</v>
      </c>
      <c r="G1095" s="16">
        <v>155.88999999999999</v>
      </c>
      <c r="H1095" s="20">
        <v>14</v>
      </c>
      <c r="I1095" s="20">
        <v>2182.46</v>
      </c>
      <c r="J1095" s="20">
        <v>545.61500000000001</v>
      </c>
      <c r="K1095" s="20">
        <v>65.473799999999997</v>
      </c>
    </row>
    <row r="1096" spans="1:11" x14ac:dyDescent="0.25">
      <c r="A1096" s="13">
        <v>1335</v>
      </c>
      <c r="B1096" s="12">
        <v>40905</v>
      </c>
      <c r="C1096" s="13" t="s">
        <v>10</v>
      </c>
      <c r="D1096" s="13" t="s">
        <v>13</v>
      </c>
      <c r="E1096" s="13" t="s">
        <v>19</v>
      </c>
      <c r="F1096" s="14">
        <v>0.01</v>
      </c>
      <c r="G1096" s="13">
        <v>118.40499999999999</v>
      </c>
      <c r="H1096" s="19">
        <v>14</v>
      </c>
      <c r="I1096" s="19">
        <v>1657.6699999999998</v>
      </c>
      <c r="J1096" s="19">
        <v>414.41749999999996</v>
      </c>
      <c r="K1096" s="19">
        <v>66.306799999999996</v>
      </c>
    </row>
    <row r="1097" spans="1:11" x14ac:dyDescent="0.25">
      <c r="A1097" s="16">
        <v>1344</v>
      </c>
      <c r="B1097" s="15">
        <v>40908</v>
      </c>
      <c r="C1097" s="16" t="s">
        <v>6</v>
      </c>
      <c r="D1097" s="16" t="s">
        <v>13</v>
      </c>
      <c r="E1097" s="16" t="s">
        <v>19</v>
      </c>
      <c r="F1097" s="17">
        <v>0.01</v>
      </c>
      <c r="G1097" s="16">
        <v>110.075</v>
      </c>
      <c r="H1097" s="20">
        <v>14</v>
      </c>
      <c r="I1097" s="20">
        <v>1541.05</v>
      </c>
      <c r="J1097" s="20">
        <v>385.26249999999999</v>
      </c>
      <c r="K1097" s="20">
        <v>30.821000000000002</v>
      </c>
    </row>
    <row r="1098" spans="1:11" x14ac:dyDescent="0.25">
      <c r="A1098" s="13">
        <v>1358</v>
      </c>
      <c r="B1098" s="12">
        <v>40913</v>
      </c>
      <c r="C1098" s="13" t="s">
        <v>10</v>
      </c>
      <c r="D1098" s="13" t="s">
        <v>13</v>
      </c>
      <c r="E1098" s="13" t="s">
        <v>19</v>
      </c>
      <c r="F1098" s="14">
        <v>0.05</v>
      </c>
      <c r="G1098" s="13">
        <v>374.25499999999994</v>
      </c>
      <c r="H1098" s="19">
        <v>14</v>
      </c>
      <c r="I1098" s="19">
        <v>5239.5699999999988</v>
      </c>
      <c r="J1098" s="19">
        <v>1309.8924999999997</v>
      </c>
      <c r="K1098" s="19">
        <v>104.79139999999998</v>
      </c>
    </row>
    <row r="1099" spans="1:11" x14ac:dyDescent="0.25">
      <c r="A1099" s="16">
        <v>1365</v>
      </c>
      <c r="B1099" s="15">
        <v>40917</v>
      </c>
      <c r="C1099" s="16" t="s">
        <v>9</v>
      </c>
      <c r="D1099" s="16" t="s">
        <v>13</v>
      </c>
      <c r="E1099" s="16" t="s">
        <v>19</v>
      </c>
      <c r="F1099" s="17">
        <v>0.03</v>
      </c>
      <c r="G1099" s="16">
        <v>214.19999999999996</v>
      </c>
      <c r="H1099" s="20">
        <v>14</v>
      </c>
      <c r="I1099" s="20">
        <v>2998.7999999999993</v>
      </c>
      <c r="J1099" s="20">
        <v>749.69999999999982</v>
      </c>
      <c r="K1099" s="20">
        <v>29.987999999999992</v>
      </c>
    </row>
    <row r="1100" spans="1:11" x14ac:dyDescent="0.25">
      <c r="A1100" s="13">
        <v>1379</v>
      </c>
      <c r="B1100" s="12">
        <v>40927</v>
      </c>
      <c r="C1100" s="13" t="s">
        <v>0</v>
      </c>
      <c r="D1100" s="13" t="s">
        <v>13</v>
      </c>
      <c r="E1100" s="13" t="s">
        <v>19</v>
      </c>
      <c r="F1100" s="14">
        <v>0.04</v>
      </c>
      <c r="G1100" s="13">
        <v>48.79</v>
      </c>
      <c r="H1100" s="19">
        <v>14</v>
      </c>
      <c r="I1100" s="19">
        <v>683.06</v>
      </c>
      <c r="J1100" s="19">
        <v>170.76499999999999</v>
      </c>
      <c r="K1100" s="19">
        <v>13.661199999999999</v>
      </c>
    </row>
    <row r="1101" spans="1:11" x14ac:dyDescent="0.25">
      <c r="A1101" s="16">
        <v>1382</v>
      </c>
      <c r="B1101" s="15">
        <v>40927</v>
      </c>
      <c r="C1101" s="16" t="s">
        <v>6</v>
      </c>
      <c r="D1101" s="16" t="s">
        <v>13</v>
      </c>
      <c r="E1101" s="16" t="s">
        <v>19</v>
      </c>
      <c r="F1101" s="17">
        <v>0.03</v>
      </c>
      <c r="G1101" s="16">
        <v>180.285</v>
      </c>
      <c r="H1101" s="20">
        <v>14</v>
      </c>
      <c r="I1101" s="20">
        <v>2523.9899999999998</v>
      </c>
      <c r="J1101" s="20">
        <v>630.99749999999995</v>
      </c>
      <c r="K1101" s="20">
        <v>50.479799999999997</v>
      </c>
    </row>
    <row r="1102" spans="1:11" x14ac:dyDescent="0.25">
      <c r="A1102" s="13">
        <v>1405</v>
      </c>
      <c r="B1102" s="12">
        <v>40942</v>
      </c>
      <c r="C1102" s="13" t="s">
        <v>0</v>
      </c>
      <c r="D1102" s="13" t="s">
        <v>13</v>
      </c>
      <c r="E1102" s="13" t="s">
        <v>19</v>
      </c>
      <c r="F1102" s="14">
        <v>0.02</v>
      </c>
      <c r="G1102" s="13">
        <v>238</v>
      </c>
      <c r="H1102" s="19">
        <v>14</v>
      </c>
      <c r="I1102" s="19">
        <v>3332</v>
      </c>
      <c r="J1102" s="19">
        <v>833</v>
      </c>
      <c r="K1102" s="19">
        <v>166.60000000000002</v>
      </c>
    </row>
    <row r="1103" spans="1:11" x14ac:dyDescent="0.25">
      <c r="A1103" s="16">
        <v>1406</v>
      </c>
      <c r="B1103" s="15">
        <v>40942</v>
      </c>
      <c r="C1103" s="16" t="s">
        <v>12</v>
      </c>
      <c r="D1103" s="16" t="s">
        <v>13</v>
      </c>
      <c r="E1103" s="16" t="s">
        <v>19</v>
      </c>
      <c r="F1103" s="17">
        <v>0.03</v>
      </c>
      <c r="G1103" s="16">
        <v>422.44999999999993</v>
      </c>
      <c r="H1103" s="20">
        <v>14</v>
      </c>
      <c r="I1103" s="20">
        <v>5914.2999999999993</v>
      </c>
      <c r="J1103" s="20">
        <v>1478.5749999999998</v>
      </c>
      <c r="K1103" s="20">
        <v>118.28599999999999</v>
      </c>
    </row>
    <row r="1104" spans="1:11" x14ac:dyDescent="0.25">
      <c r="A1104" s="13">
        <v>1448</v>
      </c>
      <c r="B1104" s="12">
        <v>40965</v>
      </c>
      <c r="C1104" s="13" t="s">
        <v>5</v>
      </c>
      <c r="D1104" s="13" t="s">
        <v>13</v>
      </c>
      <c r="E1104" s="13" t="s">
        <v>19</v>
      </c>
      <c r="F1104" s="14">
        <v>0.04</v>
      </c>
      <c r="G1104" s="13">
        <v>202.29999999999998</v>
      </c>
      <c r="H1104" s="19">
        <v>14</v>
      </c>
      <c r="I1104" s="19">
        <v>2832.2</v>
      </c>
      <c r="J1104" s="19">
        <v>708.05</v>
      </c>
      <c r="K1104" s="19">
        <v>113.288</v>
      </c>
    </row>
    <row r="1105" spans="1:11" x14ac:dyDescent="0.25">
      <c r="A1105" s="16">
        <v>1461</v>
      </c>
      <c r="B1105" s="15">
        <v>40972</v>
      </c>
      <c r="C1105" s="16" t="s">
        <v>9</v>
      </c>
      <c r="D1105" s="16" t="s">
        <v>13</v>
      </c>
      <c r="E1105" s="16" t="s">
        <v>19</v>
      </c>
      <c r="F1105" s="17">
        <v>0.02</v>
      </c>
      <c r="G1105" s="16">
        <v>43.434999999999995</v>
      </c>
      <c r="H1105" s="20">
        <v>14</v>
      </c>
      <c r="I1105" s="20">
        <v>608.08999999999992</v>
      </c>
      <c r="J1105" s="20">
        <v>152.02249999999998</v>
      </c>
      <c r="K1105" s="20">
        <v>12.161799999999999</v>
      </c>
    </row>
    <row r="1106" spans="1:11" x14ac:dyDescent="0.25">
      <c r="A1106" s="13">
        <v>1475</v>
      </c>
      <c r="B1106" s="12">
        <v>40980</v>
      </c>
      <c r="C1106" s="13" t="s">
        <v>8</v>
      </c>
      <c r="D1106" s="13" t="s">
        <v>13</v>
      </c>
      <c r="E1106" s="13" t="s">
        <v>19</v>
      </c>
      <c r="F1106" s="14">
        <v>0.05</v>
      </c>
      <c r="G1106" s="13">
        <v>263.58499999999998</v>
      </c>
      <c r="H1106" s="19">
        <v>14</v>
      </c>
      <c r="I1106" s="19">
        <v>3690.1899999999996</v>
      </c>
      <c r="J1106" s="19">
        <v>922.5474999999999</v>
      </c>
      <c r="K1106" s="19">
        <v>184.5095</v>
      </c>
    </row>
    <row r="1107" spans="1:11" x14ac:dyDescent="0.25">
      <c r="A1107" s="16">
        <v>1478</v>
      </c>
      <c r="B1107" s="15">
        <v>40982</v>
      </c>
      <c r="C1107" s="16" t="s">
        <v>12</v>
      </c>
      <c r="D1107" s="16" t="s">
        <v>13</v>
      </c>
      <c r="E1107" s="16" t="s">
        <v>19</v>
      </c>
      <c r="F1107" s="17">
        <v>0.03</v>
      </c>
      <c r="G1107" s="16">
        <v>361.75999999999993</v>
      </c>
      <c r="H1107" s="20">
        <v>14</v>
      </c>
      <c r="I1107" s="20">
        <v>5064.6399999999994</v>
      </c>
      <c r="J1107" s="20">
        <v>1266.1599999999999</v>
      </c>
      <c r="K1107" s="20">
        <v>151.93919999999997</v>
      </c>
    </row>
    <row r="1108" spans="1:11" x14ac:dyDescent="0.25">
      <c r="A1108" s="13">
        <v>1483</v>
      </c>
      <c r="B1108" s="12">
        <v>40984</v>
      </c>
      <c r="C1108" s="13" t="s">
        <v>11</v>
      </c>
      <c r="D1108" s="13" t="s">
        <v>13</v>
      </c>
      <c r="E1108" s="13" t="s">
        <v>19</v>
      </c>
      <c r="F1108" s="14">
        <v>0.02</v>
      </c>
      <c r="G1108" s="13">
        <v>401.62499999999994</v>
      </c>
      <c r="H1108" s="19">
        <v>14</v>
      </c>
      <c r="I1108" s="19">
        <v>5622.7499999999991</v>
      </c>
      <c r="J1108" s="19">
        <v>1405.6874999999998</v>
      </c>
      <c r="K1108" s="19">
        <v>224.90999999999997</v>
      </c>
    </row>
    <row r="1109" spans="1:11" x14ac:dyDescent="0.25">
      <c r="A1109" s="16">
        <v>1526</v>
      </c>
      <c r="B1109" s="15">
        <v>41011</v>
      </c>
      <c r="C1109" s="16" t="s">
        <v>10</v>
      </c>
      <c r="D1109" s="16" t="s">
        <v>13</v>
      </c>
      <c r="E1109" s="16" t="s">
        <v>19</v>
      </c>
      <c r="F1109" s="17">
        <v>0.03</v>
      </c>
      <c r="G1109" s="16">
        <v>377.82499999999999</v>
      </c>
      <c r="H1109" s="20">
        <v>14</v>
      </c>
      <c r="I1109" s="20">
        <v>5289.55</v>
      </c>
      <c r="J1109" s="20">
        <v>1322.3875</v>
      </c>
      <c r="K1109" s="20">
        <v>158.6865</v>
      </c>
    </row>
    <row r="1110" spans="1:11" x14ac:dyDescent="0.25">
      <c r="A1110" s="13">
        <v>1545</v>
      </c>
      <c r="B1110" s="12">
        <v>41019</v>
      </c>
      <c r="C1110" s="13" t="s">
        <v>9</v>
      </c>
      <c r="D1110" s="13" t="s">
        <v>13</v>
      </c>
      <c r="E1110" s="13" t="s">
        <v>19</v>
      </c>
      <c r="F1110" s="14">
        <v>0.02</v>
      </c>
      <c r="G1110" s="13">
        <v>50.574999999999996</v>
      </c>
      <c r="H1110" s="19">
        <v>14</v>
      </c>
      <c r="I1110" s="19">
        <v>708.05</v>
      </c>
      <c r="J1110" s="19">
        <v>177.01249999999999</v>
      </c>
      <c r="K1110" s="19">
        <v>7.0804999999999998</v>
      </c>
    </row>
    <row r="1111" spans="1:11" x14ac:dyDescent="0.25">
      <c r="A1111" s="16">
        <v>1550</v>
      </c>
      <c r="B1111" s="15">
        <v>41022</v>
      </c>
      <c r="C1111" s="16" t="s">
        <v>11</v>
      </c>
      <c r="D1111" s="16" t="s">
        <v>13</v>
      </c>
      <c r="E1111" s="16" t="s">
        <v>19</v>
      </c>
      <c r="F1111" s="17">
        <v>0.01</v>
      </c>
      <c r="G1111" s="16">
        <v>320.10999999999996</v>
      </c>
      <c r="H1111" s="20">
        <v>14</v>
      </c>
      <c r="I1111" s="20">
        <v>4481.5399999999991</v>
      </c>
      <c r="J1111" s="20">
        <v>1120.3849999999998</v>
      </c>
      <c r="K1111" s="20">
        <v>89.630799999999979</v>
      </c>
    </row>
    <row r="1112" spans="1:11" x14ac:dyDescent="0.25">
      <c r="A1112" s="13">
        <v>1554</v>
      </c>
      <c r="B1112" s="12">
        <v>41024</v>
      </c>
      <c r="C1112" s="13" t="s">
        <v>0</v>
      </c>
      <c r="D1112" s="13" t="s">
        <v>13</v>
      </c>
      <c r="E1112" s="13" t="s">
        <v>19</v>
      </c>
      <c r="F1112" s="14">
        <v>0.04</v>
      </c>
      <c r="G1112" s="13">
        <v>408.76499999999999</v>
      </c>
      <c r="H1112" s="19">
        <v>14</v>
      </c>
      <c r="I1112" s="19">
        <v>5722.71</v>
      </c>
      <c r="J1112" s="19">
        <v>1430.6775</v>
      </c>
      <c r="K1112" s="19">
        <v>57.2271</v>
      </c>
    </row>
    <row r="1113" spans="1:11" x14ac:dyDescent="0.25">
      <c r="A1113" s="16">
        <v>1555</v>
      </c>
      <c r="B1113" s="15">
        <v>41024</v>
      </c>
      <c r="C1113" s="16" t="s">
        <v>6</v>
      </c>
      <c r="D1113" s="16" t="s">
        <v>13</v>
      </c>
      <c r="E1113" s="16" t="s">
        <v>19</v>
      </c>
      <c r="F1113" s="17">
        <v>0.04</v>
      </c>
      <c r="G1113" s="16">
        <v>148.15499999999997</v>
      </c>
      <c r="H1113" s="20">
        <v>14</v>
      </c>
      <c r="I1113" s="20">
        <v>2074.1699999999996</v>
      </c>
      <c r="J1113" s="20">
        <v>518.5424999999999</v>
      </c>
      <c r="K1113" s="20">
        <v>103.70849999999999</v>
      </c>
    </row>
    <row r="1114" spans="1:11" x14ac:dyDescent="0.25">
      <c r="A1114" s="13">
        <v>1563</v>
      </c>
      <c r="B1114" s="12">
        <v>41026</v>
      </c>
      <c r="C1114" s="13" t="s">
        <v>0</v>
      </c>
      <c r="D1114" s="13" t="s">
        <v>13</v>
      </c>
      <c r="E1114" s="13" t="s">
        <v>19</v>
      </c>
      <c r="F1114" s="14">
        <v>0.02</v>
      </c>
      <c r="G1114" s="13">
        <v>459.34</v>
      </c>
      <c r="H1114" s="19">
        <v>14</v>
      </c>
      <c r="I1114" s="19">
        <v>6430.7599999999993</v>
      </c>
      <c r="J1114" s="19">
        <v>1607.6899999999998</v>
      </c>
      <c r="K1114" s="19">
        <v>64.307599999999994</v>
      </c>
    </row>
    <row r="1115" spans="1:11" x14ac:dyDescent="0.25">
      <c r="A1115" s="16">
        <v>1572</v>
      </c>
      <c r="B1115" s="15">
        <v>41030</v>
      </c>
      <c r="C1115" s="16" t="s">
        <v>11</v>
      </c>
      <c r="D1115" s="16" t="s">
        <v>13</v>
      </c>
      <c r="E1115" s="16" t="s">
        <v>19</v>
      </c>
      <c r="F1115" s="17">
        <v>0.02</v>
      </c>
      <c r="G1115" s="16">
        <v>310.58999999999997</v>
      </c>
      <c r="H1115" s="20">
        <v>14</v>
      </c>
      <c r="I1115" s="20">
        <v>4348.2599999999993</v>
      </c>
      <c r="J1115" s="20">
        <v>1087.0649999999998</v>
      </c>
      <c r="K1115" s="20">
        <v>86.965199999999982</v>
      </c>
    </row>
    <row r="1116" spans="1:11" x14ac:dyDescent="0.25">
      <c r="A1116" s="13">
        <v>1581</v>
      </c>
      <c r="B1116" s="12">
        <v>41036</v>
      </c>
      <c r="C1116" s="13" t="s">
        <v>7</v>
      </c>
      <c r="D1116" s="13" t="s">
        <v>13</v>
      </c>
      <c r="E1116" s="13" t="s">
        <v>19</v>
      </c>
      <c r="F1116" s="14">
        <v>0.05</v>
      </c>
      <c r="G1116" s="13">
        <v>442.67999999999995</v>
      </c>
      <c r="H1116" s="19">
        <v>14</v>
      </c>
      <c r="I1116" s="19">
        <v>6197.5199999999995</v>
      </c>
      <c r="J1116" s="19">
        <v>1549.3799999999999</v>
      </c>
      <c r="K1116" s="19">
        <v>309.87599999999998</v>
      </c>
    </row>
    <row r="1117" spans="1:11" x14ac:dyDescent="0.25">
      <c r="A1117" s="16">
        <v>1592</v>
      </c>
      <c r="B1117" s="15">
        <v>41042</v>
      </c>
      <c r="C1117" s="16" t="s">
        <v>9</v>
      </c>
      <c r="D1117" s="16" t="s">
        <v>13</v>
      </c>
      <c r="E1117" s="16" t="s">
        <v>19</v>
      </c>
      <c r="F1117" s="17">
        <v>0.05</v>
      </c>
      <c r="G1117" s="16">
        <v>399.245</v>
      </c>
      <c r="H1117" s="20">
        <v>14</v>
      </c>
      <c r="I1117" s="20">
        <v>5589.43</v>
      </c>
      <c r="J1117" s="20">
        <v>1397.3575000000001</v>
      </c>
      <c r="K1117" s="20">
        <v>279.47150000000005</v>
      </c>
    </row>
    <row r="1118" spans="1:11" x14ac:dyDescent="0.25">
      <c r="A1118" s="13">
        <v>1594</v>
      </c>
      <c r="B1118" s="12">
        <v>41043</v>
      </c>
      <c r="C1118" s="13" t="s">
        <v>10</v>
      </c>
      <c r="D1118" s="13" t="s">
        <v>13</v>
      </c>
      <c r="E1118" s="13" t="s">
        <v>19</v>
      </c>
      <c r="F1118" s="14">
        <v>0.01</v>
      </c>
      <c r="G1118" s="13">
        <v>150.535</v>
      </c>
      <c r="H1118" s="19">
        <v>14</v>
      </c>
      <c r="I1118" s="19">
        <v>2107.4899999999998</v>
      </c>
      <c r="J1118" s="19">
        <v>526.87249999999995</v>
      </c>
      <c r="K1118" s="19">
        <v>84.299599999999998</v>
      </c>
    </row>
    <row r="1119" spans="1:11" x14ac:dyDescent="0.25">
      <c r="A1119" s="16">
        <v>1610</v>
      </c>
      <c r="B1119" s="15">
        <v>41050</v>
      </c>
      <c r="C1119" s="16" t="s">
        <v>0</v>
      </c>
      <c r="D1119" s="16" t="s">
        <v>13</v>
      </c>
      <c r="E1119" s="16" t="s">
        <v>19</v>
      </c>
      <c r="F1119" s="17">
        <v>0.05</v>
      </c>
      <c r="G1119" s="16">
        <v>438.51499999999999</v>
      </c>
      <c r="H1119" s="20">
        <v>14</v>
      </c>
      <c r="I1119" s="20">
        <v>6139.21</v>
      </c>
      <c r="J1119" s="20">
        <v>1534.8025</v>
      </c>
      <c r="K1119" s="20">
        <v>245.5684</v>
      </c>
    </row>
    <row r="1120" spans="1:11" x14ac:dyDescent="0.25">
      <c r="A1120" s="13">
        <v>1631</v>
      </c>
      <c r="B1120" s="12">
        <v>41059</v>
      </c>
      <c r="C1120" s="13" t="s">
        <v>0</v>
      </c>
      <c r="D1120" s="13" t="s">
        <v>13</v>
      </c>
      <c r="E1120" s="13" t="s">
        <v>19</v>
      </c>
      <c r="F1120" s="14">
        <v>0.02</v>
      </c>
      <c r="G1120" s="13">
        <v>480.16499999999996</v>
      </c>
      <c r="H1120" s="19">
        <v>14</v>
      </c>
      <c r="I1120" s="19">
        <v>6722.3099999999995</v>
      </c>
      <c r="J1120" s="19">
        <v>1680.5774999999999</v>
      </c>
      <c r="K1120" s="19">
        <v>268.89240000000001</v>
      </c>
    </row>
    <row r="1121" spans="1:11" x14ac:dyDescent="0.25">
      <c r="A1121" s="16">
        <v>1646</v>
      </c>
      <c r="B1121" s="15">
        <v>41068</v>
      </c>
      <c r="C1121" s="16" t="s">
        <v>7</v>
      </c>
      <c r="D1121" s="16" t="s">
        <v>13</v>
      </c>
      <c r="E1121" s="16" t="s">
        <v>19</v>
      </c>
      <c r="F1121" s="17">
        <v>0.03</v>
      </c>
      <c r="G1121" s="16">
        <v>409.35999999999996</v>
      </c>
      <c r="H1121" s="20">
        <v>14</v>
      </c>
      <c r="I1121" s="20">
        <v>5731.0399999999991</v>
      </c>
      <c r="J1121" s="20">
        <v>1432.7599999999998</v>
      </c>
      <c r="K1121" s="20">
        <v>114.62079999999999</v>
      </c>
    </row>
    <row r="1122" spans="1:11" x14ac:dyDescent="0.25">
      <c r="A1122" s="13">
        <v>1658</v>
      </c>
      <c r="B1122" s="12">
        <v>41076</v>
      </c>
      <c r="C1122" s="13" t="s">
        <v>6</v>
      </c>
      <c r="D1122" s="13" t="s">
        <v>13</v>
      </c>
      <c r="E1122" s="13" t="s">
        <v>19</v>
      </c>
      <c r="F1122" s="14">
        <v>0.03</v>
      </c>
      <c r="G1122" s="13">
        <v>464.09999999999997</v>
      </c>
      <c r="H1122" s="19">
        <v>14</v>
      </c>
      <c r="I1122" s="19">
        <v>6497.4</v>
      </c>
      <c r="J1122" s="19">
        <v>1624.35</v>
      </c>
      <c r="K1122" s="19">
        <v>194.92199999999997</v>
      </c>
    </row>
    <row r="1123" spans="1:11" x14ac:dyDescent="0.25">
      <c r="A1123" s="16">
        <v>1662</v>
      </c>
      <c r="B1123" s="15">
        <v>41077</v>
      </c>
      <c r="C1123" s="16" t="s">
        <v>5</v>
      </c>
      <c r="D1123" s="16" t="s">
        <v>13</v>
      </c>
      <c r="E1123" s="16" t="s">
        <v>19</v>
      </c>
      <c r="F1123" s="17">
        <v>0.02</v>
      </c>
      <c r="G1123" s="16">
        <v>391.50999999999993</v>
      </c>
      <c r="H1123" s="20">
        <v>14</v>
      </c>
      <c r="I1123" s="20">
        <v>5481.1399999999994</v>
      </c>
      <c r="J1123" s="20">
        <v>1370.2849999999999</v>
      </c>
      <c r="K1123" s="20">
        <v>219.24559999999997</v>
      </c>
    </row>
    <row r="1124" spans="1:11" x14ac:dyDescent="0.25">
      <c r="A1124" s="13">
        <v>1672</v>
      </c>
      <c r="B1124" s="12">
        <v>41082</v>
      </c>
      <c r="C1124" s="13" t="s">
        <v>5</v>
      </c>
      <c r="D1124" s="13" t="s">
        <v>13</v>
      </c>
      <c r="E1124" s="13" t="s">
        <v>19</v>
      </c>
      <c r="F1124" s="14">
        <v>0.01</v>
      </c>
      <c r="G1124" s="13">
        <v>86.86999999999999</v>
      </c>
      <c r="H1124" s="19">
        <v>14</v>
      </c>
      <c r="I1124" s="19">
        <v>1216.1799999999998</v>
      </c>
      <c r="J1124" s="19">
        <v>304.04499999999996</v>
      </c>
      <c r="K1124" s="19">
        <v>24.323599999999999</v>
      </c>
    </row>
    <row r="1125" spans="1:11" x14ac:dyDescent="0.25">
      <c r="A1125" s="16">
        <v>1688</v>
      </c>
      <c r="B1125" s="15">
        <v>41095</v>
      </c>
      <c r="C1125" s="16" t="s">
        <v>9</v>
      </c>
      <c r="D1125" s="16" t="s">
        <v>13</v>
      </c>
      <c r="E1125" s="16" t="s">
        <v>19</v>
      </c>
      <c r="F1125" s="17">
        <v>0.05</v>
      </c>
      <c r="G1125" s="16">
        <v>389.72499999999997</v>
      </c>
      <c r="H1125" s="20">
        <v>14</v>
      </c>
      <c r="I1125" s="20">
        <v>5456.15</v>
      </c>
      <c r="J1125" s="20">
        <v>1364.0374999999999</v>
      </c>
      <c r="K1125" s="20">
        <v>272.8075</v>
      </c>
    </row>
    <row r="1126" spans="1:11" x14ac:dyDescent="0.25">
      <c r="A1126" s="13">
        <v>1692</v>
      </c>
      <c r="B1126" s="12">
        <v>41096</v>
      </c>
      <c r="C1126" s="13" t="s">
        <v>5</v>
      </c>
      <c r="D1126" s="13" t="s">
        <v>13</v>
      </c>
      <c r="E1126" s="13" t="s">
        <v>19</v>
      </c>
      <c r="F1126" s="14">
        <v>0.05</v>
      </c>
      <c r="G1126" s="13">
        <v>564.65499999999997</v>
      </c>
      <c r="H1126" s="19">
        <v>14</v>
      </c>
      <c r="I1126" s="19">
        <v>7905.17</v>
      </c>
      <c r="J1126" s="19">
        <v>1976.2925</v>
      </c>
      <c r="K1126" s="19">
        <v>237.1551</v>
      </c>
    </row>
    <row r="1127" spans="1:11" x14ac:dyDescent="0.25">
      <c r="A1127" s="16">
        <v>1697</v>
      </c>
      <c r="B1127" s="15">
        <v>41100</v>
      </c>
      <c r="C1127" s="16" t="s">
        <v>0</v>
      </c>
      <c r="D1127" s="16" t="s">
        <v>13</v>
      </c>
      <c r="E1127" s="16" t="s">
        <v>19</v>
      </c>
      <c r="F1127" s="17">
        <v>0.05</v>
      </c>
      <c r="G1127" s="16">
        <v>285.00499999999994</v>
      </c>
      <c r="H1127" s="20">
        <v>14</v>
      </c>
      <c r="I1127" s="20">
        <v>3990.0699999999993</v>
      </c>
      <c r="J1127" s="20">
        <v>997.51749999999981</v>
      </c>
      <c r="K1127" s="20">
        <v>79.801399999999987</v>
      </c>
    </row>
    <row r="1128" spans="1:11" x14ac:dyDescent="0.25">
      <c r="A1128" s="13">
        <v>1702</v>
      </c>
      <c r="B1128" s="12">
        <v>41106</v>
      </c>
      <c r="C1128" s="13" t="s">
        <v>6</v>
      </c>
      <c r="D1128" s="13" t="s">
        <v>13</v>
      </c>
      <c r="E1128" s="13" t="s">
        <v>19</v>
      </c>
      <c r="F1128" s="14">
        <v>0.05</v>
      </c>
      <c r="G1128" s="13">
        <v>553.35</v>
      </c>
      <c r="H1128" s="19">
        <v>14</v>
      </c>
      <c r="I1128" s="19">
        <v>7746.9000000000005</v>
      </c>
      <c r="J1128" s="19">
        <v>1936.7250000000001</v>
      </c>
      <c r="K1128" s="19">
        <v>232.40700000000001</v>
      </c>
    </row>
    <row r="1129" spans="1:11" x14ac:dyDescent="0.25">
      <c r="A1129" s="16">
        <v>1705</v>
      </c>
      <c r="B1129" s="15">
        <v>41109</v>
      </c>
      <c r="C1129" s="16" t="s">
        <v>8</v>
      </c>
      <c r="D1129" s="16" t="s">
        <v>13</v>
      </c>
      <c r="E1129" s="16" t="s">
        <v>19</v>
      </c>
      <c r="F1129" s="17">
        <v>0.04</v>
      </c>
      <c r="G1129" s="16">
        <v>54.739999999999988</v>
      </c>
      <c r="H1129" s="20">
        <v>14</v>
      </c>
      <c r="I1129" s="20">
        <v>766.35999999999979</v>
      </c>
      <c r="J1129" s="20">
        <v>191.58999999999995</v>
      </c>
      <c r="K1129" s="20">
        <v>30.654399999999992</v>
      </c>
    </row>
    <row r="1130" spans="1:11" x14ac:dyDescent="0.25">
      <c r="A1130" s="13">
        <v>1706</v>
      </c>
      <c r="B1130" s="12">
        <v>41110</v>
      </c>
      <c r="C1130" s="13" t="s">
        <v>10</v>
      </c>
      <c r="D1130" s="13" t="s">
        <v>13</v>
      </c>
      <c r="E1130" s="13" t="s">
        <v>19</v>
      </c>
      <c r="F1130" s="14">
        <v>0.05</v>
      </c>
      <c r="G1130" s="13">
        <v>290.35999999999996</v>
      </c>
      <c r="H1130" s="19">
        <v>14</v>
      </c>
      <c r="I1130" s="19">
        <v>4065.0399999999995</v>
      </c>
      <c r="J1130" s="19">
        <v>1016.2599999999999</v>
      </c>
      <c r="K1130" s="19">
        <v>121.95119999999999</v>
      </c>
    </row>
    <row r="1131" spans="1:11" x14ac:dyDescent="0.25">
      <c r="A1131" s="16">
        <v>1718</v>
      </c>
      <c r="B1131" s="15">
        <v>41115</v>
      </c>
      <c r="C1131" s="16" t="s">
        <v>9</v>
      </c>
      <c r="D1131" s="16" t="s">
        <v>13</v>
      </c>
      <c r="E1131" s="16" t="s">
        <v>19</v>
      </c>
      <c r="F1131" s="17">
        <v>0.04</v>
      </c>
      <c r="G1131" s="16">
        <v>518.83999999999992</v>
      </c>
      <c r="H1131" s="20">
        <v>14</v>
      </c>
      <c r="I1131" s="20">
        <v>7263.7599999999984</v>
      </c>
      <c r="J1131" s="20">
        <v>1815.9399999999996</v>
      </c>
      <c r="K1131" s="20">
        <v>363.18799999999993</v>
      </c>
    </row>
    <row r="1132" spans="1:11" x14ac:dyDescent="0.25">
      <c r="A1132" s="13">
        <v>1720</v>
      </c>
      <c r="B1132" s="12">
        <v>41116</v>
      </c>
      <c r="C1132" s="13" t="s">
        <v>7</v>
      </c>
      <c r="D1132" s="13" t="s">
        <v>13</v>
      </c>
      <c r="E1132" s="13" t="s">
        <v>19</v>
      </c>
      <c r="F1132" s="14">
        <v>0.05</v>
      </c>
      <c r="G1132" s="13">
        <v>317.72999999999996</v>
      </c>
      <c r="H1132" s="19">
        <v>14</v>
      </c>
      <c r="I1132" s="19">
        <v>4448.2199999999993</v>
      </c>
      <c r="J1132" s="19">
        <v>1112.0549999999998</v>
      </c>
      <c r="K1132" s="19">
        <v>44.482199999999992</v>
      </c>
    </row>
    <row r="1133" spans="1:11" x14ac:dyDescent="0.25">
      <c r="A1133" s="16">
        <v>1737</v>
      </c>
      <c r="B1133" s="15">
        <v>41125</v>
      </c>
      <c r="C1133" s="16" t="s">
        <v>9</v>
      </c>
      <c r="D1133" s="16" t="s">
        <v>13</v>
      </c>
      <c r="E1133" s="16" t="s">
        <v>19</v>
      </c>
      <c r="F1133" s="17">
        <v>0.03</v>
      </c>
      <c r="G1133" s="16">
        <v>571.19999999999993</v>
      </c>
      <c r="H1133" s="20">
        <v>14</v>
      </c>
      <c r="I1133" s="20">
        <v>7996.7999999999993</v>
      </c>
      <c r="J1133" s="20">
        <v>1999.1999999999998</v>
      </c>
      <c r="K1133" s="20">
        <v>79.967999999999989</v>
      </c>
    </row>
    <row r="1134" spans="1:11" x14ac:dyDescent="0.25">
      <c r="A1134" s="13">
        <v>1750</v>
      </c>
      <c r="B1134" s="12">
        <v>41137</v>
      </c>
      <c r="C1134" s="13" t="s">
        <v>6</v>
      </c>
      <c r="D1134" s="13" t="s">
        <v>13</v>
      </c>
      <c r="E1134" s="13" t="s">
        <v>19</v>
      </c>
      <c r="F1134" s="14">
        <v>0.01</v>
      </c>
      <c r="G1134" s="13">
        <v>506.93999999999994</v>
      </c>
      <c r="H1134" s="19">
        <v>14</v>
      </c>
      <c r="I1134" s="19">
        <v>7097.1599999999989</v>
      </c>
      <c r="J1134" s="19">
        <v>1774.2899999999997</v>
      </c>
      <c r="K1134" s="19">
        <v>141.94319999999999</v>
      </c>
    </row>
    <row r="1135" spans="1:11" x14ac:dyDescent="0.25">
      <c r="A1135" s="16">
        <v>1760</v>
      </c>
      <c r="B1135" s="15">
        <v>41141</v>
      </c>
      <c r="C1135" s="16" t="s">
        <v>9</v>
      </c>
      <c r="D1135" s="16" t="s">
        <v>13</v>
      </c>
      <c r="E1135" s="16" t="s">
        <v>19</v>
      </c>
      <c r="F1135" s="17">
        <v>0.03</v>
      </c>
      <c r="G1135" s="16">
        <v>404.59999999999997</v>
      </c>
      <c r="H1135" s="20">
        <v>14</v>
      </c>
      <c r="I1135" s="20">
        <v>5664.4</v>
      </c>
      <c r="J1135" s="20">
        <v>1416.1</v>
      </c>
      <c r="K1135" s="20">
        <v>226.57599999999999</v>
      </c>
    </row>
    <row r="1136" spans="1:11" x14ac:dyDescent="0.25">
      <c r="A1136" s="13">
        <v>1761</v>
      </c>
      <c r="B1136" s="12">
        <v>41141</v>
      </c>
      <c r="C1136" s="13" t="s">
        <v>12</v>
      </c>
      <c r="D1136" s="13" t="s">
        <v>13</v>
      </c>
      <c r="E1136" s="13" t="s">
        <v>19</v>
      </c>
      <c r="F1136" s="14">
        <v>0.04</v>
      </c>
      <c r="G1136" s="13">
        <v>477.78499999999991</v>
      </c>
      <c r="H1136" s="19">
        <v>14</v>
      </c>
      <c r="I1136" s="19">
        <v>6688.9899999999989</v>
      </c>
      <c r="J1136" s="19">
        <v>1672.2474999999997</v>
      </c>
      <c r="K1136" s="19">
        <v>133.77979999999997</v>
      </c>
    </row>
    <row r="1137" spans="1:11" x14ac:dyDescent="0.25">
      <c r="A1137" s="16">
        <v>1771</v>
      </c>
      <c r="B1137" s="15">
        <v>41149</v>
      </c>
      <c r="C1137" s="16" t="s">
        <v>0</v>
      </c>
      <c r="D1137" s="16" t="s">
        <v>13</v>
      </c>
      <c r="E1137" s="16" t="s">
        <v>19</v>
      </c>
      <c r="F1137" s="17">
        <v>0.01</v>
      </c>
      <c r="G1137" s="16">
        <v>166.00499999999997</v>
      </c>
      <c r="H1137" s="20">
        <v>14</v>
      </c>
      <c r="I1137" s="20">
        <v>2324.0699999999997</v>
      </c>
      <c r="J1137" s="20">
        <v>581.01749999999993</v>
      </c>
      <c r="K1137" s="20">
        <v>116.20349999999999</v>
      </c>
    </row>
    <row r="1138" spans="1:11" x14ac:dyDescent="0.25">
      <c r="A1138" s="13">
        <v>1775</v>
      </c>
      <c r="B1138" s="12">
        <v>41151</v>
      </c>
      <c r="C1138" s="13" t="s">
        <v>10</v>
      </c>
      <c r="D1138" s="13" t="s">
        <v>13</v>
      </c>
      <c r="E1138" s="13" t="s">
        <v>19</v>
      </c>
      <c r="F1138" s="14">
        <v>0.05</v>
      </c>
      <c r="G1138" s="13">
        <v>68.424999999999997</v>
      </c>
      <c r="H1138" s="19">
        <v>14</v>
      </c>
      <c r="I1138" s="19">
        <v>957.94999999999993</v>
      </c>
      <c r="J1138" s="19">
        <v>239.48749999999998</v>
      </c>
      <c r="K1138" s="19">
        <v>9.5794999999999995</v>
      </c>
    </row>
    <row r="1139" spans="1:11" x14ac:dyDescent="0.25">
      <c r="A1139" s="16">
        <v>1787</v>
      </c>
      <c r="B1139" s="15">
        <v>41161</v>
      </c>
      <c r="C1139" s="16" t="s">
        <v>8</v>
      </c>
      <c r="D1139" s="16" t="s">
        <v>13</v>
      </c>
      <c r="E1139" s="16" t="s">
        <v>19</v>
      </c>
      <c r="F1139" s="17">
        <v>0.03</v>
      </c>
      <c r="G1139" s="16">
        <v>73.184999999999988</v>
      </c>
      <c r="H1139" s="20">
        <v>14</v>
      </c>
      <c r="I1139" s="20">
        <v>1024.5899999999999</v>
      </c>
      <c r="J1139" s="20">
        <v>256.14749999999998</v>
      </c>
      <c r="K1139" s="20">
        <v>30.737699999999997</v>
      </c>
    </row>
    <row r="1140" spans="1:11" x14ac:dyDescent="0.25">
      <c r="A1140" s="13">
        <v>1793</v>
      </c>
      <c r="B1140" s="12">
        <v>41164</v>
      </c>
      <c r="C1140" s="13" t="s">
        <v>8</v>
      </c>
      <c r="D1140" s="13" t="s">
        <v>13</v>
      </c>
      <c r="E1140" s="13" t="s">
        <v>19</v>
      </c>
      <c r="F1140" s="14">
        <v>0.02</v>
      </c>
      <c r="G1140" s="13">
        <v>221.33999999999997</v>
      </c>
      <c r="H1140" s="19">
        <v>14</v>
      </c>
      <c r="I1140" s="19">
        <v>3098.7599999999998</v>
      </c>
      <c r="J1140" s="19">
        <v>774.68999999999994</v>
      </c>
      <c r="K1140" s="19">
        <v>123.95039999999999</v>
      </c>
    </row>
    <row r="1141" spans="1:11" x14ac:dyDescent="0.25">
      <c r="A1141" s="16">
        <v>1800</v>
      </c>
      <c r="B1141" s="15">
        <v>41170</v>
      </c>
      <c r="C1141" s="16" t="s">
        <v>11</v>
      </c>
      <c r="D1141" s="16" t="s">
        <v>13</v>
      </c>
      <c r="E1141" s="16" t="s">
        <v>19</v>
      </c>
      <c r="F1141" s="17">
        <v>0.01</v>
      </c>
      <c r="G1141" s="16">
        <v>565.25</v>
      </c>
      <c r="H1141" s="20">
        <v>14</v>
      </c>
      <c r="I1141" s="20">
        <v>7913.5</v>
      </c>
      <c r="J1141" s="20">
        <v>1978.375</v>
      </c>
      <c r="K1141" s="20">
        <v>79.135000000000005</v>
      </c>
    </row>
    <row r="1142" spans="1:11" x14ac:dyDescent="0.25">
      <c r="A1142" s="13">
        <v>1802</v>
      </c>
      <c r="B1142" s="12">
        <v>41171</v>
      </c>
      <c r="C1142" s="13" t="s">
        <v>0</v>
      </c>
      <c r="D1142" s="13" t="s">
        <v>13</v>
      </c>
      <c r="E1142" s="13" t="s">
        <v>19</v>
      </c>
      <c r="F1142" s="14">
        <v>0.04</v>
      </c>
      <c r="G1142" s="13">
        <v>113.05</v>
      </c>
      <c r="H1142" s="19">
        <v>14</v>
      </c>
      <c r="I1142" s="19">
        <v>1582.7</v>
      </c>
      <c r="J1142" s="19">
        <v>395.67500000000001</v>
      </c>
      <c r="K1142" s="19">
        <v>31.654</v>
      </c>
    </row>
    <row r="1143" spans="1:11" x14ac:dyDescent="0.25">
      <c r="A1143" s="16">
        <v>1818</v>
      </c>
      <c r="B1143" s="15">
        <v>41177</v>
      </c>
      <c r="C1143" s="16" t="s">
        <v>6</v>
      </c>
      <c r="D1143" s="16" t="s">
        <v>13</v>
      </c>
      <c r="E1143" s="16" t="s">
        <v>19</v>
      </c>
      <c r="F1143" s="17">
        <v>0.05</v>
      </c>
      <c r="G1143" s="16">
        <v>92.224999999999994</v>
      </c>
      <c r="H1143" s="20">
        <v>14</v>
      </c>
      <c r="I1143" s="20">
        <v>1291.1499999999999</v>
      </c>
      <c r="J1143" s="20">
        <v>322.78749999999997</v>
      </c>
      <c r="K1143" s="20">
        <v>38.734499999999997</v>
      </c>
    </row>
    <row r="1144" spans="1:11" x14ac:dyDescent="0.25">
      <c r="A1144" s="13">
        <v>1820</v>
      </c>
      <c r="B1144" s="12">
        <v>41179</v>
      </c>
      <c r="C1144" s="13" t="s">
        <v>6</v>
      </c>
      <c r="D1144" s="13" t="s">
        <v>13</v>
      </c>
      <c r="E1144" s="13" t="s">
        <v>19</v>
      </c>
      <c r="F1144" s="14">
        <v>0.05</v>
      </c>
      <c r="G1144" s="13">
        <v>590.83499999999992</v>
      </c>
      <c r="H1144" s="19">
        <v>14</v>
      </c>
      <c r="I1144" s="19">
        <v>8271.6899999999987</v>
      </c>
      <c r="J1144" s="19">
        <v>2067.9224999999997</v>
      </c>
      <c r="K1144" s="19">
        <v>248.15069999999994</v>
      </c>
    </row>
    <row r="1145" spans="1:11" x14ac:dyDescent="0.25">
      <c r="A1145" s="16">
        <v>1838</v>
      </c>
      <c r="B1145" s="15">
        <v>41187</v>
      </c>
      <c r="C1145" s="16" t="s">
        <v>6</v>
      </c>
      <c r="D1145" s="16" t="s">
        <v>13</v>
      </c>
      <c r="E1145" s="16" t="s">
        <v>19</v>
      </c>
      <c r="F1145" s="17">
        <v>0.03</v>
      </c>
      <c r="G1145" s="16">
        <v>212.41499999999996</v>
      </c>
      <c r="H1145" s="20">
        <v>14</v>
      </c>
      <c r="I1145" s="20">
        <v>2973.8099999999995</v>
      </c>
      <c r="J1145" s="20">
        <v>743.45249999999987</v>
      </c>
      <c r="K1145" s="20">
        <v>89.21429999999998</v>
      </c>
    </row>
    <row r="1146" spans="1:11" x14ac:dyDescent="0.25">
      <c r="A1146" s="13">
        <v>1839</v>
      </c>
      <c r="B1146" s="12">
        <v>41187</v>
      </c>
      <c r="C1146" s="13" t="s">
        <v>8</v>
      </c>
      <c r="D1146" s="13" t="s">
        <v>13</v>
      </c>
      <c r="E1146" s="13" t="s">
        <v>19</v>
      </c>
      <c r="F1146" s="14">
        <v>0.02</v>
      </c>
      <c r="G1146" s="13">
        <v>143.98999999999998</v>
      </c>
      <c r="H1146" s="19">
        <v>14</v>
      </c>
      <c r="I1146" s="19">
        <v>2015.8599999999997</v>
      </c>
      <c r="J1146" s="19">
        <v>503.96499999999992</v>
      </c>
      <c r="K1146" s="19">
        <v>100.79299999999999</v>
      </c>
    </row>
    <row r="1147" spans="1:11" x14ac:dyDescent="0.25">
      <c r="A1147" s="16">
        <v>1857</v>
      </c>
      <c r="B1147" s="15">
        <v>41196</v>
      </c>
      <c r="C1147" s="16" t="s">
        <v>5</v>
      </c>
      <c r="D1147" s="16" t="s">
        <v>13</v>
      </c>
      <c r="E1147" s="16" t="s">
        <v>19</v>
      </c>
      <c r="F1147" s="17">
        <v>0.04</v>
      </c>
      <c r="G1147" s="16">
        <v>198.13499999999999</v>
      </c>
      <c r="H1147" s="20">
        <v>14</v>
      </c>
      <c r="I1147" s="20">
        <v>2773.89</v>
      </c>
      <c r="J1147" s="20">
        <v>693.47249999999997</v>
      </c>
      <c r="K1147" s="20">
        <v>110.9556</v>
      </c>
    </row>
    <row r="1148" spans="1:11" x14ac:dyDescent="0.25">
      <c r="A1148" s="13">
        <v>1864</v>
      </c>
      <c r="B1148" s="12">
        <v>41199</v>
      </c>
      <c r="C1148" s="13" t="s">
        <v>6</v>
      </c>
      <c r="D1148" s="13" t="s">
        <v>13</v>
      </c>
      <c r="E1148" s="13" t="s">
        <v>19</v>
      </c>
      <c r="F1148" s="14">
        <v>0.04</v>
      </c>
      <c r="G1148" s="13">
        <v>393.89</v>
      </c>
      <c r="H1148" s="19">
        <v>14</v>
      </c>
      <c r="I1148" s="19">
        <v>5514.46</v>
      </c>
      <c r="J1148" s="19">
        <v>1378.615</v>
      </c>
      <c r="K1148" s="19">
        <v>165.43379999999999</v>
      </c>
    </row>
    <row r="1149" spans="1:11" x14ac:dyDescent="0.25">
      <c r="A1149" s="16">
        <v>1887</v>
      </c>
      <c r="B1149" s="15">
        <v>41209</v>
      </c>
      <c r="C1149" s="16" t="s">
        <v>11</v>
      </c>
      <c r="D1149" s="16" t="s">
        <v>13</v>
      </c>
      <c r="E1149" s="16" t="s">
        <v>19</v>
      </c>
      <c r="F1149" s="17">
        <v>0.03</v>
      </c>
      <c r="G1149" s="16">
        <v>103.53</v>
      </c>
      <c r="H1149" s="20">
        <v>14</v>
      </c>
      <c r="I1149" s="20">
        <v>1449.42</v>
      </c>
      <c r="J1149" s="20">
        <v>362.35500000000002</v>
      </c>
      <c r="K1149" s="20">
        <v>72.471000000000004</v>
      </c>
    </row>
    <row r="1150" spans="1:11" x14ac:dyDescent="0.25">
      <c r="A1150" s="13">
        <v>1912</v>
      </c>
      <c r="B1150" s="12">
        <v>41226</v>
      </c>
      <c r="C1150" s="13" t="s">
        <v>12</v>
      </c>
      <c r="D1150" s="13" t="s">
        <v>13</v>
      </c>
      <c r="E1150" s="13" t="s">
        <v>19</v>
      </c>
      <c r="F1150" s="14">
        <v>0.05</v>
      </c>
      <c r="G1150" s="13">
        <v>151.72499999999999</v>
      </c>
      <c r="H1150" s="19">
        <v>14</v>
      </c>
      <c r="I1150" s="19">
        <v>2124.15</v>
      </c>
      <c r="J1150" s="19">
        <v>531.03750000000002</v>
      </c>
      <c r="K1150" s="19">
        <v>84.966000000000008</v>
      </c>
    </row>
    <row r="1151" spans="1:11" x14ac:dyDescent="0.25">
      <c r="A1151" s="16">
        <v>1916</v>
      </c>
      <c r="B1151" s="15">
        <v>41227</v>
      </c>
      <c r="C1151" s="16" t="s">
        <v>5</v>
      </c>
      <c r="D1151" s="16" t="s">
        <v>13</v>
      </c>
      <c r="E1151" s="16" t="s">
        <v>19</v>
      </c>
      <c r="F1151" s="17">
        <v>0.03</v>
      </c>
      <c r="G1151" s="16">
        <v>474.80999999999989</v>
      </c>
      <c r="H1151" s="20">
        <v>14</v>
      </c>
      <c r="I1151" s="20">
        <v>6647.3399999999983</v>
      </c>
      <c r="J1151" s="20">
        <v>1661.8349999999996</v>
      </c>
      <c r="K1151" s="20">
        <v>332.36699999999996</v>
      </c>
    </row>
    <row r="1152" spans="1:11" x14ac:dyDescent="0.25">
      <c r="A1152" s="13">
        <v>1929</v>
      </c>
      <c r="B1152" s="12">
        <v>41236</v>
      </c>
      <c r="C1152" s="13" t="s">
        <v>9</v>
      </c>
      <c r="D1152" s="13" t="s">
        <v>13</v>
      </c>
      <c r="E1152" s="13" t="s">
        <v>19</v>
      </c>
      <c r="F1152" s="14">
        <v>0.02</v>
      </c>
      <c r="G1152" s="13">
        <v>516.45999999999992</v>
      </c>
      <c r="H1152" s="19">
        <v>14</v>
      </c>
      <c r="I1152" s="19">
        <v>7230.4399999999987</v>
      </c>
      <c r="J1152" s="19">
        <v>1807.6099999999997</v>
      </c>
      <c r="K1152" s="19">
        <v>144.60879999999997</v>
      </c>
    </row>
    <row r="1153" spans="1:11" x14ac:dyDescent="0.25">
      <c r="A1153" s="16">
        <v>1930</v>
      </c>
      <c r="B1153" s="15">
        <v>41238</v>
      </c>
      <c r="C1153" s="16" t="s">
        <v>8</v>
      </c>
      <c r="D1153" s="16" t="s">
        <v>13</v>
      </c>
      <c r="E1153" s="16" t="s">
        <v>19</v>
      </c>
      <c r="F1153" s="17">
        <v>0.04</v>
      </c>
      <c r="G1153" s="16">
        <v>363.54499999999996</v>
      </c>
      <c r="H1153" s="20">
        <v>14</v>
      </c>
      <c r="I1153" s="20">
        <v>5089.6299999999992</v>
      </c>
      <c r="J1153" s="20">
        <v>1272.4074999999998</v>
      </c>
      <c r="K1153" s="20">
        <v>152.68889999999996</v>
      </c>
    </row>
    <row r="1154" spans="1:11" x14ac:dyDescent="0.25">
      <c r="A1154" s="13">
        <v>1931</v>
      </c>
      <c r="B1154" s="12">
        <v>41239</v>
      </c>
      <c r="C1154" s="13" t="s">
        <v>0</v>
      </c>
      <c r="D1154" s="13" t="s">
        <v>13</v>
      </c>
      <c r="E1154" s="13" t="s">
        <v>19</v>
      </c>
      <c r="F1154" s="14">
        <v>0.02</v>
      </c>
      <c r="G1154" s="13">
        <v>412.33499999999998</v>
      </c>
      <c r="H1154" s="19">
        <v>14</v>
      </c>
      <c r="I1154" s="19">
        <v>5772.69</v>
      </c>
      <c r="J1154" s="19">
        <v>1443.1724999999999</v>
      </c>
      <c r="K1154" s="19">
        <v>288.6345</v>
      </c>
    </row>
    <row r="1155" spans="1:11" x14ac:dyDescent="0.25">
      <c r="A1155" s="16">
        <v>1943</v>
      </c>
      <c r="B1155" s="15">
        <v>41244</v>
      </c>
      <c r="C1155" s="16" t="s">
        <v>11</v>
      </c>
      <c r="D1155" s="16" t="s">
        <v>13</v>
      </c>
      <c r="E1155" s="16" t="s">
        <v>19</v>
      </c>
      <c r="F1155" s="17">
        <v>0.01</v>
      </c>
      <c r="G1155" s="16">
        <v>536.68999999999994</v>
      </c>
      <c r="H1155" s="20">
        <v>14</v>
      </c>
      <c r="I1155" s="20">
        <v>7513.6599999999989</v>
      </c>
      <c r="J1155" s="20">
        <v>1878.4149999999997</v>
      </c>
      <c r="K1155" s="20">
        <v>150.27319999999997</v>
      </c>
    </row>
    <row r="1156" spans="1:11" x14ac:dyDescent="0.25">
      <c r="A1156" s="13">
        <v>1944</v>
      </c>
      <c r="B1156" s="12">
        <v>41244</v>
      </c>
      <c r="C1156" s="13" t="s">
        <v>0</v>
      </c>
      <c r="D1156" s="13" t="s">
        <v>13</v>
      </c>
      <c r="E1156" s="13" t="s">
        <v>19</v>
      </c>
      <c r="F1156" s="14">
        <v>0.01</v>
      </c>
      <c r="G1156" s="13">
        <v>143.98999999999998</v>
      </c>
      <c r="H1156" s="19">
        <v>14</v>
      </c>
      <c r="I1156" s="19">
        <v>2015.8599999999997</v>
      </c>
      <c r="J1156" s="19">
        <v>503.96499999999992</v>
      </c>
      <c r="K1156" s="19">
        <v>100.79299999999999</v>
      </c>
    </row>
    <row r="1157" spans="1:11" x14ac:dyDescent="0.25">
      <c r="A1157" s="16">
        <v>1946</v>
      </c>
      <c r="B1157" s="15">
        <v>41245</v>
      </c>
      <c r="C1157" s="16" t="s">
        <v>8</v>
      </c>
      <c r="D1157" s="16" t="s">
        <v>13</v>
      </c>
      <c r="E1157" s="16" t="s">
        <v>19</v>
      </c>
      <c r="F1157" s="17">
        <v>0.01</v>
      </c>
      <c r="G1157" s="16">
        <v>521.21999999999991</v>
      </c>
      <c r="H1157" s="20">
        <v>14</v>
      </c>
      <c r="I1157" s="20">
        <v>7297.079999999999</v>
      </c>
      <c r="J1157" s="20">
        <v>1824.2699999999998</v>
      </c>
      <c r="K1157" s="20">
        <v>72.970799999999997</v>
      </c>
    </row>
    <row r="1158" spans="1:11" x14ac:dyDescent="0.25">
      <c r="A1158" s="13">
        <v>1955</v>
      </c>
      <c r="B1158" s="12">
        <v>41252</v>
      </c>
      <c r="C1158" s="13" t="s">
        <v>11</v>
      </c>
      <c r="D1158" s="13" t="s">
        <v>13</v>
      </c>
      <c r="E1158" s="13" t="s">
        <v>19</v>
      </c>
      <c r="F1158" s="14">
        <v>0.05</v>
      </c>
      <c r="G1158" s="13">
        <v>557.51499999999999</v>
      </c>
      <c r="H1158" s="19">
        <v>14</v>
      </c>
      <c r="I1158" s="19">
        <v>7805.21</v>
      </c>
      <c r="J1158" s="19">
        <v>1951.3025</v>
      </c>
      <c r="K1158" s="19">
        <v>312.20839999999998</v>
      </c>
    </row>
    <row r="1159" spans="1:11" x14ac:dyDescent="0.25">
      <c r="A1159" s="16">
        <v>1973</v>
      </c>
      <c r="B1159" s="15">
        <v>41259</v>
      </c>
      <c r="C1159" s="16" t="s">
        <v>12</v>
      </c>
      <c r="D1159" s="16" t="s">
        <v>13</v>
      </c>
      <c r="E1159" s="16" t="s">
        <v>19</v>
      </c>
      <c r="F1159" s="17">
        <v>0.04</v>
      </c>
      <c r="G1159" s="16">
        <v>283.21999999999997</v>
      </c>
      <c r="H1159" s="20">
        <v>14</v>
      </c>
      <c r="I1159" s="20">
        <v>3965.0799999999995</v>
      </c>
      <c r="J1159" s="20">
        <v>991.26999999999987</v>
      </c>
      <c r="K1159" s="20">
        <v>118.95239999999998</v>
      </c>
    </row>
    <row r="1160" spans="1:11" x14ac:dyDescent="0.25">
      <c r="A1160" s="13">
        <v>1980</v>
      </c>
      <c r="B1160" s="12">
        <v>41263</v>
      </c>
      <c r="C1160" s="13" t="s">
        <v>6</v>
      </c>
      <c r="D1160" s="13" t="s">
        <v>13</v>
      </c>
      <c r="E1160" s="13" t="s">
        <v>19</v>
      </c>
      <c r="F1160" s="14">
        <v>0.04</v>
      </c>
      <c r="G1160" s="13">
        <v>524.19499999999994</v>
      </c>
      <c r="H1160" s="19">
        <v>14</v>
      </c>
      <c r="I1160" s="19">
        <v>7338.73</v>
      </c>
      <c r="J1160" s="19">
        <v>1834.6824999999999</v>
      </c>
      <c r="K1160" s="19">
        <v>220.16189999999997</v>
      </c>
    </row>
    <row r="1161" spans="1:11" x14ac:dyDescent="0.25">
      <c r="A1161" s="16">
        <v>1994</v>
      </c>
      <c r="B1161" s="15">
        <v>41270</v>
      </c>
      <c r="C1161" s="16" t="s">
        <v>9</v>
      </c>
      <c r="D1161" s="16" t="s">
        <v>13</v>
      </c>
      <c r="E1161" s="16" t="s">
        <v>19</v>
      </c>
      <c r="F1161" s="17">
        <v>0.03</v>
      </c>
      <c r="G1161" s="16">
        <v>481.35499999999996</v>
      </c>
      <c r="H1161" s="20">
        <v>14</v>
      </c>
      <c r="I1161" s="20">
        <v>6738.9699999999993</v>
      </c>
      <c r="J1161" s="20">
        <v>1684.7424999999998</v>
      </c>
      <c r="K1161" s="20">
        <v>202.16909999999999</v>
      </c>
    </row>
    <row r="1162" spans="1:11" x14ac:dyDescent="0.25">
      <c r="A1162" s="13">
        <v>16</v>
      </c>
      <c r="B1162" s="12">
        <v>40183</v>
      </c>
      <c r="C1162" s="13" t="s">
        <v>6</v>
      </c>
      <c r="D1162" s="13" t="s">
        <v>13</v>
      </c>
      <c r="E1162" s="13" t="s">
        <v>18</v>
      </c>
      <c r="F1162" s="14">
        <v>0.05</v>
      </c>
      <c r="G1162" s="13">
        <v>115.64</v>
      </c>
      <c r="H1162" s="19">
        <v>20</v>
      </c>
      <c r="I1162" s="19">
        <v>2312.8000000000002</v>
      </c>
      <c r="J1162" s="19">
        <v>578.20000000000005</v>
      </c>
      <c r="K1162" s="19">
        <v>69.384</v>
      </c>
    </row>
    <row r="1163" spans="1:11" x14ac:dyDescent="0.25">
      <c r="A1163" s="16">
        <v>19</v>
      </c>
      <c r="B1163" s="15">
        <v>40185</v>
      </c>
      <c r="C1163" s="16" t="s">
        <v>0</v>
      </c>
      <c r="D1163" s="16" t="s">
        <v>13</v>
      </c>
      <c r="E1163" s="16" t="s">
        <v>18</v>
      </c>
      <c r="F1163" s="17">
        <v>0.04</v>
      </c>
      <c r="G1163" s="16">
        <v>345.74</v>
      </c>
      <c r="H1163" s="20">
        <v>20</v>
      </c>
      <c r="I1163" s="20">
        <v>6914.8</v>
      </c>
      <c r="J1163" s="20">
        <v>1728.7</v>
      </c>
      <c r="K1163" s="20">
        <v>69.14800000000001</v>
      </c>
    </row>
    <row r="1164" spans="1:11" x14ac:dyDescent="0.25">
      <c r="A1164" s="13">
        <v>23</v>
      </c>
      <c r="B1164" s="12">
        <v>40188</v>
      </c>
      <c r="C1164" s="13" t="s">
        <v>8</v>
      </c>
      <c r="D1164" s="13" t="s">
        <v>13</v>
      </c>
      <c r="E1164" s="13" t="s">
        <v>18</v>
      </c>
      <c r="F1164" s="14">
        <v>0.03</v>
      </c>
      <c r="G1164" s="13">
        <v>21.83</v>
      </c>
      <c r="H1164" s="19">
        <v>20</v>
      </c>
      <c r="I1164" s="19">
        <v>436.59999999999997</v>
      </c>
      <c r="J1164" s="19">
        <v>109.14999999999999</v>
      </c>
      <c r="K1164" s="19">
        <v>8.7319999999999993</v>
      </c>
    </row>
    <row r="1165" spans="1:11" x14ac:dyDescent="0.25">
      <c r="A1165" s="16">
        <v>25</v>
      </c>
      <c r="B1165" s="15">
        <v>40189</v>
      </c>
      <c r="C1165" s="16" t="s">
        <v>11</v>
      </c>
      <c r="D1165" s="16" t="s">
        <v>13</v>
      </c>
      <c r="E1165" s="16" t="s">
        <v>18</v>
      </c>
      <c r="F1165" s="17">
        <v>0.01</v>
      </c>
      <c r="G1165" s="16">
        <v>463.73999999999995</v>
      </c>
      <c r="H1165" s="20">
        <v>20</v>
      </c>
      <c r="I1165" s="20">
        <v>9274.7999999999993</v>
      </c>
      <c r="J1165" s="20">
        <v>2318.6999999999998</v>
      </c>
      <c r="K1165" s="20">
        <v>278.24399999999997</v>
      </c>
    </row>
    <row r="1166" spans="1:11" x14ac:dyDescent="0.25">
      <c r="A1166" s="13">
        <v>47</v>
      </c>
      <c r="B1166" s="12">
        <v>40201</v>
      </c>
      <c r="C1166" s="13" t="s">
        <v>6</v>
      </c>
      <c r="D1166" s="13" t="s">
        <v>13</v>
      </c>
      <c r="E1166" s="13" t="s">
        <v>18</v>
      </c>
      <c r="F1166" s="14">
        <v>0.05</v>
      </c>
      <c r="G1166" s="13">
        <v>244.85</v>
      </c>
      <c r="H1166" s="19">
        <v>20</v>
      </c>
      <c r="I1166" s="19">
        <v>4897</v>
      </c>
      <c r="J1166" s="19">
        <v>1224.25</v>
      </c>
      <c r="K1166" s="19">
        <v>97.94</v>
      </c>
    </row>
    <row r="1167" spans="1:11" x14ac:dyDescent="0.25">
      <c r="A1167" s="16">
        <v>58</v>
      </c>
      <c r="B1167" s="15">
        <v>40209</v>
      </c>
      <c r="C1167" s="16" t="s">
        <v>12</v>
      </c>
      <c r="D1167" s="16" t="s">
        <v>13</v>
      </c>
      <c r="E1167" s="16" t="s">
        <v>18</v>
      </c>
      <c r="F1167" s="17">
        <v>0.04</v>
      </c>
      <c r="G1167" s="16">
        <v>175.23</v>
      </c>
      <c r="H1167" s="20">
        <v>20</v>
      </c>
      <c r="I1167" s="20">
        <v>3504.6</v>
      </c>
      <c r="J1167" s="20">
        <v>876.15</v>
      </c>
      <c r="K1167" s="20">
        <v>35.045999999999999</v>
      </c>
    </row>
    <row r="1168" spans="1:11" x14ac:dyDescent="0.25">
      <c r="A1168" s="13">
        <v>68</v>
      </c>
      <c r="B1168" s="12">
        <v>40214</v>
      </c>
      <c r="C1168" s="13" t="s">
        <v>7</v>
      </c>
      <c r="D1168" s="13" t="s">
        <v>13</v>
      </c>
      <c r="E1168" s="13" t="s">
        <v>18</v>
      </c>
      <c r="F1168" s="14">
        <v>0.04</v>
      </c>
      <c r="G1168" s="13">
        <v>244.85</v>
      </c>
      <c r="H1168" s="19">
        <v>20</v>
      </c>
      <c r="I1168" s="19">
        <v>4897</v>
      </c>
      <c r="J1168" s="19">
        <v>1224.25</v>
      </c>
      <c r="K1168" s="19">
        <v>48.97</v>
      </c>
    </row>
    <row r="1169" spans="1:11" x14ac:dyDescent="0.25">
      <c r="A1169" s="16">
        <v>75</v>
      </c>
      <c r="B1169" s="15">
        <v>40220</v>
      </c>
      <c r="C1169" s="16" t="s">
        <v>9</v>
      </c>
      <c r="D1169" s="16" t="s">
        <v>13</v>
      </c>
      <c r="E1169" s="16" t="s">
        <v>18</v>
      </c>
      <c r="F1169" s="17">
        <v>0.05</v>
      </c>
      <c r="G1169" s="16">
        <v>136.29</v>
      </c>
      <c r="H1169" s="20">
        <v>20</v>
      </c>
      <c r="I1169" s="20">
        <v>2725.7999999999997</v>
      </c>
      <c r="J1169" s="20">
        <v>681.44999999999993</v>
      </c>
      <c r="K1169" s="20">
        <v>136.29</v>
      </c>
    </row>
    <row r="1170" spans="1:11" x14ac:dyDescent="0.25">
      <c r="A1170" s="13">
        <v>79</v>
      </c>
      <c r="B1170" s="12">
        <v>40222</v>
      </c>
      <c r="C1170" s="13" t="s">
        <v>10</v>
      </c>
      <c r="D1170" s="13" t="s">
        <v>13</v>
      </c>
      <c r="E1170" s="13" t="s">
        <v>18</v>
      </c>
      <c r="F1170" s="14">
        <v>0.04</v>
      </c>
      <c r="G1170" s="13">
        <v>534.54</v>
      </c>
      <c r="H1170" s="19">
        <v>20</v>
      </c>
      <c r="I1170" s="19">
        <v>10690.8</v>
      </c>
      <c r="J1170" s="19">
        <v>2672.7</v>
      </c>
      <c r="K1170" s="19">
        <v>427.63200000000001</v>
      </c>
    </row>
    <row r="1171" spans="1:11" x14ac:dyDescent="0.25">
      <c r="A1171" s="16">
        <v>86</v>
      </c>
      <c r="B1171" s="15">
        <v>40224</v>
      </c>
      <c r="C1171" s="16" t="s">
        <v>11</v>
      </c>
      <c r="D1171" s="16" t="s">
        <v>13</v>
      </c>
      <c r="E1171" s="16" t="s">
        <v>18</v>
      </c>
      <c r="F1171" s="17">
        <v>0.04</v>
      </c>
      <c r="G1171" s="16">
        <v>178.17999999999998</v>
      </c>
      <c r="H1171" s="20">
        <v>20</v>
      </c>
      <c r="I1171" s="20">
        <v>3563.5999999999995</v>
      </c>
      <c r="J1171" s="20">
        <v>890.89999999999986</v>
      </c>
      <c r="K1171" s="20">
        <v>106.90799999999997</v>
      </c>
    </row>
    <row r="1172" spans="1:11" x14ac:dyDescent="0.25">
      <c r="A1172" s="13">
        <v>96</v>
      </c>
      <c r="B1172" s="12">
        <v>40229</v>
      </c>
      <c r="C1172" s="13" t="s">
        <v>0</v>
      </c>
      <c r="D1172" s="13" t="s">
        <v>13</v>
      </c>
      <c r="E1172" s="13" t="s">
        <v>18</v>
      </c>
      <c r="F1172" s="14">
        <v>0.04</v>
      </c>
      <c r="G1172" s="13">
        <v>322.14</v>
      </c>
      <c r="H1172" s="19">
        <v>20</v>
      </c>
      <c r="I1172" s="19">
        <v>6442.7999999999993</v>
      </c>
      <c r="J1172" s="19">
        <v>1610.6999999999998</v>
      </c>
      <c r="K1172" s="19">
        <v>64.427999999999997</v>
      </c>
    </row>
    <row r="1173" spans="1:11" x14ac:dyDescent="0.25">
      <c r="A1173" s="16">
        <v>98</v>
      </c>
      <c r="B1173" s="15">
        <v>40231</v>
      </c>
      <c r="C1173" s="16" t="s">
        <v>11</v>
      </c>
      <c r="D1173" s="16" t="s">
        <v>13</v>
      </c>
      <c r="E1173" s="16" t="s">
        <v>18</v>
      </c>
      <c r="F1173" s="17">
        <v>0.01</v>
      </c>
      <c r="G1173" s="16">
        <v>48.379999999999995</v>
      </c>
      <c r="H1173" s="20">
        <v>20</v>
      </c>
      <c r="I1173" s="20">
        <v>967.59999999999991</v>
      </c>
      <c r="J1173" s="20">
        <v>241.89999999999998</v>
      </c>
      <c r="K1173" s="20">
        <v>48.379999999999995</v>
      </c>
    </row>
    <row r="1174" spans="1:11" x14ac:dyDescent="0.25">
      <c r="A1174" s="13">
        <v>101</v>
      </c>
      <c r="B1174" s="12">
        <v>40233</v>
      </c>
      <c r="C1174" s="13" t="s">
        <v>11</v>
      </c>
      <c r="D1174" s="13" t="s">
        <v>13</v>
      </c>
      <c r="E1174" s="13" t="s">
        <v>18</v>
      </c>
      <c r="F1174" s="14">
        <v>0.01</v>
      </c>
      <c r="G1174" s="13">
        <v>297.35999999999996</v>
      </c>
      <c r="H1174" s="19">
        <v>20</v>
      </c>
      <c r="I1174" s="19">
        <v>5947.1999999999989</v>
      </c>
      <c r="J1174" s="19">
        <v>1486.7999999999997</v>
      </c>
      <c r="K1174" s="19">
        <v>118.94399999999997</v>
      </c>
    </row>
    <row r="1175" spans="1:11" x14ac:dyDescent="0.25">
      <c r="A1175" s="16">
        <v>120</v>
      </c>
      <c r="B1175" s="15">
        <v>40243</v>
      </c>
      <c r="C1175" s="16" t="s">
        <v>0</v>
      </c>
      <c r="D1175" s="16" t="s">
        <v>13</v>
      </c>
      <c r="E1175" s="16" t="s">
        <v>18</v>
      </c>
      <c r="F1175" s="17">
        <v>0.04</v>
      </c>
      <c r="G1175" s="16">
        <v>188.20999999999998</v>
      </c>
      <c r="H1175" s="20">
        <v>20</v>
      </c>
      <c r="I1175" s="20">
        <v>3764.2</v>
      </c>
      <c r="J1175" s="20">
        <v>941.05</v>
      </c>
      <c r="K1175" s="20">
        <v>112.92599999999999</v>
      </c>
    </row>
    <row r="1176" spans="1:11" x14ac:dyDescent="0.25">
      <c r="A1176" s="13">
        <v>125</v>
      </c>
      <c r="B1176" s="12">
        <v>40246</v>
      </c>
      <c r="C1176" s="13" t="s">
        <v>11</v>
      </c>
      <c r="D1176" s="13" t="s">
        <v>13</v>
      </c>
      <c r="E1176" s="13" t="s">
        <v>18</v>
      </c>
      <c r="F1176" s="14">
        <v>0.04</v>
      </c>
      <c r="G1176" s="13">
        <v>537.49</v>
      </c>
      <c r="H1176" s="19">
        <v>20</v>
      </c>
      <c r="I1176" s="19">
        <v>10749.8</v>
      </c>
      <c r="J1176" s="19">
        <v>2687.45</v>
      </c>
      <c r="K1176" s="19">
        <v>537.49</v>
      </c>
    </row>
    <row r="1177" spans="1:11" x14ac:dyDescent="0.25">
      <c r="A1177" s="16">
        <v>133</v>
      </c>
      <c r="B1177" s="15">
        <v>40251</v>
      </c>
      <c r="C1177" s="16" t="s">
        <v>11</v>
      </c>
      <c r="D1177" s="16" t="s">
        <v>13</v>
      </c>
      <c r="E1177" s="16" t="s">
        <v>18</v>
      </c>
      <c r="F1177" s="17">
        <v>0.01</v>
      </c>
      <c r="G1177" s="16">
        <v>448.98999999999995</v>
      </c>
      <c r="H1177" s="20">
        <v>20</v>
      </c>
      <c r="I1177" s="20">
        <v>8979.7999999999993</v>
      </c>
      <c r="J1177" s="20">
        <v>2244.9499999999998</v>
      </c>
      <c r="K1177" s="20">
        <v>89.797999999999988</v>
      </c>
    </row>
    <row r="1178" spans="1:11" x14ac:dyDescent="0.25">
      <c r="A1178" s="13">
        <v>138</v>
      </c>
      <c r="B1178" s="12">
        <v>40254</v>
      </c>
      <c r="C1178" s="13" t="s">
        <v>9</v>
      </c>
      <c r="D1178" s="13" t="s">
        <v>13</v>
      </c>
      <c r="E1178" s="13" t="s">
        <v>18</v>
      </c>
      <c r="F1178" s="14">
        <v>0.05</v>
      </c>
      <c r="G1178" s="13">
        <v>26.549999999999997</v>
      </c>
      <c r="H1178" s="19">
        <v>20</v>
      </c>
      <c r="I1178" s="19">
        <v>531</v>
      </c>
      <c r="J1178" s="19">
        <v>132.75</v>
      </c>
      <c r="K1178" s="19">
        <v>21.240000000000002</v>
      </c>
    </row>
    <row r="1179" spans="1:11" x14ac:dyDescent="0.25">
      <c r="A1179" s="16">
        <v>145</v>
      </c>
      <c r="B1179" s="15">
        <v>40255</v>
      </c>
      <c r="C1179" s="16" t="s">
        <v>10</v>
      </c>
      <c r="D1179" s="16" t="s">
        <v>13</v>
      </c>
      <c r="E1179" s="16" t="s">
        <v>18</v>
      </c>
      <c r="F1179" s="17">
        <v>0.01</v>
      </c>
      <c r="G1179" s="16">
        <v>387.63</v>
      </c>
      <c r="H1179" s="20">
        <v>20</v>
      </c>
      <c r="I1179" s="20">
        <v>7752.6</v>
      </c>
      <c r="J1179" s="20">
        <v>1938.15</v>
      </c>
      <c r="K1179" s="20">
        <v>387.63000000000005</v>
      </c>
    </row>
    <row r="1180" spans="1:11" x14ac:dyDescent="0.25">
      <c r="A1180" s="13">
        <v>155</v>
      </c>
      <c r="B1180" s="12">
        <v>40261</v>
      </c>
      <c r="C1180" s="13" t="s">
        <v>0</v>
      </c>
      <c r="D1180" s="13" t="s">
        <v>13</v>
      </c>
      <c r="E1180" s="13" t="s">
        <v>18</v>
      </c>
      <c r="F1180" s="14">
        <v>0.04</v>
      </c>
      <c r="G1180" s="13">
        <v>28.91</v>
      </c>
      <c r="H1180" s="19">
        <v>20</v>
      </c>
      <c r="I1180" s="19">
        <v>578.20000000000005</v>
      </c>
      <c r="J1180" s="19">
        <v>144.55000000000001</v>
      </c>
      <c r="K1180" s="19">
        <v>11.564000000000002</v>
      </c>
    </row>
    <row r="1181" spans="1:11" x14ac:dyDescent="0.25">
      <c r="A1181" s="16">
        <v>157</v>
      </c>
      <c r="B1181" s="15">
        <v>40262</v>
      </c>
      <c r="C1181" s="16" t="s">
        <v>8</v>
      </c>
      <c r="D1181" s="16" t="s">
        <v>13</v>
      </c>
      <c r="E1181" s="16" t="s">
        <v>18</v>
      </c>
      <c r="F1181" s="17">
        <v>0.05</v>
      </c>
      <c r="G1181" s="16">
        <v>335.71</v>
      </c>
      <c r="H1181" s="20">
        <v>20</v>
      </c>
      <c r="I1181" s="20">
        <v>6714.2</v>
      </c>
      <c r="J1181" s="20">
        <v>1678.55</v>
      </c>
      <c r="K1181" s="20">
        <v>268.56799999999998</v>
      </c>
    </row>
    <row r="1182" spans="1:11" x14ac:dyDescent="0.25">
      <c r="A1182" s="13">
        <v>164</v>
      </c>
      <c r="B1182" s="12">
        <v>40265</v>
      </c>
      <c r="C1182" s="13" t="s">
        <v>7</v>
      </c>
      <c r="D1182" s="13" t="s">
        <v>13</v>
      </c>
      <c r="E1182" s="13" t="s">
        <v>18</v>
      </c>
      <c r="F1182" s="14">
        <v>0.04</v>
      </c>
      <c r="G1182" s="13">
        <v>48.97</v>
      </c>
      <c r="H1182" s="19">
        <v>20</v>
      </c>
      <c r="I1182" s="19">
        <v>979.4</v>
      </c>
      <c r="J1182" s="19">
        <v>244.85</v>
      </c>
      <c r="K1182" s="19">
        <v>19.588000000000001</v>
      </c>
    </row>
    <row r="1183" spans="1:11" x14ac:dyDescent="0.25">
      <c r="A1183" s="16">
        <v>165</v>
      </c>
      <c r="B1183" s="15">
        <v>40266</v>
      </c>
      <c r="C1183" s="16" t="s">
        <v>0</v>
      </c>
      <c r="D1183" s="16" t="s">
        <v>13</v>
      </c>
      <c r="E1183" s="16" t="s">
        <v>18</v>
      </c>
      <c r="F1183" s="17">
        <v>0.05</v>
      </c>
      <c r="G1183" s="16">
        <v>244.85</v>
      </c>
      <c r="H1183" s="20">
        <v>20</v>
      </c>
      <c r="I1183" s="20">
        <v>4897</v>
      </c>
      <c r="J1183" s="20">
        <v>1224.25</v>
      </c>
      <c r="K1183" s="20">
        <v>244.85000000000002</v>
      </c>
    </row>
    <row r="1184" spans="1:11" x14ac:dyDescent="0.25">
      <c r="A1184" s="13">
        <v>172</v>
      </c>
      <c r="B1184" s="12">
        <v>40269</v>
      </c>
      <c r="C1184" s="13" t="s">
        <v>11</v>
      </c>
      <c r="D1184" s="13" t="s">
        <v>13</v>
      </c>
      <c r="E1184" s="13" t="s">
        <v>18</v>
      </c>
      <c r="F1184" s="14">
        <v>0.01</v>
      </c>
      <c r="G1184" s="13">
        <v>471.40999999999997</v>
      </c>
      <c r="H1184" s="19">
        <v>20</v>
      </c>
      <c r="I1184" s="19">
        <v>9428.1999999999989</v>
      </c>
      <c r="J1184" s="19">
        <v>2357.0499999999997</v>
      </c>
      <c r="K1184" s="19">
        <v>471.40999999999997</v>
      </c>
    </row>
    <row r="1185" spans="1:11" x14ac:dyDescent="0.25">
      <c r="A1185" s="16">
        <v>181</v>
      </c>
      <c r="B1185" s="15">
        <v>40273</v>
      </c>
      <c r="C1185" s="16" t="s">
        <v>8</v>
      </c>
      <c r="D1185" s="16" t="s">
        <v>13</v>
      </c>
      <c r="E1185" s="16" t="s">
        <v>18</v>
      </c>
      <c r="F1185" s="17">
        <v>0.03</v>
      </c>
      <c r="G1185" s="16">
        <v>484.97999999999996</v>
      </c>
      <c r="H1185" s="20">
        <v>20</v>
      </c>
      <c r="I1185" s="20">
        <v>9699.5999999999985</v>
      </c>
      <c r="J1185" s="20">
        <v>2424.8999999999996</v>
      </c>
      <c r="K1185" s="20">
        <v>387.98399999999992</v>
      </c>
    </row>
    <row r="1186" spans="1:11" x14ac:dyDescent="0.25">
      <c r="A1186" s="13">
        <v>186</v>
      </c>
      <c r="B1186" s="12">
        <v>40276</v>
      </c>
      <c r="C1186" s="13" t="s">
        <v>0</v>
      </c>
      <c r="D1186" s="13" t="s">
        <v>13</v>
      </c>
      <c r="E1186" s="13" t="s">
        <v>18</v>
      </c>
      <c r="F1186" s="14">
        <v>0.03</v>
      </c>
      <c r="G1186" s="13">
        <v>156.35</v>
      </c>
      <c r="H1186" s="19">
        <v>20</v>
      </c>
      <c r="I1186" s="19">
        <v>3127</v>
      </c>
      <c r="J1186" s="19">
        <v>781.75</v>
      </c>
      <c r="K1186" s="19">
        <v>93.81</v>
      </c>
    </row>
    <row r="1187" spans="1:11" x14ac:dyDescent="0.25">
      <c r="A1187" s="16">
        <v>197</v>
      </c>
      <c r="B1187" s="15">
        <v>40282</v>
      </c>
      <c r="C1187" s="16" t="s">
        <v>5</v>
      </c>
      <c r="D1187" s="16" t="s">
        <v>13</v>
      </c>
      <c r="E1187" s="16" t="s">
        <v>18</v>
      </c>
      <c r="F1187" s="17">
        <v>0.03</v>
      </c>
      <c r="G1187" s="16">
        <v>213.57999999999998</v>
      </c>
      <c r="H1187" s="20">
        <v>20</v>
      </c>
      <c r="I1187" s="20">
        <v>4271.5999999999995</v>
      </c>
      <c r="J1187" s="20">
        <v>1067.8999999999999</v>
      </c>
      <c r="K1187" s="20">
        <v>213.57999999999998</v>
      </c>
    </row>
    <row r="1188" spans="1:11" x14ac:dyDescent="0.25">
      <c r="A1188" s="13">
        <v>200</v>
      </c>
      <c r="B1188" s="12">
        <v>40283</v>
      </c>
      <c r="C1188" s="13" t="s">
        <v>10</v>
      </c>
      <c r="D1188" s="13" t="s">
        <v>13</v>
      </c>
      <c r="E1188" s="13" t="s">
        <v>18</v>
      </c>
      <c r="F1188" s="14">
        <v>0.04</v>
      </c>
      <c r="G1188" s="13">
        <v>125.08</v>
      </c>
      <c r="H1188" s="19">
        <v>20</v>
      </c>
      <c r="I1188" s="19">
        <v>2501.6</v>
      </c>
      <c r="J1188" s="19">
        <v>625.4</v>
      </c>
      <c r="K1188" s="19">
        <v>100.06399999999999</v>
      </c>
    </row>
    <row r="1189" spans="1:11" x14ac:dyDescent="0.25">
      <c r="A1189" s="16">
        <v>201</v>
      </c>
      <c r="B1189" s="15">
        <v>40283</v>
      </c>
      <c r="C1189" s="16" t="s">
        <v>11</v>
      </c>
      <c r="D1189" s="16" t="s">
        <v>13</v>
      </c>
      <c r="E1189" s="16" t="s">
        <v>18</v>
      </c>
      <c r="F1189" s="17">
        <v>0.03</v>
      </c>
      <c r="G1189" s="16">
        <v>343.96999999999997</v>
      </c>
      <c r="H1189" s="20">
        <v>20</v>
      </c>
      <c r="I1189" s="20">
        <v>6879.4</v>
      </c>
      <c r="J1189" s="20">
        <v>1719.85</v>
      </c>
      <c r="K1189" s="20">
        <v>343.97</v>
      </c>
    </row>
    <row r="1190" spans="1:11" x14ac:dyDescent="0.25">
      <c r="A1190" s="13">
        <v>214</v>
      </c>
      <c r="B1190" s="12">
        <v>40290</v>
      </c>
      <c r="C1190" s="13" t="s">
        <v>9</v>
      </c>
      <c r="D1190" s="13" t="s">
        <v>13</v>
      </c>
      <c r="E1190" s="13" t="s">
        <v>18</v>
      </c>
      <c r="F1190" s="14">
        <v>0.04</v>
      </c>
      <c r="G1190" s="13">
        <v>289.09999999999997</v>
      </c>
      <c r="H1190" s="19">
        <v>20</v>
      </c>
      <c r="I1190" s="19">
        <v>5781.9999999999991</v>
      </c>
      <c r="J1190" s="19">
        <v>1445.4999999999998</v>
      </c>
      <c r="K1190" s="19">
        <v>289.09999999999997</v>
      </c>
    </row>
    <row r="1191" spans="1:11" x14ac:dyDescent="0.25">
      <c r="A1191" s="16">
        <v>217</v>
      </c>
      <c r="B1191" s="15">
        <v>40292</v>
      </c>
      <c r="C1191" s="16" t="s">
        <v>0</v>
      </c>
      <c r="D1191" s="16" t="s">
        <v>13</v>
      </c>
      <c r="E1191" s="16" t="s">
        <v>18</v>
      </c>
      <c r="F1191" s="17">
        <v>0.03</v>
      </c>
      <c r="G1191" s="16">
        <v>27.729999999999997</v>
      </c>
      <c r="H1191" s="20">
        <v>20</v>
      </c>
      <c r="I1191" s="20">
        <v>554.59999999999991</v>
      </c>
      <c r="J1191" s="20">
        <v>138.64999999999998</v>
      </c>
      <c r="K1191" s="20">
        <v>5.5459999999999994</v>
      </c>
    </row>
    <row r="1192" spans="1:11" x14ac:dyDescent="0.25">
      <c r="A1192" s="13">
        <v>218</v>
      </c>
      <c r="B1192" s="12">
        <v>40294</v>
      </c>
      <c r="C1192" s="13" t="s">
        <v>5</v>
      </c>
      <c r="D1192" s="13" t="s">
        <v>13</v>
      </c>
      <c r="E1192" s="13" t="s">
        <v>18</v>
      </c>
      <c r="F1192" s="14">
        <v>0.03</v>
      </c>
      <c r="G1192" s="13">
        <v>384.09</v>
      </c>
      <c r="H1192" s="19">
        <v>20</v>
      </c>
      <c r="I1192" s="19">
        <v>7681.7999999999993</v>
      </c>
      <c r="J1192" s="19">
        <v>1920.4499999999998</v>
      </c>
      <c r="K1192" s="19">
        <v>153.636</v>
      </c>
    </row>
    <row r="1193" spans="1:11" x14ac:dyDescent="0.25">
      <c r="A1193" s="16">
        <v>225</v>
      </c>
      <c r="B1193" s="15">
        <v>40298</v>
      </c>
      <c r="C1193" s="16" t="s">
        <v>12</v>
      </c>
      <c r="D1193" s="16" t="s">
        <v>13</v>
      </c>
      <c r="E1193" s="16" t="s">
        <v>18</v>
      </c>
      <c r="F1193" s="17">
        <v>0.04</v>
      </c>
      <c r="G1193" s="16">
        <v>246.61999999999998</v>
      </c>
      <c r="H1193" s="20">
        <v>20</v>
      </c>
      <c r="I1193" s="20">
        <v>4932.3999999999996</v>
      </c>
      <c r="J1193" s="20">
        <v>1233.0999999999999</v>
      </c>
      <c r="K1193" s="20">
        <v>197.29599999999999</v>
      </c>
    </row>
    <row r="1194" spans="1:11" x14ac:dyDescent="0.25">
      <c r="A1194" s="13">
        <v>236</v>
      </c>
      <c r="B1194" s="12">
        <v>40302</v>
      </c>
      <c r="C1194" s="13" t="s">
        <v>7</v>
      </c>
      <c r="D1194" s="13" t="s">
        <v>13</v>
      </c>
      <c r="E1194" s="13" t="s">
        <v>18</v>
      </c>
      <c r="F1194" s="14">
        <v>0.03</v>
      </c>
      <c r="G1194" s="13">
        <v>184.67</v>
      </c>
      <c r="H1194" s="19">
        <v>20</v>
      </c>
      <c r="I1194" s="19">
        <v>3693.3999999999996</v>
      </c>
      <c r="J1194" s="19">
        <v>923.34999999999991</v>
      </c>
      <c r="K1194" s="19">
        <v>73.867999999999995</v>
      </c>
    </row>
    <row r="1195" spans="1:11" x14ac:dyDescent="0.25">
      <c r="A1195" s="16">
        <v>244</v>
      </c>
      <c r="B1195" s="15">
        <v>40307</v>
      </c>
      <c r="C1195" s="16" t="s">
        <v>9</v>
      </c>
      <c r="D1195" s="16" t="s">
        <v>13</v>
      </c>
      <c r="E1195" s="16" t="s">
        <v>18</v>
      </c>
      <c r="F1195" s="17">
        <v>0.04</v>
      </c>
      <c r="G1195" s="16">
        <v>270.21999999999997</v>
      </c>
      <c r="H1195" s="20">
        <v>20</v>
      </c>
      <c r="I1195" s="20">
        <v>5404.4</v>
      </c>
      <c r="J1195" s="20">
        <v>1351.1</v>
      </c>
      <c r="K1195" s="20">
        <v>216.17599999999999</v>
      </c>
    </row>
    <row r="1196" spans="1:11" x14ac:dyDescent="0.25">
      <c r="A1196" s="13">
        <v>247</v>
      </c>
      <c r="B1196" s="12">
        <v>40311</v>
      </c>
      <c r="C1196" s="13" t="s">
        <v>9</v>
      </c>
      <c r="D1196" s="13" t="s">
        <v>13</v>
      </c>
      <c r="E1196" s="13" t="s">
        <v>18</v>
      </c>
      <c r="F1196" s="14">
        <v>0.02</v>
      </c>
      <c r="G1196" s="13">
        <v>191.75</v>
      </c>
      <c r="H1196" s="19">
        <v>20</v>
      </c>
      <c r="I1196" s="19">
        <v>3835</v>
      </c>
      <c r="J1196" s="19">
        <v>958.75</v>
      </c>
      <c r="K1196" s="19">
        <v>191.75</v>
      </c>
    </row>
    <row r="1197" spans="1:11" x14ac:dyDescent="0.25">
      <c r="A1197" s="16">
        <v>250</v>
      </c>
      <c r="B1197" s="15">
        <v>40312</v>
      </c>
      <c r="C1197" s="16" t="s">
        <v>9</v>
      </c>
      <c r="D1197" s="16" t="s">
        <v>13</v>
      </c>
      <c r="E1197" s="16" t="s">
        <v>18</v>
      </c>
      <c r="F1197" s="17">
        <v>0.05</v>
      </c>
      <c r="G1197" s="16">
        <v>450.16999999999996</v>
      </c>
      <c r="H1197" s="20">
        <v>20</v>
      </c>
      <c r="I1197" s="20">
        <v>9003.4</v>
      </c>
      <c r="J1197" s="20">
        <v>2250.85</v>
      </c>
      <c r="K1197" s="20">
        <v>180.06799999999998</v>
      </c>
    </row>
    <row r="1198" spans="1:11" x14ac:dyDescent="0.25">
      <c r="A1198" s="13">
        <v>253</v>
      </c>
      <c r="B1198" s="12">
        <v>40312</v>
      </c>
      <c r="C1198" s="13" t="s">
        <v>9</v>
      </c>
      <c r="D1198" s="13" t="s">
        <v>13</v>
      </c>
      <c r="E1198" s="13" t="s">
        <v>18</v>
      </c>
      <c r="F1198" s="14">
        <v>0.04</v>
      </c>
      <c r="G1198" s="13">
        <v>489.7</v>
      </c>
      <c r="H1198" s="19">
        <v>20</v>
      </c>
      <c r="I1198" s="19">
        <v>9794</v>
      </c>
      <c r="J1198" s="19">
        <v>2448.5</v>
      </c>
      <c r="K1198" s="19">
        <v>97.94</v>
      </c>
    </row>
    <row r="1199" spans="1:11" x14ac:dyDescent="0.25">
      <c r="A1199" s="16">
        <v>254</v>
      </c>
      <c r="B1199" s="15">
        <v>40312</v>
      </c>
      <c r="C1199" s="16" t="s">
        <v>10</v>
      </c>
      <c r="D1199" s="16" t="s">
        <v>13</v>
      </c>
      <c r="E1199" s="16" t="s">
        <v>18</v>
      </c>
      <c r="F1199" s="17">
        <v>0.02</v>
      </c>
      <c r="G1199" s="16">
        <v>329.81</v>
      </c>
      <c r="H1199" s="20">
        <v>20</v>
      </c>
      <c r="I1199" s="20">
        <v>6596.2</v>
      </c>
      <c r="J1199" s="20">
        <v>1649.05</v>
      </c>
      <c r="K1199" s="20">
        <v>131.92400000000001</v>
      </c>
    </row>
    <row r="1200" spans="1:11" x14ac:dyDescent="0.25">
      <c r="A1200" s="13">
        <v>256</v>
      </c>
      <c r="B1200" s="12">
        <v>40313</v>
      </c>
      <c r="C1200" s="13" t="s">
        <v>6</v>
      </c>
      <c r="D1200" s="13" t="s">
        <v>13</v>
      </c>
      <c r="E1200" s="13" t="s">
        <v>18</v>
      </c>
      <c r="F1200" s="14">
        <v>0.04</v>
      </c>
      <c r="G1200" s="13">
        <v>116.82</v>
      </c>
      <c r="H1200" s="19">
        <v>20</v>
      </c>
      <c r="I1200" s="19">
        <v>2336.3999999999996</v>
      </c>
      <c r="J1200" s="19">
        <v>584.09999999999991</v>
      </c>
      <c r="K1200" s="19">
        <v>116.82</v>
      </c>
    </row>
    <row r="1201" spans="1:11" x14ac:dyDescent="0.25">
      <c r="A1201" s="16">
        <v>259</v>
      </c>
      <c r="B1201" s="15">
        <v>40315</v>
      </c>
      <c r="C1201" s="16" t="s">
        <v>0</v>
      </c>
      <c r="D1201" s="16" t="s">
        <v>13</v>
      </c>
      <c r="E1201" s="16" t="s">
        <v>18</v>
      </c>
      <c r="F1201" s="17">
        <v>0.02</v>
      </c>
      <c r="G1201" s="16">
        <v>356.95</v>
      </c>
      <c r="H1201" s="20">
        <v>20</v>
      </c>
      <c r="I1201" s="20">
        <v>7139</v>
      </c>
      <c r="J1201" s="20">
        <v>1784.75</v>
      </c>
      <c r="K1201" s="20">
        <v>142.78</v>
      </c>
    </row>
    <row r="1202" spans="1:11" x14ac:dyDescent="0.25">
      <c r="A1202" s="13">
        <v>260</v>
      </c>
      <c r="B1202" s="12">
        <v>40315</v>
      </c>
      <c r="C1202" s="13" t="s">
        <v>8</v>
      </c>
      <c r="D1202" s="13" t="s">
        <v>13</v>
      </c>
      <c r="E1202" s="13" t="s">
        <v>18</v>
      </c>
      <c r="F1202" s="14">
        <v>0.03</v>
      </c>
      <c r="G1202" s="13">
        <v>354.59</v>
      </c>
      <c r="H1202" s="19">
        <v>20</v>
      </c>
      <c r="I1202" s="19">
        <v>7091.7999999999993</v>
      </c>
      <c r="J1202" s="19">
        <v>1772.9499999999998</v>
      </c>
      <c r="K1202" s="19">
        <v>283.67199999999997</v>
      </c>
    </row>
    <row r="1203" spans="1:11" x14ac:dyDescent="0.25">
      <c r="A1203" s="16">
        <v>263</v>
      </c>
      <c r="B1203" s="15">
        <v>40316</v>
      </c>
      <c r="C1203" s="16" t="s">
        <v>12</v>
      </c>
      <c r="D1203" s="16" t="s">
        <v>13</v>
      </c>
      <c r="E1203" s="16" t="s">
        <v>18</v>
      </c>
      <c r="F1203" s="17">
        <v>0.04</v>
      </c>
      <c r="G1203" s="16">
        <v>407.09999999999997</v>
      </c>
      <c r="H1203" s="20">
        <v>20</v>
      </c>
      <c r="I1203" s="20">
        <v>8141.9999999999991</v>
      </c>
      <c r="J1203" s="20">
        <v>2035.4999999999998</v>
      </c>
      <c r="K1203" s="20">
        <v>407.09999999999997</v>
      </c>
    </row>
    <row r="1204" spans="1:11" x14ac:dyDescent="0.25">
      <c r="A1204" s="13">
        <v>265</v>
      </c>
      <c r="B1204" s="12">
        <v>40318</v>
      </c>
      <c r="C1204" s="13" t="s">
        <v>0</v>
      </c>
      <c r="D1204" s="13" t="s">
        <v>13</v>
      </c>
      <c r="E1204" s="13" t="s">
        <v>18</v>
      </c>
      <c r="F1204" s="14">
        <v>0.05</v>
      </c>
      <c r="G1204" s="13">
        <v>156.35</v>
      </c>
      <c r="H1204" s="19">
        <v>20</v>
      </c>
      <c r="I1204" s="19">
        <v>3127</v>
      </c>
      <c r="J1204" s="19">
        <v>781.75</v>
      </c>
      <c r="K1204" s="19">
        <v>31.27</v>
      </c>
    </row>
    <row r="1205" spans="1:11" x14ac:dyDescent="0.25">
      <c r="A1205" s="16">
        <v>273</v>
      </c>
      <c r="B1205" s="15">
        <v>40320</v>
      </c>
      <c r="C1205" s="16" t="s">
        <v>10</v>
      </c>
      <c r="D1205" s="16" t="s">
        <v>13</v>
      </c>
      <c r="E1205" s="16" t="s">
        <v>18</v>
      </c>
      <c r="F1205" s="17">
        <v>0.05</v>
      </c>
      <c r="G1205" s="16">
        <v>309.15999999999997</v>
      </c>
      <c r="H1205" s="20">
        <v>20</v>
      </c>
      <c r="I1205" s="20">
        <v>6183.1999999999989</v>
      </c>
      <c r="J1205" s="20">
        <v>1545.7999999999997</v>
      </c>
      <c r="K1205" s="20">
        <v>61.831999999999994</v>
      </c>
    </row>
    <row r="1206" spans="1:11" x14ac:dyDescent="0.25">
      <c r="A1206" s="13">
        <v>279</v>
      </c>
      <c r="B1206" s="12">
        <v>40325</v>
      </c>
      <c r="C1206" s="13" t="s">
        <v>10</v>
      </c>
      <c r="D1206" s="13" t="s">
        <v>13</v>
      </c>
      <c r="E1206" s="13" t="s">
        <v>18</v>
      </c>
      <c r="F1206" s="14">
        <v>0.05</v>
      </c>
      <c r="G1206" s="13">
        <v>388.21999999999997</v>
      </c>
      <c r="H1206" s="19">
        <v>20</v>
      </c>
      <c r="I1206" s="19">
        <v>7764.4</v>
      </c>
      <c r="J1206" s="19">
        <v>1941.1</v>
      </c>
      <c r="K1206" s="19">
        <v>388.22</v>
      </c>
    </row>
    <row r="1207" spans="1:11" x14ac:dyDescent="0.25">
      <c r="A1207" s="16">
        <v>280</v>
      </c>
      <c r="B1207" s="15">
        <v>40325</v>
      </c>
      <c r="C1207" s="16" t="s">
        <v>9</v>
      </c>
      <c r="D1207" s="16" t="s">
        <v>13</v>
      </c>
      <c r="E1207" s="16" t="s">
        <v>18</v>
      </c>
      <c r="F1207" s="17">
        <v>0.02</v>
      </c>
      <c r="G1207" s="16">
        <v>94.99</v>
      </c>
      <c r="H1207" s="20">
        <v>20</v>
      </c>
      <c r="I1207" s="20">
        <v>1899.8</v>
      </c>
      <c r="J1207" s="20">
        <v>474.95</v>
      </c>
      <c r="K1207" s="20">
        <v>18.998000000000001</v>
      </c>
    </row>
    <row r="1208" spans="1:11" x14ac:dyDescent="0.25">
      <c r="A1208" s="13">
        <v>290</v>
      </c>
      <c r="B1208" s="12">
        <v>40330</v>
      </c>
      <c r="C1208" s="13" t="s">
        <v>0</v>
      </c>
      <c r="D1208" s="13" t="s">
        <v>13</v>
      </c>
      <c r="E1208" s="13" t="s">
        <v>18</v>
      </c>
      <c r="F1208" s="14">
        <v>0.04</v>
      </c>
      <c r="G1208" s="13">
        <v>130.38999999999999</v>
      </c>
      <c r="H1208" s="19">
        <v>20</v>
      </c>
      <c r="I1208" s="19">
        <v>2607.7999999999997</v>
      </c>
      <c r="J1208" s="19">
        <v>651.94999999999993</v>
      </c>
      <c r="K1208" s="19">
        <v>26.077999999999999</v>
      </c>
    </row>
    <row r="1209" spans="1:11" x14ac:dyDescent="0.25">
      <c r="A1209" s="16">
        <v>292</v>
      </c>
      <c r="B1209" s="15">
        <v>40331</v>
      </c>
      <c r="C1209" s="16" t="s">
        <v>10</v>
      </c>
      <c r="D1209" s="16" t="s">
        <v>13</v>
      </c>
      <c r="E1209" s="16" t="s">
        <v>18</v>
      </c>
      <c r="F1209" s="17">
        <v>0.04</v>
      </c>
      <c r="G1209" s="16">
        <v>523.91999999999996</v>
      </c>
      <c r="H1209" s="20">
        <v>20</v>
      </c>
      <c r="I1209" s="20">
        <v>10478.4</v>
      </c>
      <c r="J1209" s="20">
        <v>2619.6</v>
      </c>
      <c r="K1209" s="20">
        <v>209.56799999999998</v>
      </c>
    </row>
    <row r="1210" spans="1:11" x14ac:dyDescent="0.25">
      <c r="A1210" s="13">
        <v>310</v>
      </c>
      <c r="B1210" s="12">
        <v>40341</v>
      </c>
      <c r="C1210" s="13" t="s">
        <v>6</v>
      </c>
      <c r="D1210" s="13" t="s">
        <v>13</v>
      </c>
      <c r="E1210" s="13" t="s">
        <v>18</v>
      </c>
      <c r="F1210" s="14">
        <v>0.04</v>
      </c>
      <c r="G1210" s="13">
        <v>57.23</v>
      </c>
      <c r="H1210" s="19">
        <v>20</v>
      </c>
      <c r="I1210" s="19">
        <v>1144.5999999999999</v>
      </c>
      <c r="J1210" s="19">
        <v>286.14999999999998</v>
      </c>
      <c r="K1210" s="19">
        <v>11.446</v>
      </c>
    </row>
    <row r="1211" spans="1:11" x14ac:dyDescent="0.25">
      <c r="A1211" s="16">
        <v>321</v>
      </c>
      <c r="B1211" s="15">
        <v>40350</v>
      </c>
      <c r="C1211" s="16" t="s">
        <v>10</v>
      </c>
      <c r="D1211" s="16" t="s">
        <v>13</v>
      </c>
      <c r="E1211" s="16" t="s">
        <v>18</v>
      </c>
      <c r="F1211" s="17">
        <v>0.02</v>
      </c>
      <c r="G1211" s="16">
        <v>130.97999999999999</v>
      </c>
      <c r="H1211" s="20">
        <v>20</v>
      </c>
      <c r="I1211" s="20">
        <v>2619.6</v>
      </c>
      <c r="J1211" s="20">
        <v>654.9</v>
      </c>
      <c r="K1211" s="20">
        <v>78.587999999999994</v>
      </c>
    </row>
    <row r="1212" spans="1:11" x14ac:dyDescent="0.25">
      <c r="A1212" s="13">
        <v>330</v>
      </c>
      <c r="B1212" s="12">
        <v>40355</v>
      </c>
      <c r="C1212" s="13" t="s">
        <v>10</v>
      </c>
      <c r="D1212" s="13" t="s">
        <v>13</v>
      </c>
      <c r="E1212" s="13" t="s">
        <v>18</v>
      </c>
      <c r="F1212" s="14">
        <v>0.05</v>
      </c>
      <c r="G1212" s="13">
        <v>31.86</v>
      </c>
      <c r="H1212" s="19">
        <v>20</v>
      </c>
      <c r="I1212" s="19">
        <v>637.20000000000005</v>
      </c>
      <c r="J1212" s="19">
        <v>159.30000000000001</v>
      </c>
      <c r="K1212" s="19">
        <v>6.3720000000000008</v>
      </c>
    </row>
    <row r="1213" spans="1:11" x14ac:dyDescent="0.25">
      <c r="A1213" s="16">
        <v>335</v>
      </c>
      <c r="B1213" s="15">
        <v>40357</v>
      </c>
      <c r="C1213" s="16" t="s">
        <v>11</v>
      </c>
      <c r="D1213" s="16" t="s">
        <v>13</v>
      </c>
      <c r="E1213" s="16" t="s">
        <v>18</v>
      </c>
      <c r="F1213" s="17">
        <v>0.03</v>
      </c>
      <c r="G1213" s="16">
        <v>174.04999999999998</v>
      </c>
      <c r="H1213" s="20">
        <v>20</v>
      </c>
      <c r="I1213" s="20">
        <v>3480.9999999999995</v>
      </c>
      <c r="J1213" s="20">
        <v>870.24999999999989</v>
      </c>
      <c r="K1213" s="20">
        <v>174.04999999999998</v>
      </c>
    </row>
    <row r="1214" spans="1:11" x14ac:dyDescent="0.25">
      <c r="A1214" s="13">
        <v>338</v>
      </c>
      <c r="B1214" s="12">
        <v>40358</v>
      </c>
      <c r="C1214" s="13" t="s">
        <v>6</v>
      </c>
      <c r="D1214" s="13" t="s">
        <v>13</v>
      </c>
      <c r="E1214" s="13" t="s">
        <v>18</v>
      </c>
      <c r="F1214" s="14">
        <v>0.03</v>
      </c>
      <c r="G1214" s="13">
        <v>313.28999999999996</v>
      </c>
      <c r="H1214" s="19">
        <v>20</v>
      </c>
      <c r="I1214" s="19">
        <v>6265.7999999999993</v>
      </c>
      <c r="J1214" s="19">
        <v>1566.4499999999998</v>
      </c>
      <c r="K1214" s="19">
        <v>250.63199999999998</v>
      </c>
    </row>
    <row r="1215" spans="1:11" x14ac:dyDescent="0.25">
      <c r="A1215" s="16">
        <v>358</v>
      </c>
      <c r="B1215" s="15">
        <v>40368</v>
      </c>
      <c r="C1215" s="16" t="s">
        <v>6</v>
      </c>
      <c r="D1215" s="16" t="s">
        <v>13</v>
      </c>
      <c r="E1215" s="16" t="s">
        <v>18</v>
      </c>
      <c r="F1215" s="17">
        <v>0.01</v>
      </c>
      <c r="G1215" s="16">
        <v>402.38</v>
      </c>
      <c r="H1215" s="20">
        <v>20</v>
      </c>
      <c r="I1215" s="20">
        <v>8047.6</v>
      </c>
      <c r="J1215" s="20">
        <v>2011.9</v>
      </c>
      <c r="K1215" s="20">
        <v>241.428</v>
      </c>
    </row>
    <row r="1216" spans="1:11" x14ac:dyDescent="0.25">
      <c r="A1216" s="13">
        <v>380</v>
      </c>
      <c r="B1216" s="12">
        <v>40377</v>
      </c>
      <c r="C1216" s="13" t="s">
        <v>6</v>
      </c>
      <c r="D1216" s="13" t="s">
        <v>13</v>
      </c>
      <c r="E1216" s="13" t="s">
        <v>18</v>
      </c>
      <c r="F1216" s="14">
        <v>0.04</v>
      </c>
      <c r="G1216" s="13">
        <v>37.76</v>
      </c>
      <c r="H1216" s="19">
        <v>20</v>
      </c>
      <c r="I1216" s="19">
        <v>755.19999999999993</v>
      </c>
      <c r="J1216" s="19">
        <v>188.79999999999998</v>
      </c>
      <c r="K1216" s="19">
        <v>7.5519999999999996</v>
      </c>
    </row>
    <row r="1217" spans="1:11" x14ac:dyDescent="0.25">
      <c r="A1217" s="16">
        <v>385</v>
      </c>
      <c r="B1217" s="15">
        <v>40380</v>
      </c>
      <c r="C1217" s="16" t="s">
        <v>6</v>
      </c>
      <c r="D1217" s="16" t="s">
        <v>13</v>
      </c>
      <c r="E1217" s="16" t="s">
        <v>18</v>
      </c>
      <c r="F1217" s="17">
        <v>0.03</v>
      </c>
      <c r="G1217" s="16">
        <v>12.979999999999999</v>
      </c>
      <c r="H1217" s="20">
        <v>20</v>
      </c>
      <c r="I1217" s="20">
        <v>259.59999999999997</v>
      </c>
      <c r="J1217" s="20">
        <v>64.899999999999991</v>
      </c>
      <c r="K1217" s="20">
        <v>2.5959999999999996</v>
      </c>
    </row>
    <row r="1218" spans="1:11" x14ac:dyDescent="0.25">
      <c r="A1218" s="13">
        <v>397</v>
      </c>
      <c r="B1218" s="12">
        <v>40384</v>
      </c>
      <c r="C1218" s="13" t="s">
        <v>10</v>
      </c>
      <c r="D1218" s="13" t="s">
        <v>13</v>
      </c>
      <c r="E1218" s="13" t="s">
        <v>18</v>
      </c>
      <c r="F1218" s="14">
        <v>0.02</v>
      </c>
      <c r="G1218" s="13">
        <v>143.37</v>
      </c>
      <c r="H1218" s="19">
        <v>20</v>
      </c>
      <c r="I1218" s="19">
        <v>2867.4</v>
      </c>
      <c r="J1218" s="19">
        <v>716.85</v>
      </c>
      <c r="K1218" s="19">
        <v>143.37</v>
      </c>
    </row>
    <row r="1219" spans="1:11" x14ac:dyDescent="0.25">
      <c r="A1219" s="16">
        <v>442</v>
      </c>
      <c r="B1219" s="15">
        <v>40406</v>
      </c>
      <c r="C1219" s="16" t="s">
        <v>11</v>
      </c>
      <c r="D1219" s="16" t="s">
        <v>13</v>
      </c>
      <c r="E1219" s="16" t="s">
        <v>18</v>
      </c>
      <c r="F1219" s="17">
        <v>0.04</v>
      </c>
      <c r="G1219" s="16">
        <v>206.5</v>
      </c>
      <c r="H1219" s="20">
        <v>20</v>
      </c>
      <c r="I1219" s="20">
        <v>4130</v>
      </c>
      <c r="J1219" s="20">
        <v>1032.5</v>
      </c>
      <c r="K1219" s="20">
        <v>41.300000000000004</v>
      </c>
    </row>
    <row r="1220" spans="1:11" x14ac:dyDescent="0.25">
      <c r="A1220" s="13">
        <v>450</v>
      </c>
      <c r="B1220" s="12">
        <v>40413</v>
      </c>
      <c r="C1220" s="13" t="s">
        <v>6</v>
      </c>
      <c r="D1220" s="13" t="s">
        <v>13</v>
      </c>
      <c r="E1220" s="13" t="s">
        <v>18</v>
      </c>
      <c r="F1220" s="14">
        <v>0.03</v>
      </c>
      <c r="G1220" s="13">
        <v>520.97</v>
      </c>
      <c r="H1220" s="19">
        <v>20</v>
      </c>
      <c r="I1220" s="19">
        <v>10419.400000000001</v>
      </c>
      <c r="J1220" s="19">
        <v>2604.8500000000004</v>
      </c>
      <c r="K1220" s="19">
        <v>312.58200000000005</v>
      </c>
    </row>
    <row r="1221" spans="1:11" x14ac:dyDescent="0.25">
      <c r="A1221" s="16">
        <v>462</v>
      </c>
      <c r="B1221" s="15">
        <v>40418</v>
      </c>
      <c r="C1221" s="16" t="s">
        <v>10</v>
      </c>
      <c r="D1221" s="16" t="s">
        <v>13</v>
      </c>
      <c r="E1221" s="16" t="s">
        <v>18</v>
      </c>
      <c r="F1221" s="17">
        <v>0.03</v>
      </c>
      <c r="G1221" s="16">
        <v>410.64</v>
      </c>
      <c r="H1221" s="20">
        <v>20</v>
      </c>
      <c r="I1221" s="20">
        <v>8212.7999999999993</v>
      </c>
      <c r="J1221" s="20">
        <v>2053.1999999999998</v>
      </c>
      <c r="K1221" s="20">
        <v>410.64</v>
      </c>
    </row>
    <row r="1222" spans="1:11" x14ac:dyDescent="0.25">
      <c r="A1222" s="13">
        <v>472</v>
      </c>
      <c r="B1222" s="12">
        <v>40421</v>
      </c>
      <c r="C1222" s="13" t="s">
        <v>5</v>
      </c>
      <c r="D1222" s="13" t="s">
        <v>13</v>
      </c>
      <c r="E1222" s="13" t="s">
        <v>18</v>
      </c>
      <c r="F1222" s="14">
        <v>0.03</v>
      </c>
      <c r="G1222" s="13">
        <v>404.73999999999995</v>
      </c>
      <c r="H1222" s="19">
        <v>20</v>
      </c>
      <c r="I1222" s="19">
        <v>8094.7999999999993</v>
      </c>
      <c r="J1222" s="19">
        <v>2023.6999999999998</v>
      </c>
      <c r="K1222" s="19">
        <v>161.89599999999999</v>
      </c>
    </row>
    <row r="1223" spans="1:11" x14ac:dyDescent="0.25">
      <c r="A1223" s="16">
        <v>484</v>
      </c>
      <c r="B1223" s="15">
        <v>40426</v>
      </c>
      <c r="C1223" s="16" t="s">
        <v>9</v>
      </c>
      <c r="D1223" s="16" t="s">
        <v>13</v>
      </c>
      <c r="E1223" s="16" t="s">
        <v>18</v>
      </c>
      <c r="F1223" s="17">
        <v>0.01</v>
      </c>
      <c r="G1223" s="16">
        <v>10.029999999999999</v>
      </c>
      <c r="H1223" s="20">
        <v>20</v>
      </c>
      <c r="I1223" s="20">
        <v>200.6</v>
      </c>
      <c r="J1223" s="20">
        <v>50.15</v>
      </c>
      <c r="K1223" s="20">
        <v>10.030000000000001</v>
      </c>
    </row>
    <row r="1224" spans="1:11" x14ac:dyDescent="0.25">
      <c r="A1224" s="13">
        <v>490</v>
      </c>
      <c r="B1224" s="12">
        <v>40427</v>
      </c>
      <c r="C1224" s="13" t="s">
        <v>8</v>
      </c>
      <c r="D1224" s="13" t="s">
        <v>13</v>
      </c>
      <c r="E1224" s="13" t="s">
        <v>18</v>
      </c>
      <c r="F1224" s="14">
        <v>0.04</v>
      </c>
      <c r="G1224" s="13">
        <v>116.22999999999999</v>
      </c>
      <c r="H1224" s="19">
        <v>20</v>
      </c>
      <c r="I1224" s="19">
        <v>2324.6</v>
      </c>
      <c r="J1224" s="19">
        <v>581.15</v>
      </c>
      <c r="K1224" s="19">
        <v>92.983999999999995</v>
      </c>
    </row>
    <row r="1225" spans="1:11" x14ac:dyDescent="0.25">
      <c r="A1225" s="16">
        <v>500</v>
      </c>
      <c r="B1225" s="15">
        <v>40429</v>
      </c>
      <c r="C1225" s="16" t="s">
        <v>7</v>
      </c>
      <c r="D1225" s="16" t="s">
        <v>13</v>
      </c>
      <c r="E1225" s="16" t="s">
        <v>18</v>
      </c>
      <c r="F1225" s="17">
        <v>0.02</v>
      </c>
      <c r="G1225" s="16">
        <v>469.04999999999995</v>
      </c>
      <c r="H1225" s="20">
        <v>20</v>
      </c>
      <c r="I1225" s="20">
        <v>9381</v>
      </c>
      <c r="J1225" s="20">
        <v>2345.25</v>
      </c>
      <c r="K1225" s="20">
        <v>375.24</v>
      </c>
    </row>
    <row r="1226" spans="1:11" x14ac:dyDescent="0.25">
      <c r="A1226" s="13">
        <v>507</v>
      </c>
      <c r="B1226" s="12">
        <v>40432</v>
      </c>
      <c r="C1226" s="13" t="s">
        <v>11</v>
      </c>
      <c r="D1226" s="13" t="s">
        <v>13</v>
      </c>
      <c r="E1226" s="13" t="s">
        <v>18</v>
      </c>
      <c r="F1226" s="14">
        <v>0.02</v>
      </c>
      <c r="G1226" s="13">
        <v>141.01</v>
      </c>
      <c r="H1226" s="19">
        <v>20</v>
      </c>
      <c r="I1226" s="19">
        <v>2820.2</v>
      </c>
      <c r="J1226" s="19">
        <v>705.05</v>
      </c>
      <c r="K1226" s="19">
        <v>141.01</v>
      </c>
    </row>
    <row r="1227" spans="1:11" x14ac:dyDescent="0.25">
      <c r="A1227" s="16">
        <v>518</v>
      </c>
      <c r="B1227" s="15">
        <v>40436</v>
      </c>
      <c r="C1227" s="16" t="s">
        <v>5</v>
      </c>
      <c r="D1227" s="16" t="s">
        <v>13</v>
      </c>
      <c r="E1227" s="16" t="s">
        <v>18</v>
      </c>
      <c r="F1227" s="17">
        <v>0.04</v>
      </c>
      <c r="G1227" s="16">
        <v>565.21999999999991</v>
      </c>
      <c r="H1227" s="20">
        <v>20</v>
      </c>
      <c r="I1227" s="20">
        <v>11304.399999999998</v>
      </c>
      <c r="J1227" s="20">
        <v>2826.0999999999995</v>
      </c>
      <c r="K1227" s="20">
        <v>113.04399999999998</v>
      </c>
    </row>
    <row r="1228" spans="1:11" x14ac:dyDescent="0.25">
      <c r="A1228" s="13">
        <v>527</v>
      </c>
      <c r="B1228" s="12">
        <v>40439</v>
      </c>
      <c r="C1228" s="13" t="s">
        <v>0</v>
      </c>
      <c r="D1228" s="13" t="s">
        <v>13</v>
      </c>
      <c r="E1228" s="13" t="s">
        <v>18</v>
      </c>
      <c r="F1228" s="14">
        <v>0.04</v>
      </c>
      <c r="G1228" s="13">
        <v>569.35</v>
      </c>
      <c r="H1228" s="19">
        <v>20</v>
      </c>
      <c r="I1228" s="19">
        <v>11387</v>
      </c>
      <c r="J1228" s="19">
        <v>2846.75</v>
      </c>
      <c r="K1228" s="19">
        <v>227.74</v>
      </c>
    </row>
    <row r="1229" spans="1:11" x14ac:dyDescent="0.25">
      <c r="A1229" s="16">
        <v>537</v>
      </c>
      <c r="B1229" s="15">
        <v>40447</v>
      </c>
      <c r="C1229" s="16" t="s">
        <v>10</v>
      </c>
      <c r="D1229" s="16" t="s">
        <v>13</v>
      </c>
      <c r="E1229" s="16" t="s">
        <v>18</v>
      </c>
      <c r="F1229" s="17">
        <v>0.02</v>
      </c>
      <c r="G1229" s="16">
        <v>519.19999999999993</v>
      </c>
      <c r="H1229" s="20">
        <v>20</v>
      </c>
      <c r="I1229" s="20">
        <v>10383.999999999998</v>
      </c>
      <c r="J1229" s="20">
        <v>2595.9999999999995</v>
      </c>
      <c r="K1229" s="20">
        <v>207.67999999999998</v>
      </c>
    </row>
    <row r="1230" spans="1:11" x14ac:dyDescent="0.25">
      <c r="A1230" s="13">
        <v>545</v>
      </c>
      <c r="B1230" s="12">
        <v>40451</v>
      </c>
      <c r="C1230" s="13" t="s">
        <v>12</v>
      </c>
      <c r="D1230" s="13" t="s">
        <v>13</v>
      </c>
      <c r="E1230" s="13" t="s">
        <v>18</v>
      </c>
      <c r="F1230" s="14">
        <v>0.02</v>
      </c>
      <c r="G1230" s="13">
        <v>566.99</v>
      </c>
      <c r="H1230" s="19">
        <v>20</v>
      </c>
      <c r="I1230" s="19">
        <v>11339.8</v>
      </c>
      <c r="J1230" s="19">
        <v>2834.95</v>
      </c>
      <c r="K1230" s="19">
        <v>113.398</v>
      </c>
    </row>
    <row r="1231" spans="1:11" x14ac:dyDescent="0.25">
      <c r="A1231" s="16">
        <v>547</v>
      </c>
      <c r="B1231" s="15">
        <v>40454</v>
      </c>
      <c r="C1231" s="16" t="s">
        <v>7</v>
      </c>
      <c r="D1231" s="16" t="s">
        <v>13</v>
      </c>
      <c r="E1231" s="16" t="s">
        <v>18</v>
      </c>
      <c r="F1231" s="17">
        <v>0.02</v>
      </c>
      <c r="G1231" s="16">
        <v>242.48999999999998</v>
      </c>
      <c r="H1231" s="20">
        <v>20</v>
      </c>
      <c r="I1231" s="20">
        <v>4849.7999999999993</v>
      </c>
      <c r="J1231" s="20">
        <v>1212.4499999999998</v>
      </c>
      <c r="K1231" s="20">
        <v>193.99199999999996</v>
      </c>
    </row>
    <row r="1232" spans="1:11" x14ac:dyDescent="0.25">
      <c r="A1232" s="13">
        <v>548</v>
      </c>
      <c r="B1232" s="12">
        <v>40454</v>
      </c>
      <c r="C1232" s="13" t="s">
        <v>5</v>
      </c>
      <c r="D1232" s="13" t="s">
        <v>13</v>
      </c>
      <c r="E1232" s="13" t="s">
        <v>18</v>
      </c>
      <c r="F1232" s="14">
        <v>0.04</v>
      </c>
      <c r="G1232" s="13">
        <v>447.81</v>
      </c>
      <c r="H1232" s="19">
        <v>20</v>
      </c>
      <c r="I1232" s="19">
        <v>8956.2000000000007</v>
      </c>
      <c r="J1232" s="19">
        <v>2239.0500000000002</v>
      </c>
      <c r="K1232" s="19">
        <v>268.68600000000004</v>
      </c>
    </row>
    <row r="1233" spans="1:11" x14ac:dyDescent="0.25">
      <c r="A1233" s="16">
        <v>565</v>
      </c>
      <c r="B1233" s="15">
        <v>40466</v>
      </c>
      <c r="C1233" s="16" t="s">
        <v>5</v>
      </c>
      <c r="D1233" s="16" t="s">
        <v>13</v>
      </c>
      <c r="E1233" s="16" t="s">
        <v>18</v>
      </c>
      <c r="F1233" s="17">
        <v>0.04</v>
      </c>
      <c r="G1233" s="16">
        <v>152.81</v>
      </c>
      <c r="H1233" s="20">
        <v>20</v>
      </c>
      <c r="I1233" s="20">
        <v>3056.2</v>
      </c>
      <c r="J1233" s="20">
        <v>764.05</v>
      </c>
      <c r="K1233" s="20">
        <v>30.561999999999998</v>
      </c>
    </row>
    <row r="1234" spans="1:11" x14ac:dyDescent="0.25">
      <c r="A1234" s="13">
        <v>588</v>
      </c>
      <c r="B1234" s="12">
        <v>40477</v>
      </c>
      <c r="C1234" s="13" t="s">
        <v>5</v>
      </c>
      <c r="D1234" s="13" t="s">
        <v>13</v>
      </c>
      <c r="E1234" s="13" t="s">
        <v>18</v>
      </c>
      <c r="F1234" s="14">
        <v>0.04</v>
      </c>
      <c r="G1234" s="13">
        <v>437.19</v>
      </c>
      <c r="H1234" s="19">
        <v>20</v>
      </c>
      <c r="I1234" s="19">
        <v>8743.7999999999993</v>
      </c>
      <c r="J1234" s="19">
        <v>2185.9499999999998</v>
      </c>
      <c r="K1234" s="19">
        <v>349.75199999999995</v>
      </c>
    </row>
    <row r="1235" spans="1:11" x14ac:dyDescent="0.25">
      <c r="A1235" s="16">
        <v>595</v>
      </c>
      <c r="B1235" s="15">
        <v>40481</v>
      </c>
      <c r="C1235" s="16" t="s">
        <v>11</v>
      </c>
      <c r="D1235" s="16" t="s">
        <v>13</v>
      </c>
      <c r="E1235" s="16" t="s">
        <v>18</v>
      </c>
      <c r="F1235" s="17">
        <v>0.05</v>
      </c>
      <c r="G1235" s="16">
        <v>230.1</v>
      </c>
      <c r="H1235" s="20">
        <v>20</v>
      </c>
      <c r="I1235" s="20">
        <v>4602</v>
      </c>
      <c r="J1235" s="20">
        <v>1150.5</v>
      </c>
      <c r="K1235" s="20">
        <v>46.02</v>
      </c>
    </row>
    <row r="1236" spans="1:11" x14ac:dyDescent="0.25">
      <c r="A1236" s="13">
        <v>597</v>
      </c>
      <c r="B1236" s="12">
        <v>40482</v>
      </c>
      <c r="C1236" s="13" t="s">
        <v>9</v>
      </c>
      <c r="D1236" s="13" t="s">
        <v>13</v>
      </c>
      <c r="E1236" s="13" t="s">
        <v>18</v>
      </c>
      <c r="F1236" s="14">
        <v>0.02</v>
      </c>
      <c r="G1236" s="13">
        <v>299.71999999999997</v>
      </c>
      <c r="H1236" s="19">
        <v>20</v>
      </c>
      <c r="I1236" s="19">
        <v>5994.4</v>
      </c>
      <c r="J1236" s="19">
        <v>1498.6</v>
      </c>
      <c r="K1236" s="19">
        <v>119.88799999999999</v>
      </c>
    </row>
    <row r="1237" spans="1:11" x14ac:dyDescent="0.25">
      <c r="A1237" s="16">
        <v>602</v>
      </c>
      <c r="B1237" s="15">
        <v>40485</v>
      </c>
      <c r="C1237" s="16" t="s">
        <v>9</v>
      </c>
      <c r="D1237" s="16" t="s">
        <v>13</v>
      </c>
      <c r="E1237" s="16" t="s">
        <v>18</v>
      </c>
      <c r="F1237" s="17">
        <v>0.02</v>
      </c>
      <c r="G1237" s="16">
        <v>51.919999999999995</v>
      </c>
      <c r="H1237" s="20">
        <v>20</v>
      </c>
      <c r="I1237" s="20">
        <v>1038.3999999999999</v>
      </c>
      <c r="J1237" s="20">
        <v>259.59999999999997</v>
      </c>
      <c r="K1237" s="20">
        <v>20.767999999999997</v>
      </c>
    </row>
    <row r="1238" spans="1:11" x14ac:dyDescent="0.25">
      <c r="A1238" s="13">
        <v>610</v>
      </c>
      <c r="B1238" s="12">
        <v>40489</v>
      </c>
      <c r="C1238" s="13" t="s">
        <v>11</v>
      </c>
      <c r="D1238" s="13" t="s">
        <v>13</v>
      </c>
      <c r="E1238" s="13" t="s">
        <v>18</v>
      </c>
      <c r="F1238" s="14">
        <v>0.05</v>
      </c>
      <c r="G1238" s="13">
        <v>487.92999999999995</v>
      </c>
      <c r="H1238" s="19">
        <v>20</v>
      </c>
      <c r="I1238" s="19">
        <v>9758.5999999999985</v>
      </c>
      <c r="J1238" s="19">
        <v>2439.6499999999996</v>
      </c>
      <c r="K1238" s="19">
        <v>292.75799999999992</v>
      </c>
    </row>
    <row r="1239" spans="1:11" x14ac:dyDescent="0.25">
      <c r="A1239" s="16">
        <v>622</v>
      </c>
      <c r="B1239" s="15">
        <v>40494</v>
      </c>
      <c r="C1239" s="16" t="s">
        <v>8</v>
      </c>
      <c r="D1239" s="16" t="s">
        <v>13</v>
      </c>
      <c r="E1239" s="16" t="s">
        <v>18</v>
      </c>
      <c r="F1239" s="17">
        <v>0.02</v>
      </c>
      <c r="G1239" s="16">
        <v>359.31</v>
      </c>
      <c r="H1239" s="20">
        <v>20</v>
      </c>
      <c r="I1239" s="20">
        <v>7186.2</v>
      </c>
      <c r="J1239" s="20">
        <v>1796.55</v>
      </c>
      <c r="K1239" s="20">
        <v>215.58599999999998</v>
      </c>
    </row>
    <row r="1240" spans="1:11" x14ac:dyDescent="0.25">
      <c r="A1240" s="13">
        <v>640</v>
      </c>
      <c r="B1240" s="12">
        <v>40505</v>
      </c>
      <c r="C1240" s="13" t="s">
        <v>11</v>
      </c>
      <c r="D1240" s="13" t="s">
        <v>13</v>
      </c>
      <c r="E1240" s="13" t="s">
        <v>18</v>
      </c>
      <c r="F1240" s="14">
        <v>0.03</v>
      </c>
      <c r="G1240" s="13">
        <v>346.33</v>
      </c>
      <c r="H1240" s="19">
        <v>20</v>
      </c>
      <c r="I1240" s="19">
        <v>6926.5999999999995</v>
      </c>
      <c r="J1240" s="19">
        <v>1731.6499999999999</v>
      </c>
      <c r="K1240" s="19">
        <v>277.06399999999996</v>
      </c>
    </row>
    <row r="1241" spans="1:11" x14ac:dyDescent="0.25">
      <c r="A1241" s="16">
        <v>673</v>
      </c>
      <c r="B1241" s="15">
        <v>40530</v>
      </c>
      <c r="C1241" s="16" t="s">
        <v>10</v>
      </c>
      <c r="D1241" s="16" t="s">
        <v>13</v>
      </c>
      <c r="E1241" s="16" t="s">
        <v>18</v>
      </c>
      <c r="F1241" s="17">
        <v>0.01</v>
      </c>
      <c r="G1241" s="16">
        <v>152.22</v>
      </c>
      <c r="H1241" s="20">
        <v>20</v>
      </c>
      <c r="I1241" s="20">
        <v>3044.4</v>
      </c>
      <c r="J1241" s="20">
        <v>761.1</v>
      </c>
      <c r="K1241" s="20">
        <v>30.444000000000003</v>
      </c>
    </row>
    <row r="1242" spans="1:11" x14ac:dyDescent="0.25">
      <c r="A1242" s="13">
        <v>676</v>
      </c>
      <c r="B1242" s="12">
        <v>40534</v>
      </c>
      <c r="C1242" s="13" t="s">
        <v>7</v>
      </c>
      <c r="D1242" s="13" t="s">
        <v>13</v>
      </c>
      <c r="E1242" s="13" t="s">
        <v>18</v>
      </c>
      <c r="F1242" s="14">
        <v>0.03</v>
      </c>
      <c r="G1242" s="13">
        <v>481.44</v>
      </c>
      <c r="H1242" s="19">
        <v>20</v>
      </c>
      <c r="I1242" s="19">
        <v>9628.7999999999993</v>
      </c>
      <c r="J1242" s="19">
        <v>2407.1999999999998</v>
      </c>
      <c r="K1242" s="19">
        <v>385.15199999999999</v>
      </c>
    </row>
    <row r="1243" spans="1:11" x14ac:dyDescent="0.25">
      <c r="A1243" s="16">
        <v>688</v>
      </c>
      <c r="B1243" s="15">
        <v>40536</v>
      </c>
      <c r="C1243" s="16" t="s">
        <v>7</v>
      </c>
      <c r="D1243" s="16" t="s">
        <v>13</v>
      </c>
      <c r="E1243" s="16" t="s">
        <v>18</v>
      </c>
      <c r="F1243" s="17">
        <v>0.01</v>
      </c>
      <c r="G1243" s="16">
        <v>260.19</v>
      </c>
      <c r="H1243" s="20">
        <v>20</v>
      </c>
      <c r="I1243" s="20">
        <v>5203.8</v>
      </c>
      <c r="J1243" s="20">
        <v>1300.95</v>
      </c>
      <c r="K1243" s="20">
        <v>156.114</v>
      </c>
    </row>
    <row r="1244" spans="1:11" x14ac:dyDescent="0.25">
      <c r="A1244" s="13">
        <v>695</v>
      </c>
      <c r="B1244" s="12">
        <v>40539</v>
      </c>
      <c r="C1244" s="13" t="s">
        <v>0</v>
      </c>
      <c r="D1244" s="13" t="s">
        <v>13</v>
      </c>
      <c r="E1244" s="13" t="s">
        <v>18</v>
      </c>
      <c r="F1244" s="14">
        <v>0.01</v>
      </c>
      <c r="G1244" s="13">
        <v>299.13</v>
      </c>
      <c r="H1244" s="19">
        <v>20</v>
      </c>
      <c r="I1244" s="19">
        <v>5982.6</v>
      </c>
      <c r="J1244" s="19">
        <v>1495.65</v>
      </c>
      <c r="K1244" s="19">
        <v>119.65200000000002</v>
      </c>
    </row>
    <row r="1245" spans="1:11" x14ac:dyDescent="0.25">
      <c r="A1245" s="16">
        <v>705</v>
      </c>
      <c r="B1245" s="15">
        <v>40546</v>
      </c>
      <c r="C1245" s="16" t="s">
        <v>11</v>
      </c>
      <c r="D1245" s="16" t="s">
        <v>13</v>
      </c>
      <c r="E1245" s="16" t="s">
        <v>18</v>
      </c>
      <c r="F1245" s="17">
        <v>0.02</v>
      </c>
      <c r="G1245" s="16">
        <v>25.369999999999997</v>
      </c>
      <c r="H1245" s="20">
        <v>20</v>
      </c>
      <c r="I1245" s="20">
        <v>507.4</v>
      </c>
      <c r="J1245" s="20">
        <v>126.85</v>
      </c>
      <c r="K1245" s="20">
        <v>25.37</v>
      </c>
    </row>
    <row r="1246" spans="1:11" x14ac:dyDescent="0.25">
      <c r="A1246" s="13">
        <v>708</v>
      </c>
      <c r="B1246" s="12">
        <v>40548</v>
      </c>
      <c r="C1246" s="13" t="s">
        <v>6</v>
      </c>
      <c r="D1246" s="13" t="s">
        <v>13</v>
      </c>
      <c r="E1246" s="13" t="s">
        <v>18</v>
      </c>
      <c r="F1246" s="14">
        <v>0.01</v>
      </c>
      <c r="G1246" s="13">
        <v>177.59</v>
      </c>
      <c r="H1246" s="19">
        <v>20</v>
      </c>
      <c r="I1246" s="19">
        <v>3551.8</v>
      </c>
      <c r="J1246" s="19">
        <v>887.95</v>
      </c>
      <c r="K1246" s="19">
        <v>71.036000000000001</v>
      </c>
    </row>
    <row r="1247" spans="1:11" x14ac:dyDescent="0.25">
      <c r="A1247" s="16">
        <v>711</v>
      </c>
      <c r="B1247" s="15">
        <v>40551</v>
      </c>
      <c r="C1247" s="16" t="s">
        <v>8</v>
      </c>
      <c r="D1247" s="16" t="s">
        <v>13</v>
      </c>
      <c r="E1247" s="16" t="s">
        <v>18</v>
      </c>
      <c r="F1247" s="17">
        <v>0.03</v>
      </c>
      <c r="G1247" s="16">
        <v>7.67</v>
      </c>
      <c r="H1247" s="20">
        <v>20</v>
      </c>
      <c r="I1247" s="20">
        <v>153.4</v>
      </c>
      <c r="J1247" s="20">
        <v>38.35</v>
      </c>
      <c r="K1247" s="20">
        <v>6.1360000000000001</v>
      </c>
    </row>
    <row r="1248" spans="1:11" x14ac:dyDescent="0.25">
      <c r="A1248" s="13">
        <v>718</v>
      </c>
      <c r="B1248" s="12">
        <v>40558</v>
      </c>
      <c r="C1248" s="13" t="s">
        <v>5</v>
      </c>
      <c r="D1248" s="13" t="s">
        <v>13</v>
      </c>
      <c r="E1248" s="13" t="s">
        <v>18</v>
      </c>
      <c r="F1248" s="14">
        <v>0.05</v>
      </c>
      <c r="G1248" s="13">
        <v>590</v>
      </c>
      <c r="H1248" s="19">
        <v>20</v>
      </c>
      <c r="I1248" s="19">
        <v>11800</v>
      </c>
      <c r="J1248" s="19">
        <v>2950</v>
      </c>
      <c r="K1248" s="19">
        <v>236</v>
      </c>
    </row>
    <row r="1249" spans="1:11" x14ac:dyDescent="0.25">
      <c r="A1249" s="16">
        <v>725</v>
      </c>
      <c r="B1249" s="15">
        <v>40560</v>
      </c>
      <c r="C1249" s="16" t="s">
        <v>12</v>
      </c>
      <c r="D1249" s="16" t="s">
        <v>13</v>
      </c>
      <c r="E1249" s="16" t="s">
        <v>18</v>
      </c>
      <c r="F1249" s="17">
        <v>0.04</v>
      </c>
      <c r="G1249" s="16">
        <v>523.32999999999993</v>
      </c>
      <c r="H1249" s="20">
        <v>20</v>
      </c>
      <c r="I1249" s="20">
        <v>10466.599999999999</v>
      </c>
      <c r="J1249" s="20">
        <v>2616.6499999999996</v>
      </c>
      <c r="K1249" s="20">
        <v>209.33199999999997</v>
      </c>
    </row>
    <row r="1250" spans="1:11" x14ac:dyDescent="0.25">
      <c r="A1250" s="13">
        <v>742</v>
      </c>
      <c r="B1250" s="12">
        <v>40565</v>
      </c>
      <c r="C1250" s="13" t="s">
        <v>5</v>
      </c>
      <c r="D1250" s="13" t="s">
        <v>13</v>
      </c>
      <c r="E1250" s="13" t="s">
        <v>18</v>
      </c>
      <c r="F1250" s="14">
        <v>0.04</v>
      </c>
      <c r="G1250" s="13">
        <v>369.93</v>
      </c>
      <c r="H1250" s="19">
        <v>20</v>
      </c>
      <c r="I1250" s="19">
        <v>7398.6</v>
      </c>
      <c r="J1250" s="19">
        <v>1849.65</v>
      </c>
      <c r="K1250" s="19">
        <v>221.958</v>
      </c>
    </row>
    <row r="1251" spans="1:11" x14ac:dyDescent="0.25">
      <c r="A1251" s="16">
        <v>752</v>
      </c>
      <c r="B1251" s="15">
        <v>40569</v>
      </c>
      <c r="C1251" s="16" t="s">
        <v>0</v>
      </c>
      <c r="D1251" s="16" t="s">
        <v>13</v>
      </c>
      <c r="E1251" s="16" t="s">
        <v>18</v>
      </c>
      <c r="F1251" s="17">
        <v>0.03</v>
      </c>
      <c r="G1251" s="16">
        <v>565.21999999999991</v>
      </c>
      <c r="H1251" s="20">
        <v>20</v>
      </c>
      <c r="I1251" s="20">
        <v>11304.399999999998</v>
      </c>
      <c r="J1251" s="20">
        <v>2826.0999999999995</v>
      </c>
      <c r="K1251" s="20">
        <v>565.21999999999991</v>
      </c>
    </row>
    <row r="1252" spans="1:11" x14ac:dyDescent="0.25">
      <c r="A1252" s="13">
        <v>757</v>
      </c>
      <c r="B1252" s="12">
        <v>40571</v>
      </c>
      <c r="C1252" s="13" t="s">
        <v>12</v>
      </c>
      <c r="D1252" s="13" t="s">
        <v>13</v>
      </c>
      <c r="E1252" s="13" t="s">
        <v>18</v>
      </c>
      <c r="F1252" s="14">
        <v>0.04</v>
      </c>
      <c r="G1252" s="13">
        <v>506.21999999999997</v>
      </c>
      <c r="H1252" s="19">
        <v>20</v>
      </c>
      <c r="I1252" s="19">
        <v>10124.4</v>
      </c>
      <c r="J1252" s="19">
        <v>2531.1</v>
      </c>
      <c r="K1252" s="19">
        <v>202.488</v>
      </c>
    </row>
    <row r="1253" spans="1:11" x14ac:dyDescent="0.25">
      <c r="A1253" s="16">
        <v>787</v>
      </c>
      <c r="B1253" s="15">
        <v>40589</v>
      </c>
      <c r="C1253" s="16" t="s">
        <v>12</v>
      </c>
      <c r="D1253" s="16" t="s">
        <v>13</v>
      </c>
      <c r="E1253" s="16" t="s">
        <v>18</v>
      </c>
      <c r="F1253" s="17">
        <v>0.02</v>
      </c>
      <c r="G1253" s="16">
        <v>533.94999999999993</v>
      </c>
      <c r="H1253" s="20">
        <v>20</v>
      </c>
      <c r="I1253" s="20">
        <v>10678.999999999998</v>
      </c>
      <c r="J1253" s="20">
        <v>2669.7499999999995</v>
      </c>
      <c r="K1253" s="20">
        <v>427.15999999999991</v>
      </c>
    </row>
    <row r="1254" spans="1:11" x14ac:dyDescent="0.25">
      <c r="A1254" s="13">
        <v>788</v>
      </c>
      <c r="B1254" s="12">
        <v>40589</v>
      </c>
      <c r="C1254" s="13" t="s">
        <v>11</v>
      </c>
      <c r="D1254" s="13" t="s">
        <v>13</v>
      </c>
      <c r="E1254" s="13" t="s">
        <v>18</v>
      </c>
      <c r="F1254" s="14">
        <v>0.04</v>
      </c>
      <c r="G1254" s="13">
        <v>369.34</v>
      </c>
      <c r="H1254" s="19">
        <v>20</v>
      </c>
      <c r="I1254" s="19">
        <v>7386.7999999999993</v>
      </c>
      <c r="J1254" s="19">
        <v>1846.6999999999998</v>
      </c>
      <c r="K1254" s="19">
        <v>73.867999999999995</v>
      </c>
    </row>
    <row r="1255" spans="1:11" x14ac:dyDescent="0.25">
      <c r="A1255" s="16">
        <v>798</v>
      </c>
      <c r="B1255" s="15">
        <v>40593</v>
      </c>
      <c r="C1255" s="16" t="s">
        <v>10</v>
      </c>
      <c r="D1255" s="16" t="s">
        <v>13</v>
      </c>
      <c r="E1255" s="16" t="s">
        <v>18</v>
      </c>
      <c r="F1255" s="17">
        <v>0.05</v>
      </c>
      <c r="G1255" s="16">
        <v>47.199999999999996</v>
      </c>
      <c r="H1255" s="20">
        <v>20</v>
      </c>
      <c r="I1255" s="20">
        <v>943.99999999999989</v>
      </c>
      <c r="J1255" s="20">
        <v>235.99999999999997</v>
      </c>
      <c r="K1255" s="20">
        <v>18.88</v>
      </c>
    </row>
    <row r="1256" spans="1:11" x14ac:dyDescent="0.25">
      <c r="A1256" s="13">
        <v>818</v>
      </c>
      <c r="B1256" s="12">
        <v>40605</v>
      </c>
      <c r="C1256" s="13" t="s">
        <v>12</v>
      </c>
      <c r="D1256" s="13" t="s">
        <v>13</v>
      </c>
      <c r="E1256" s="13" t="s">
        <v>18</v>
      </c>
      <c r="F1256" s="14">
        <v>0.02</v>
      </c>
      <c r="G1256" s="13">
        <v>13.569999999999999</v>
      </c>
      <c r="H1256" s="19">
        <v>20</v>
      </c>
      <c r="I1256" s="19">
        <v>271.39999999999998</v>
      </c>
      <c r="J1256" s="19">
        <v>67.849999999999994</v>
      </c>
      <c r="K1256" s="19">
        <v>10.856</v>
      </c>
    </row>
    <row r="1257" spans="1:11" x14ac:dyDescent="0.25">
      <c r="A1257" s="16">
        <v>827</v>
      </c>
      <c r="B1257" s="15">
        <v>40609</v>
      </c>
      <c r="C1257" s="16" t="s">
        <v>0</v>
      </c>
      <c r="D1257" s="16" t="s">
        <v>13</v>
      </c>
      <c r="E1257" s="16" t="s">
        <v>18</v>
      </c>
      <c r="F1257" s="17">
        <v>0.01</v>
      </c>
      <c r="G1257" s="16">
        <v>155.16999999999999</v>
      </c>
      <c r="H1257" s="20">
        <v>20</v>
      </c>
      <c r="I1257" s="20">
        <v>3103.3999999999996</v>
      </c>
      <c r="J1257" s="20">
        <v>775.84999999999991</v>
      </c>
      <c r="K1257" s="20">
        <v>62.067999999999991</v>
      </c>
    </row>
    <row r="1258" spans="1:11" x14ac:dyDescent="0.25">
      <c r="A1258" s="13">
        <v>829</v>
      </c>
      <c r="B1258" s="12">
        <v>40612</v>
      </c>
      <c r="C1258" s="13" t="s">
        <v>0</v>
      </c>
      <c r="D1258" s="13" t="s">
        <v>13</v>
      </c>
      <c r="E1258" s="13" t="s">
        <v>18</v>
      </c>
      <c r="F1258" s="14">
        <v>0.01</v>
      </c>
      <c r="G1258" s="13">
        <v>513.29999999999995</v>
      </c>
      <c r="H1258" s="19">
        <v>20</v>
      </c>
      <c r="I1258" s="19">
        <v>10266</v>
      </c>
      <c r="J1258" s="19">
        <v>2566.5</v>
      </c>
      <c r="K1258" s="19">
        <v>307.97999999999996</v>
      </c>
    </row>
    <row r="1259" spans="1:11" x14ac:dyDescent="0.25">
      <c r="A1259" s="16">
        <v>831</v>
      </c>
      <c r="B1259" s="15">
        <v>40614</v>
      </c>
      <c r="C1259" s="16" t="s">
        <v>0</v>
      </c>
      <c r="D1259" s="16" t="s">
        <v>13</v>
      </c>
      <c r="E1259" s="16" t="s">
        <v>18</v>
      </c>
      <c r="F1259" s="17">
        <v>0.02</v>
      </c>
      <c r="G1259" s="16">
        <v>248.39</v>
      </c>
      <c r="H1259" s="20">
        <v>20</v>
      </c>
      <c r="I1259" s="20">
        <v>4967.7999999999993</v>
      </c>
      <c r="J1259" s="20">
        <v>1241.9499999999998</v>
      </c>
      <c r="K1259" s="20">
        <v>248.39</v>
      </c>
    </row>
    <row r="1260" spans="1:11" x14ac:dyDescent="0.25">
      <c r="A1260" s="13">
        <v>834</v>
      </c>
      <c r="B1260" s="12">
        <v>40616</v>
      </c>
      <c r="C1260" s="13" t="s">
        <v>11</v>
      </c>
      <c r="D1260" s="13" t="s">
        <v>13</v>
      </c>
      <c r="E1260" s="13" t="s">
        <v>18</v>
      </c>
      <c r="F1260" s="14">
        <v>0.04</v>
      </c>
      <c r="G1260" s="13">
        <v>557.54999999999995</v>
      </c>
      <c r="H1260" s="19">
        <v>20</v>
      </c>
      <c r="I1260" s="19">
        <v>11151</v>
      </c>
      <c r="J1260" s="19">
        <v>2787.75</v>
      </c>
      <c r="K1260" s="19">
        <v>446.04</v>
      </c>
    </row>
    <row r="1261" spans="1:11" x14ac:dyDescent="0.25">
      <c r="A1261" s="16">
        <v>838</v>
      </c>
      <c r="B1261" s="15">
        <v>40618</v>
      </c>
      <c r="C1261" s="16" t="s">
        <v>6</v>
      </c>
      <c r="D1261" s="16" t="s">
        <v>13</v>
      </c>
      <c r="E1261" s="16" t="s">
        <v>18</v>
      </c>
      <c r="F1261" s="17">
        <v>0.04</v>
      </c>
      <c r="G1261" s="16">
        <v>356.35999999999996</v>
      </c>
      <c r="H1261" s="20">
        <v>20</v>
      </c>
      <c r="I1261" s="20">
        <v>7127.1999999999989</v>
      </c>
      <c r="J1261" s="20">
        <v>1781.7999999999997</v>
      </c>
      <c r="K1261" s="20">
        <v>71.271999999999991</v>
      </c>
    </row>
    <row r="1262" spans="1:11" x14ac:dyDescent="0.25">
      <c r="A1262" s="13">
        <v>842</v>
      </c>
      <c r="B1262" s="12">
        <v>40619</v>
      </c>
      <c r="C1262" s="13" t="s">
        <v>10</v>
      </c>
      <c r="D1262" s="13" t="s">
        <v>13</v>
      </c>
      <c r="E1262" s="13" t="s">
        <v>18</v>
      </c>
      <c r="F1262" s="14">
        <v>0.01</v>
      </c>
      <c r="G1262" s="13">
        <v>421.26</v>
      </c>
      <c r="H1262" s="19">
        <v>20</v>
      </c>
      <c r="I1262" s="19">
        <v>8425.2000000000007</v>
      </c>
      <c r="J1262" s="19">
        <v>2106.3000000000002</v>
      </c>
      <c r="K1262" s="19">
        <v>168.50400000000002</v>
      </c>
    </row>
    <row r="1263" spans="1:11" x14ac:dyDescent="0.25">
      <c r="A1263" s="16">
        <v>850</v>
      </c>
      <c r="B1263" s="15">
        <v>40623</v>
      </c>
      <c r="C1263" s="16" t="s">
        <v>0</v>
      </c>
      <c r="D1263" s="16" t="s">
        <v>13</v>
      </c>
      <c r="E1263" s="16" t="s">
        <v>18</v>
      </c>
      <c r="F1263" s="17">
        <v>0.03</v>
      </c>
      <c r="G1263" s="16">
        <v>536.9</v>
      </c>
      <c r="H1263" s="20">
        <v>20</v>
      </c>
      <c r="I1263" s="20">
        <v>10738</v>
      </c>
      <c r="J1263" s="20">
        <v>2684.5</v>
      </c>
      <c r="K1263" s="20">
        <v>214.76</v>
      </c>
    </row>
    <row r="1264" spans="1:11" x14ac:dyDescent="0.25">
      <c r="A1264" s="13">
        <v>852</v>
      </c>
      <c r="B1264" s="12">
        <v>40624</v>
      </c>
      <c r="C1264" s="13" t="s">
        <v>11</v>
      </c>
      <c r="D1264" s="13" t="s">
        <v>13</v>
      </c>
      <c r="E1264" s="13" t="s">
        <v>18</v>
      </c>
      <c r="F1264" s="14">
        <v>0.02</v>
      </c>
      <c r="G1264" s="13">
        <v>155.76</v>
      </c>
      <c r="H1264" s="19">
        <v>20</v>
      </c>
      <c r="I1264" s="19">
        <v>3115.2</v>
      </c>
      <c r="J1264" s="19">
        <v>778.8</v>
      </c>
      <c r="K1264" s="19">
        <v>62.303999999999995</v>
      </c>
    </row>
    <row r="1265" spans="1:11" x14ac:dyDescent="0.25">
      <c r="A1265" s="16">
        <v>877</v>
      </c>
      <c r="B1265" s="15">
        <v>40639</v>
      </c>
      <c r="C1265" s="16" t="s">
        <v>6</v>
      </c>
      <c r="D1265" s="16" t="s">
        <v>13</v>
      </c>
      <c r="E1265" s="16" t="s">
        <v>18</v>
      </c>
      <c r="F1265" s="17">
        <v>0.02</v>
      </c>
      <c r="G1265" s="16">
        <v>517.42999999999995</v>
      </c>
      <c r="H1265" s="20">
        <v>20</v>
      </c>
      <c r="I1265" s="20">
        <v>10348.599999999999</v>
      </c>
      <c r="J1265" s="20">
        <v>2587.1499999999996</v>
      </c>
      <c r="K1265" s="20">
        <v>206.97199999999998</v>
      </c>
    </row>
    <row r="1266" spans="1:11" x14ac:dyDescent="0.25">
      <c r="A1266" s="13">
        <v>886</v>
      </c>
      <c r="B1266" s="12">
        <v>40644</v>
      </c>
      <c r="C1266" s="13" t="s">
        <v>9</v>
      </c>
      <c r="D1266" s="13" t="s">
        <v>13</v>
      </c>
      <c r="E1266" s="13" t="s">
        <v>18</v>
      </c>
      <c r="F1266" s="14">
        <v>0.05</v>
      </c>
      <c r="G1266" s="13">
        <v>577.02</v>
      </c>
      <c r="H1266" s="19">
        <v>20</v>
      </c>
      <c r="I1266" s="19">
        <v>11540.4</v>
      </c>
      <c r="J1266" s="19">
        <v>2885.1</v>
      </c>
      <c r="K1266" s="19">
        <v>346.21199999999999</v>
      </c>
    </row>
    <row r="1267" spans="1:11" x14ac:dyDescent="0.25">
      <c r="A1267" s="16">
        <v>895</v>
      </c>
      <c r="B1267" s="15">
        <v>40648</v>
      </c>
      <c r="C1267" s="16" t="s">
        <v>7</v>
      </c>
      <c r="D1267" s="16" t="s">
        <v>13</v>
      </c>
      <c r="E1267" s="16" t="s">
        <v>18</v>
      </c>
      <c r="F1267" s="17">
        <v>0.05</v>
      </c>
      <c r="G1267" s="16">
        <v>394.12</v>
      </c>
      <c r="H1267" s="20">
        <v>20</v>
      </c>
      <c r="I1267" s="20">
        <v>7882.4</v>
      </c>
      <c r="J1267" s="20">
        <v>1970.6</v>
      </c>
      <c r="K1267" s="20">
        <v>236.47199999999998</v>
      </c>
    </row>
    <row r="1268" spans="1:11" x14ac:dyDescent="0.25">
      <c r="A1268" s="13">
        <v>897</v>
      </c>
      <c r="B1268" s="12">
        <v>40650</v>
      </c>
      <c r="C1268" s="13" t="s">
        <v>9</v>
      </c>
      <c r="D1268" s="13" t="s">
        <v>13</v>
      </c>
      <c r="E1268" s="13" t="s">
        <v>18</v>
      </c>
      <c r="F1268" s="14">
        <v>0.01</v>
      </c>
      <c r="G1268" s="13">
        <v>514.48</v>
      </c>
      <c r="H1268" s="19">
        <v>20</v>
      </c>
      <c r="I1268" s="19">
        <v>10289.6</v>
      </c>
      <c r="J1268" s="19">
        <v>2572.4</v>
      </c>
      <c r="K1268" s="19">
        <v>514.48</v>
      </c>
    </row>
    <row r="1269" spans="1:11" x14ac:dyDescent="0.25">
      <c r="A1269" s="16">
        <v>900</v>
      </c>
      <c r="B1269" s="15">
        <v>40651</v>
      </c>
      <c r="C1269" s="16" t="s">
        <v>11</v>
      </c>
      <c r="D1269" s="16" t="s">
        <v>13</v>
      </c>
      <c r="E1269" s="16" t="s">
        <v>18</v>
      </c>
      <c r="F1269" s="17">
        <v>0.01</v>
      </c>
      <c r="G1269" s="16">
        <v>62.54</v>
      </c>
      <c r="H1269" s="20">
        <v>20</v>
      </c>
      <c r="I1269" s="20">
        <v>1250.8</v>
      </c>
      <c r="J1269" s="20">
        <v>312.7</v>
      </c>
      <c r="K1269" s="20">
        <v>25.015999999999998</v>
      </c>
    </row>
    <row r="1270" spans="1:11" x14ac:dyDescent="0.25">
      <c r="A1270" s="13">
        <v>913</v>
      </c>
      <c r="B1270" s="12">
        <v>40659</v>
      </c>
      <c r="C1270" s="13" t="s">
        <v>8</v>
      </c>
      <c r="D1270" s="13" t="s">
        <v>13</v>
      </c>
      <c r="E1270" s="13" t="s">
        <v>18</v>
      </c>
      <c r="F1270" s="14">
        <v>0.05</v>
      </c>
      <c r="G1270" s="13">
        <v>424.21</v>
      </c>
      <c r="H1270" s="19">
        <v>20</v>
      </c>
      <c r="I1270" s="19">
        <v>8484.1999999999989</v>
      </c>
      <c r="J1270" s="19">
        <v>2121.0499999999997</v>
      </c>
      <c r="K1270" s="19">
        <v>424.21</v>
      </c>
    </row>
    <row r="1271" spans="1:11" x14ac:dyDescent="0.25">
      <c r="A1271" s="16">
        <v>928</v>
      </c>
      <c r="B1271" s="15">
        <v>40667</v>
      </c>
      <c r="C1271" s="16" t="s">
        <v>11</v>
      </c>
      <c r="D1271" s="16" t="s">
        <v>13</v>
      </c>
      <c r="E1271" s="16" t="s">
        <v>18</v>
      </c>
      <c r="F1271" s="17">
        <v>0.01</v>
      </c>
      <c r="G1271" s="16">
        <v>156.94</v>
      </c>
      <c r="H1271" s="20">
        <v>20</v>
      </c>
      <c r="I1271" s="20">
        <v>3138.8</v>
      </c>
      <c r="J1271" s="20">
        <v>784.7</v>
      </c>
      <c r="K1271" s="20">
        <v>31.388000000000002</v>
      </c>
    </row>
    <row r="1272" spans="1:11" x14ac:dyDescent="0.25">
      <c r="A1272" s="13">
        <v>941</v>
      </c>
      <c r="B1272" s="12">
        <v>40674</v>
      </c>
      <c r="C1272" s="13" t="s">
        <v>9</v>
      </c>
      <c r="D1272" s="13" t="s">
        <v>13</v>
      </c>
      <c r="E1272" s="13" t="s">
        <v>18</v>
      </c>
      <c r="F1272" s="14">
        <v>0.03</v>
      </c>
      <c r="G1272" s="13">
        <v>34.22</v>
      </c>
      <c r="H1272" s="19">
        <v>20</v>
      </c>
      <c r="I1272" s="19">
        <v>684.4</v>
      </c>
      <c r="J1272" s="19">
        <v>171.1</v>
      </c>
      <c r="K1272" s="19">
        <v>34.22</v>
      </c>
    </row>
    <row r="1273" spans="1:11" x14ac:dyDescent="0.25">
      <c r="A1273" s="16">
        <v>968</v>
      </c>
      <c r="B1273" s="15">
        <v>40691</v>
      </c>
      <c r="C1273" s="16" t="s">
        <v>0</v>
      </c>
      <c r="D1273" s="16" t="s">
        <v>13</v>
      </c>
      <c r="E1273" s="16" t="s">
        <v>18</v>
      </c>
      <c r="F1273" s="17">
        <v>0.04</v>
      </c>
      <c r="G1273" s="16">
        <v>451.94</v>
      </c>
      <c r="H1273" s="20">
        <v>20</v>
      </c>
      <c r="I1273" s="20">
        <v>9038.7999999999993</v>
      </c>
      <c r="J1273" s="20">
        <v>2259.6999999999998</v>
      </c>
      <c r="K1273" s="20">
        <v>271.16399999999999</v>
      </c>
    </row>
    <row r="1274" spans="1:11" x14ac:dyDescent="0.25">
      <c r="A1274" s="13">
        <v>973</v>
      </c>
      <c r="B1274" s="12">
        <v>40693</v>
      </c>
      <c r="C1274" s="13" t="s">
        <v>12</v>
      </c>
      <c r="D1274" s="13" t="s">
        <v>13</v>
      </c>
      <c r="E1274" s="13" t="s">
        <v>18</v>
      </c>
      <c r="F1274" s="14">
        <v>0.03</v>
      </c>
      <c r="G1274" s="13">
        <v>242.48999999999998</v>
      </c>
      <c r="H1274" s="19">
        <v>20</v>
      </c>
      <c r="I1274" s="19">
        <v>4849.7999999999993</v>
      </c>
      <c r="J1274" s="19">
        <v>1212.4499999999998</v>
      </c>
      <c r="K1274" s="19">
        <v>48.49799999999999</v>
      </c>
    </row>
    <row r="1275" spans="1:11" x14ac:dyDescent="0.25">
      <c r="A1275" s="16">
        <v>978</v>
      </c>
      <c r="B1275" s="15">
        <v>40695</v>
      </c>
      <c r="C1275" s="16" t="s">
        <v>6</v>
      </c>
      <c r="D1275" s="16" t="s">
        <v>13</v>
      </c>
      <c r="E1275" s="16" t="s">
        <v>18</v>
      </c>
      <c r="F1275" s="17">
        <v>0.02</v>
      </c>
      <c r="G1275" s="16">
        <v>46.019999999999996</v>
      </c>
      <c r="H1275" s="20">
        <v>20</v>
      </c>
      <c r="I1275" s="20">
        <v>920.39999999999986</v>
      </c>
      <c r="J1275" s="20">
        <v>230.09999999999997</v>
      </c>
      <c r="K1275" s="20">
        <v>46.019999999999996</v>
      </c>
    </row>
    <row r="1276" spans="1:11" x14ac:dyDescent="0.25">
      <c r="A1276" s="13">
        <v>984</v>
      </c>
      <c r="B1276" s="12">
        <v>40697</v>
      </c>
      <c r="C1276" s="13" t="s">
        <v>9</v>
      </c>
      <c r="D1276" s="13" t="s">
        <v>13</v>
      </c>
      <c r="E1276" s="13" t="s">
        <v>18</v>
      </c>
      <c r="F1276" s="14">
        <v>0.04</v>
      </c>
      <c r="G1276" s="13">
        <v>260.19</v>
      </c>
      <c r="H1276" s="19">
        <v>20</v>
      </c>
      <c r="I1276" s="19">
        <v>5203.8</v>
      </c>
      <c r="J1276" s="19">
        <v>1300.95</v>
      </c>
      <c r="K1276" s="19">
        <v>52.038000000000004</v>
      </c>
    </row>
    <row r="1277" spans="1:11" x14ac:dyDescent="0.25">
      <c r="A1277" s="16">
        <v>992</v>
      </c>
      <c r="B1277" s="15">
        <v>40702</v>
      </c>
      <c r="C1277" s="16" t="s">
        <v>12</v>
      </c>
      <c r="D1277" s="16" t="s">
        <v>13</v>
      </c>
      <c r="E1277" s="16" t="s">
        <v>18</v>
      </c>
      <c r="F1277" s="17">
        <v>0.04</v>
      </c>
      <c r="G1277" s="16">
        <v>102.66</v>
      </c>
      <c r="H1277" s="20">
        <v>20</v>
      </c>
      <c r="I1277" s="20">
        <v>2053.1999999999998</v>
      </c>
      <c r="J1277" s="20">
        <v>513.29999999999995</v>
      </c>
      <c r="K1277" s="20">
        <v>82.128</v>
      </c>
    </row>
    <row r="1278" spans="1:11" x14ac:dyDescent="0.25">
      <c r="A1278" s="13">
        <v>1000</v>
      </c>
      <c r="B1278" s="12">
        <v>40708</v>
      </c>
      <c r="C1278" s="13" t="s">
        <v>10</v>
      </c>
      <c r="D1278" s="13" t="s">
        <v>13</v>
      </c>
      <c r="E1278" s="13" t="s">
        <v>18</v>
      </c>
      <c r="F1278" s="14">
        <v>0.03</v>
      </c>
      <c r="G1278" s="13">
        <v>144.54999999999998</v>
      </c>
      <c r="H1278" s="19">
        <v>20</v>
      </c>
      <c r="I1278" s="19">
        <v>2890.9999999999995</v>
      </c>
      <c r="J1278" s="19">
        <v>722.74999999999989</v>
      </c>
      <c r="K1278" s="19">
        <v>144.54999999999998</v>
      </c>
    </row>
    <row r="1279" spans="1:11" x14ac:dyDescent="0.25">
      <c r="A1279" s="16">
        <v>1002</v>
      </c>
      <c r="B1279" s="15">
        <v>40709</v>
      </c>
      <c r="C1279" s="16" t="s">
        <v>7</v>
      </c>
      <c r="D1279" s="16" t="s">
        <v>13</v>
      </c>
      <c r="E1279" s="16" t="s">
        <v>18</v>
      </c>
      <c r="F1279" s="17">
        <v>0.02</v>
      </c>
      <c r="G1279" s="16">
        <v>362.26</v>
      </c>
      <c r="H1279" s="20">
        <v>20</v>
      </c>
      <c r="I1279" s="20">
        <v>7245.2</v>
      </c>
      <c r="J1279" s="20">
        <v>1811.3</v>
      </c>
      <c r="K1279" s="20">
        <v>362.26</v>
      </c>
    </row>
    <row r="1280" spans="1:11" x14ac:dyDescent="0.25">
      <c r="A1280" s="13">
        <v>1012</v>
      </c>
      <c r="B1280" s="12">
        <v>40714</v>
      </c>
      <c r="C1280" s="13" t="s">
        <v>5</v>
      </c>
      <c r="D1280" s="13" t="s">
        <v>13</v>
      </c>
      <c r="E1280" s="13" t="s">
        <v>18</v>
      </c>
      <c r="F1280" s="14">
        <v>0.03</v>
      </c>
      <c r="G1280" s="13">
        <v>272.58</v>
      </c>
      <c r="H1280" s="19">
        <v>20</v>
      </c>
      <c r="I1280" s="19">
        <v>5451.5999999999995</v>
      </c>
      <c r="J1280" s="19">
        <v>1362.8999999999999</v>
      </c>
      <c r="K1280" s="19">
        <v>54.515999999999998</v>
      </c>
    </row>
    <row r="1281" spans="1:11" x14ac:dyDescent="0.25">
      <c r="A1281" s="16">
        <v>1015</v>
      </c>
      <c r="B1281" s="15">
        <v>40716</v>
      </c>
      <c r="C1281" s="16" t="s">
        <v>0</v>
      </c>
      <c r="D1281" s="16" t="s">
        <v>13</v>
      </c>
      <c r="E1281" s="16" t="s">
        <v>18</v>
      </c>
      <c r="F1281" s="17">
        <v>0.01</v>
      </c>
      <c r="G1281" s="16">
        <v>363.44</v>
      </c>
      <c r="H1281" s="20">
        <v>20</v>
      </c>
      <c r="I1281" s="20">
        <v>7268.8</v>
      </c>
      <c r="J1281" s="20">
        <v>1817.2</v>
      </c>
      <c r="K1281" s="20">
        <v>145.376</v>
      </c>
    </row>
    <row r="1282" spans="1:11" x14ac:dyDescent="0.25">
      <c r="A1282" s="13">
        <v>1016</v>
      </c>
      <c r="B1282" s="12">
        <v>40719</v>
      </c>
      <c r="C1282" s="13" t="s">
        <v>10</v>
      </c>
      <c r="D1282" s="13" t="s">
        <v>13</v>
      </c>
      <c r="E1282" s="13" t="s">
        <v>18</v>
      </c>
      <c r="F1282" s="14">
        <v>0.01</v>
      </c>
      <c r="G1282" s="13">
        <v>510.34999999999997</v>
      </c>
      <c r="H1282" s="19">
        <v>20</v>
      </c>
      <c r="I1282" s="19">
        <v>10207</v>
      </c>
      <c r="J1282" s="19">
        <v>2551.75</v>
      </c>
      <c r="K1282" s="19">
        <v>408.28000000000003</v>
      </c>
    </row>
    <row r="1283" spans="1:11" x14ac:dyDescent="0.25">
      <c r="A1283" s="16">
        <v>1031</v>
      </c>
      <c r="B1283" s="15">
        <v>40724</v>
      </c>
      <c r="C1283" s="16" t="s">
        <v>8</v>
      </c>
      <c r="D1283" s="16" t="s">
        <v>13</v>
      </c>
      <c r="E1283" s="16" t="s">
        <v>18</v>
      </c>
      <c r="F1283" s="17">
        <v>0.05</v>
      </c>
      <c r="G1283" s="16">
        <v>430.10999999999996</v>
      </c>
      <c r="H1283" s="20">
        <v>20</v>
      </c>
      <c r="I1283" s="20">
        <v>8602.1999999999989</v>
      </c>
      <c r="J1283" s="20">
        <v>2150.5499999999997</v>
      </c>
      <c r="K1283" s="20">
        <v>172.04399999999998</v>
      </c>
    </row>
    <row r="1284" spans="1:11" x14ac:dyDescent="0.25">
      <c r="A1284" s="13">
        <v>1049</v>
      </c>
      <c r="B1284" s="12">
        <v>40736</v>
      </c>
      <c r="C1284" s="13" t="s">
        <v>9</v>
      </c>
      <c r="D1284" s="13" t="s">
        <v>13</v>
      </c>
      <c r="E1284" s="13" t="s">
        <v>18</v>
      </c>
      <c r="F1284" s="14">
        <v>0.02</v>
      </c>
      <c r="G1284" s="13">
        <v>26.549999999999997</v>
      </c>
      <c r="H1284" s="19">
        <v>20</v>
      </c>
      <c r="I1284" s="19">
        <v>531</v>
      </c>
      <c r="J1284" s="19">
        <v>132.75</v>
      </c>
      <c r="K1284" s="19">
        <v>15.93</v>
      </c>
    </row>
    <row r="1285" spans="1:11" x14ac:dyDescent="0.25">
      <c r="A1285" s="16">
        <v>1056</v>
      </c>
      <c r="B1285" s="15">
        <v>40741</v>
      </c>
      <c r="C1285" s="16" t="s">
        <v>0</v>
      </c>
      <c r="D1285" s="16" t="s">
        <v>13</v>
      </c>
      <c r="E1285" s="16" t="s">
        <v>18</v>
      </c>
      <c r="F1285" s="17">
        <v>0.01</v>
      </c>
      <c r="G1285" s="16">
        <v>123.89999999999999</v>
      </c>
      <c r="H1285" s="20">
        <v>20</v>
      </c>
      <c r="I1285" s="20">
        <v>2478</v>
      </c>
      <c r="J1285" s="20">
        <v>619.5</v>
      </c>
      <c r="K1285" s="20">
        <v>123.9</v>
      </c>
    </row>
    <row r="1286" spans="1:11" x14ac:dyDescent="0.25">
      <c r="A1286" s="13">
        <v>1059</v>
      </c>
      <c r="B1286" s="12">
        <v>40744</v>
      </c>
      <c r="C1286" s="13" t="s">
        <v>10</v>
      </c>
      <c r="D1286" s="13" t="s">
        <v>13</v>
      </c>
      <c r="E1286" s="13" t="s">
        <v>18</v>
      </c>
      <c r="F1286" s="14">
        <v>0.04</v>
      </c>
      <c r="G1286" s="13">
        <v>472.59</v>
      </c>
      <c r="H1286" s="19">
        <v>20</v>
      </c>
      <c r="I1286" s="19">
        <v>9451.7999999999993</v>
      </c>
      <c r="J1286" s="19">
        <v>2362.9499999999998</v>
      </c>
      <c r="K1286" s="19">
        <v>94.518000000000001</v>
      </c>
    </row>
    <row r="1287" spans="1:11" x14ac:dyDescent="0.25">
      <c r="A1287" s="16">
        <v>1065</v>
      </c>
      <c r="B1287" s="15">
        <v>40746</v>
      </c>
      <c r="C1287" s="16" t="s">
        <v>10</v>
      </c>
      <c r="D1287" s="16" t="s">
        <v>13</v>
      </c>
      <c r="E1287" s="16" t="s">
        <v>18</v>
      </c>
      <c r="F1287" s="17">
        <v>0.05</v>
      </c>
      <c r="G1287" s="16">
        <v>146.91</v>
      </c>
      <c r="H1287" s="20">
        <v>20</v>
      </c>
      <c r="I1287" s="20">
        <v>2938.2</v>
      </c>
      <c r="J1287" s="20">
        <v>734.55</v>
      </c>
      <c r="K1287" s="20">
        <v>88.145999999999987</v>
      </c>
    </row>
    <row r="1288" spans="1:11" x14ac:dyDescent="0.25">
      <c r="A1288" s="13">
        <v>1071</v>
      </c>
      <c r="B1288" s="12">
        <v>40747</v>
      </c>
      <c r="C1288" s="13" t="s">
        <v>7</v>
      </c>
      <c r="D1288" s="13" t="s">
        <v>13</v>
      </c>
      <c r="E1288" s="13" t="s">
        <v>18</v>
      </c>
      <c r="F1288" s="14">
        <v>0.04</v>
      </c>
      <c r="G1288" s="13">
        <v>277.89</v>
      </c>
      <c r="H1288" s="19">
        <v>20</v>
      </c>
      <c r="I1288" s="19">
        <v>5557.7999999999993</v>
      </c>
      <c r="J1288" s="19">
        <v>1389.4499999999998</v>
      </c>
      <c r="K1288" s="19">
        <v>111.15599999999999</v>
      </c>
    </row>
    <row r="1289" spans="1:11" x14ac:dyDescent="0.25">
      <c r="A1289" s="16">
        <v>1079</v>
      </c>
      <c r="B1289" s="15">
        <v>40749</v>
      </c>
      <c r="C1289" s="16" t="s">
        <v>0</v>
      </c>
      <c r="D1289" s="16" t="s">
        <v>13</v>
      </c>
      <c r="E1289" s="16" t="s">
        <v>18</v>
      </c>
      <c r="F1289" s="17">
        <v>0.02</v>
      </c>
      <c r="G1289" s="16">
        <v>362.26</v>
      </c>
      <c r="H1289" s="20">
        <v>20</v>
      </c>
      <c r="I1289" s="20">
        <v>7245.2</v>
      </c>
      <c r="J1289" s="20">
        <v>1811.3</v>
      </c>
      <c r="K1289" s="20">
        <v>362.26</v>
      </c>
    </row>
    <row r="1290" spans="1:11" x14ac:dyDescent="0.25">
      <c r="A1290" s="13">
        <v>1087</v>
      </c>
      <c r="B1290" s="12">
        <v>40754</v>
      </c>
      <c r="C1290" s="13" t="s">
        <v>12</v>
      </c>
      <c r="D1290" s="13" t="s">
        <v>13</v>
      </c>
      <c r="E1290" s="13" t="s">
        <v>18</v>
      </c>
      <c r="F1290" s="14">
        <v>0.04</v>
      </c>
      <c r="G1290" s="13">
        <v>531.58999999999992</v>
      </c>
      <c r="H1290" s="19">
        <v>20</v>
      </c>
      <c r="I1290" s="19">
        <v>10631.8</v>
      </c>
      <c r="J1290" s="19">
        <v>2657.95</v>
      </c>
      <c r="K1290" s="19">
        <v>425.27199999999999</v>
      </c>
    </row>
    <row r="1291" spans="1:11" x14ac:dyDescent="0.25">
      <c r="A1291" s="16">
        <v>1101</v>
      </c>
      <c r="B1291" s="15">
        <v>40765</v>
      </c>
      <c r="C1291" s="16" t="s">
        <v>7</v>
      </c>
      <c r="D1291" s="16" t="s">
        <v>13</v>
      </c>
      <c r="E1291" s="16" t="s">
        <v>18</v>
      </c>
      <c r="F1291" s="17">
        <v>0.02</v>
      </c>
      <c r="G1291" s="16">
        <v>264.90999999999997</v>
      </c>
      <c r="H1291" s="20">
        <v>20</v>
      </c>
      <c r="I1291" s="20">
        <v>5298.1999999999989</v>
      </c>
      <c r="J1291" s="20">
        <v>1324.5499999999997</v>
      </c>
      <c r="K1291" s="20">
        <v>52.981999999999992</v>
      </c>
    </row>
    <row r="1292" spans="1:11" x14ac:dyDescent="0.25">
      <c r="A1292" s="13">
        <v>1102</v>
      </c>
      <c r="B1292" s="12">
        <v>40766</v>
      </c>
      <c r="C1292" s="13" t="s">
        <v>11</v>
      </c>
      <c r="D1292" s="13" t="s">
        <v>13</v>
      </c>
      <c r="E1292" s="13" t="s">
        <v>18</v>
      </c>
      <c r="F1292" s="14">
        <v>0.02</v>
      </c>
      <c r="G1292" s="13">
        <v>405.91999999999996</v>
      </c>
      <c r="H1292" s="19">
        <v>20</v>
      </c>
      <c r="I1292" s="19">
        <v>8118.4</v>
      </c>
      <c r="J1292" s="19">
        <v>2029.6</v>
      </c>
      <c r="K1292" s="19">
        <v>405.92</v>
      </c>
    </row>
    <row r="1293" spans="1:11" x14ac:dyDescent="0.25">
      <c r="A1293" s="16">
        <v>1113</v>
      </c>
      <c r="B1293" s="15">
        <v>40771</v>
      </c>
      <c r="C1293" s="16" t="s">
        <v>7</v>
      </c>
      <c r="D1293" s="16" t="s">
        <v>13</v>
      </c>
      <c r="E1293" s="16" t="s">
        <v>18</v>
      </c>
      <c r="F1293" s="17">
        <v>0.05</v>
      </c>
      <c r="G1293" s="16">
        <v>63.129999999999995</v>
      </c>
      <c r="H1293" s="20">
        <v>20</v>
      </c>
      <c r="I1293" s="20">
        <v>1262.5999999999999</v>
      </c>
      <c r="J1293" s="20">
        <v>315.64999999999998</v>
      </c>
      <c r="K1293" s="20">
        <v>25.251999999999999</v>
      </c>
    </row>
    <row r="1294" spans="1:11" x14ac:dyDescent="0.25">
      <c r="A1294" s="13">
        <v>1119</v>
      </c>
      <c r="B1294" s="12">
        <v>40772</v>
      </c>
      <c r="C1294" s="13" t="s">
        <v>12</v>
      </c>
      <c r="D1294" s="13" t="s">
        <v>13</v>
      </c>
      <c r="E1294" s="13" t="s">
        <v>18</v>
      </c>
      <c r="F1294" s="14">
        <v>0.05</v>
      </c>
      <c r="G1294" s="13">
        <v>8.85</v>
      </c>
      <c r="H1294" s="19">
        <v>20</v>
      </c>
      <c r="I1294" s="19">
        <v>177</v>
      </c>
      <c r="J1294" s="19">
        <v>44.25</v>
      </c>
      <c r="K1294" s="19">
        <v>3.54</v>
      </c>
    </row>
    <row r="1295" spans="1:11" x14ac:dyDescent="0.25">
      <c r="A1295" s="16">
        <v>1123</v>
      </c>
      <c r="B1295" s="15">
        <v>40775</v>
      </c>
      <c r="C1295" s="16" t="s">
        <v>8</v>
      </c>
      <c r="D1295" s="16" t="s">
        <v>13</v>
      </c>
      <c r="E1295" s="16" t="s">
        <v>18</v>
      </c>
      <c r="F1295" s="17">
        <v>0.01</v>
      </c>
      <c r="G1295" s="16">
        <v>337.47999999999996</v>
      </c>
      <c r="H1295" s="20">
        <v>20</v>
      </c>
      <c r="I1295" s="20">
        <v>6749.5999999999995</v>
      </c>
      <c r="J1295" s="20">
        <v>1687.3999999999999</v>
      </c>
      <c r="K1295" s="20">
        <v>337.48</v>
      </c>
    </row>
    <row r="1296" spans="1:11" x14ac:dyDescent="0.25">
      <c r="A1296" s="13">
        <v>1125</v>
      </c>
      <c r="B1296" s="12">
        <v>40776</v>
      </c>
      <c r="C1296" s="13" t="s">
        <v>7</v>
      </c>
      <c r="D1296" s="13" t="s">
        <v>13</v>
      </c>
      <c r="E1296" s="13" t="s">
        <v>18</v>
      </c>
      <c r="F1296" s="14">
        <v>0.01</v>
      </c>
      <c r="G1296" s="13">
        <v>396.47999999999996</v>
      </c>
      <c r="H1296" s="19">
        <v>20</v>
      </c>
      <c r="I1296" s="19">
        <v>7929.5999999999995</v>
      </c>
      <c r="J1296" s="19">
        <v>1982.3999999999999</v>
      </c>
      <c r="K1296" s="19">
        <v>237.88799999999998</v>
      </c>
    </row>
    <row r="1297" spans="1:11" x14ac:dyDescent="0.25">
      <c r="A1297" s="16">
        <v>1133</v>
      </c>
      <c r="B1297" s="15">
        <v>40781</v>
      </c>
      <c r="C1297" s="16" t="s">
        <v>10</v>
      </c>
      <c r="D1297" s="16" t="s">
        <v>13</v>
      </c>
      <c r="E1297" s="16" t="s">
        <v>18</v>
      </c>
      <c r="F1297" s="17">
        <v>0.03</v>
      </c>
      <c r="G1297" s="16">
        <v>85.55</v>
      </c>
      <c r="H1297" s="20">
        <v>20</v>
      </c>
      <c r="I1297" s="20">
        <v>1711</v>
      </c>
      <c r="J1297" s="20">
        <v>427.75</v>
      </c>
      <c r="K1297" s="20">
        <v>68.44</v>
      </c>
    </row>
    <row r="1298" spans="1:11" x14ac:dyDescent="0.25">
      <c r="A1298" s="13">
        <v>1145</v>
      </c>
      <c r="B1298" s="12">
        <v>40790</v>
      </c>
      <c r="C1298" s="13" t="s">
        <v>8</v>
      </c>
      <c r="D1298" s="13" t="s">
        <v>13</v>
      </c>
      <c r="E1298" s="13" t="s">
        <v>18</v>
      </c>
      <c r="F1298" s="14">
        <v>0.05</v>
      </c>
      <c r="G1298" s="13">
        <v>153.98999999999998</v>
      </c>
      <c r="H1298" s="19">
        <v>20</v>
      </c>
      <c r="I1298" s="19">
        <v>3079.7999999999997</v>
      </c>
      <c r="J1298" s="19">
        <v>769.94999999999993</v>
      </c>
      <c r="K1298" s="19">
        <v>153.99</v>
      </c>
    </row>
    <row r="1299" spans="1:11" x14ac:dyDescent="0.25">
      <c r="A1299" s="16">
        <v>1155</v>
      </c>
      <c r="B1299" s="15">
        <v>40796</v>
      </c>
      <c r="C1299" s="16" t="s">
        <v>8</v>
      </c>
      <c r="D1299" s="16" t="s">
        <v>13</v>
      </c>
      <c r="E1299" s="16" t="s">
        <v>18</v>
      </c>
      <c r="F1299" s="17">
        <v>0.01</v>
      </c>
      <c r="G1299" s="16">
        <v>368.75</v>
      </c>
      <c r="H1299" s="20">
        <v>20</v>
      </c>
      <c r="I1299" s="20">
        <v>7375</v>
      </c>
      <c r="J1299" s="20">
        <v>1843.75</v>
      </c>
      <c r="K1299" s="20">
        <v>73.75</v>
      </c>
    </row>
    <row r="1300" spans="1:11" x14ac:dyDescent="0.25">
      <c r="A1300" s="13">
        <v>1163</v>
      </c>
      <c r="B1300" s="12">
        <v>40799</v>
      </c>
      <c r="C1300" s="13" t="s">
        <v>10</v>
      </c>
      <c r="D1300" s="13" t="s">
        <v>13</v>
      </c>
      <c r="E1300" s="13" t="s">
        <v>18</v>
      </c>
      <c r="F1300" s="14">
        <v>0.05</v>
      </c>
      <c r="G1300" s="13">
        <v>150.44999999999999</v>
      </c>
      <c r="H1300" s="19">
        <v>20</v>
      </c>
      <c r="I1300" s="19">
        <v>3009</v>
      </c>
      <c r="J1300" s="19">
        <v>752.25</v>
      </c>
      <c r="K1300" s="19">
        <v>120.36</v>
      </c>
    </row>
    <row r="1301" spans="1:11" x14ac:dyDescent="0.25">
      <c r="A1301" s="16">
        <v>1176</v>
      </c>
      <c r="B1301" s="15">
        <v>40809</v>
      </c>
      <c r="C1301" s="16" t="s">
        <v>8</v>
      </c>
      <c r="D1301" s="16" t="s">
        <v>13</v>
      </c>
      <c r="E1301" s="16" t="s">
        <v>18</v>
      </c>
      <c r="F1301" s="17">
        <v>0.04</v>
      </c>
      <c r="G1301" s="16">
        <v>133.93</v>
      </c>
      <c r="H1301" s="20">
        <v>20</v>
      </c>
      <c r="I1301" s="20">
        <v>2678.6000000000004</v>
      </c>
      <c r="J1301" s="20">
        <v>669.65000000000009</v>
      </c>
      <c r="K1301" s="20">
        <v>80.358000000000004</v>
      </c>
    </row>
    <row r="1302" spans="1:11" x14ac:dyDescent="0.25">
      <c r="A1302" s="13">
        <v>1182</v>
      </c>
      <c r="B1302" s="12">
        <v>40811</v>
      </c>
      <c r="C1302" s="13" t="s">
        <v>12</v>
      </c>
      <c r="D1302" s="13" t="s">
        <v>13</v>
      </c>
      <c r="E1302" s="13" t="s">
        <v>18</v>
      </c>
      <c r="F1302" s="14">
        <v>0.04</v>
      </c>
      <c r="G1302" s="13">
        <v>289.09999999999997</v>
      </c>
      <c r="H1302" s="19">
        <v>20</v>
      </c>
      <c r="I1302" s="19">
        <v>5781.9999999999991</v>
      </c>
      <c r="J1302" s="19">
        <v>1445.4999999999998</v>
      </c>
      <c r="K1302" s="19">
        <v>173.45999999999998</v>
      </c>
    </row>
    <row r="1303" spans="1:11" x14ac:dyDescent="0.25">
      <c r="A1303" s="16">
        <v>1185</v>
      </c>
      <c r="B1303" s="15">
        <v>40812</v>
      </c>
      <c r="C1303" s="16" t="s">
        <v>0</v>
      </c>
      <c r="D1303" s="16" t="s">
        <v>13</v>
      </c>
      <c r="E1303" s="16" t="s">
        <v>18</v>
      </c>
      <c r="F1303" s="17">
        <v>0.02</v>
      </c>
      <c r="G1303" s="16">
        <v>491.46999999999997</v>
      </c>
      <c r="H1303" s="20">
        <v>20</v>
      </c>
      <c r="I1303" s="20">
        <v>9829.4</v>
      </c>
      <c r="J1303" s="20">
        <v>2457.35</v>
      </c>
      <c r="K1303" s="20">
        <v>393.17599999999999</v>
      </c>
    </row>
    <row r="1304" spans="1:11" x14ac:dyDescent="0.25">
      <c r="A1304" s="13">
        <v>1193</v>
      </c>
      <c r="B1304" s="12">
        <v>40817</v>
      </c>
      <c r="C1304" s="13" t="s">
        <v>0</v>
      </c>
      <c r="D1304" s="13" t="s">
        <v>13</v>
      </c>
      <c r="E1304" s="13" t="s">
        <v>18</v>
      </c>
      <c r="F1304" s="14">
        <v>0.02</v>
      </c>
      <c r="G1304" s="13">
        <v>518.02</v>
      </c>
      <c r="H1304" s="19">
        <v>20</v>
      </c>
      <c r="I1304" s="19">
        <v>10360.4</v>
      </c>
      <c r="J1304" s="19">
        <v>2590.1</v>
      </c>
      <c r="K1304" s="19">
        <v>310.81199999999995</v>
      </c>
    </row>
    <row r="1305" spans="1:11" x14ac:dyDescent="0.25">
      <c r="A1305" s="16">
        <v>1194</v>
      </c>
      <c r="B1305" s="15">
        <v>40818</v>
      </c>
      <c r="C1305" s="16" t="s">
        <v>6</v>
      </c>
      <c r="D1305" s="16" t="s">
        <v>13</v>
      </c>
      <c r="E1305" s="16" t="s">
        <v>18</v>
      </c>
      <c r="F1305" s="17">
        <v>0.03</v>
      </c>
      <c r="G1305" s="16">
        <v>266.08999999999997</v>
      </c>
      <c r="H1305" s="20">
        <v>20</v>
      </c>
      <c r="I1305" s="20">
        <v>5321.7999999999993</v>
      </c>
      <c r="J1305" s="20">
        <v>1330.4499999999998</v>
      </c>
      <c r="K1305" s="20">
        <v>266.08999999999997</v>
      </c>
    </row>
    <row r="1306" spans="1:11" x14ac:dyDescent="0.25">
      <c r="A1306" s="13">
        <v>1204</v>
      </c>
      <c r="B1306" s="12">
        <v>40825</v>
      </c>
      <c r="C1306" s="13" t="s">
        <v>10</v>
      </c>
      <c r="D1306" s="13" t="s">
        <v>13</v>
      </c>
      <c r="E1306" s="13" t="s">
        <v>18</v>
      </c>
      <c r="F1306" s="14">
        <v>0.03</v>
      </c>
      <c r="G1306" s="13">
        <v>561.08999999999992</v>
      </c>
      <c r="H1306" s="19">
        <v>20</v>
      </c>
      <c r="I1306" s="19">
        <v>11221.8</v>
      </c>
      <c r="J1306" s="19">
        <v>2805.45</v>
      </c>
      <c r="K1306" s="19">
        <v>224.43599999999998</v>
      </c>
    </row>
    <row r="1307" spans="1:11" x14ac:dyDescent="0.25">
      <c r="A1307" s="16">
        <v>1209</v>
      </c>
      <c r="B1307" s="15">
        <v>40827</v>
      </c>
      <c r="C1307" s="16" t="s">
        <v>10</v>
      </c>
      <c r="D1307" s="16" t="s">
        <v>13</v>
      </c>
      <c r="E1307" s="16" t="s">
        <v>18</v>
      </c>
      <c r="F1307" s="17">
        <v>0.02</v>
      </c>
      <c r="G1307" s="16">
        <v>497.96</v>
      </c>
      <c r="H1307" s="20">
        <v>20</v>
      </c>
      <c r="I1307" s="20">
        <v>9959.1999999999989</v>
      </c>
      <c r="J1307" s="20">
        <v>2489.7999999999997</v>
      </c>
      <c r="K1307" s="20">
        <v>398.36799999999994</v>
      </c>
    </row>
    <row r="1308" spans="1:11" x14ac:dyDescent="0.25">
      <c r="A1308" s="13">
        <v>1210</v>
      </c>
      <c r="B1308" s="12">
        <v>40827</v>
      </c>
      <c r="C1308" s="13" t="s">
        <v>10</v>
      </c>
      <c r="D1308" s="13" t="s">
        <v>13</v>
      </c>
      <c r="E1308" s="13" t="s">
        <v>18</v>
      </c>
      <c r="F1308" s="14">
        <v>0.02</v>
      </c>
      <c r="G1308" s="13">
        <v>485.57</v>
      </c>
      <c r="H1308" s="19">
        <v>20</v>
      </c>
      <c r="I1308" s="19">
        <v>9711.4</v>
      </c>
      <c r="J1308" s="19">
        <v>2427.85</v>
      </c>
      <c r="K1308" s="19">
        <v>388.45600000000002</v>
      </c>
    </row>
    <row r="1309" spans="1:11" x14ac:dyDescent="0.25">
      <c r="A1309" s="16">
        <v>1214</v>
      </c>
      <c r="B1309" s="15">
        <v>40831</v>
      </c>
      <c r="C1309" s="16" t="s">
        <v>12</v>
      </c>
      <c r="D1309" s="16" t="s">
        <v>13</v>
      </c>
      <c r="E1309" s="16" t="s">
        <v>18</v>
      </c>
      <c r="F1309" s="17">
        <v>0.03</v>
      </c>
      <c r="G1309" s="16">
        <v>397.07</v>
      </c>
      <c r="H1309" s="20">
        <v>20</v>
      </c>
      <c r="I1309" s="20">
        <v>7941.4</v>
      </c>
      <c r="J1309" s="20">
        <v>1985.35</v>
      </c>
      <c r="K1309" s="20">
        <v>79.414000000000001</v>
      </c>
    </row>
    <row r="1310" spans="1:11" x14ac:dyDescent="0.25">
      <c r="A1310" s="13">
        <v>1219</v>
      </c>
      <c r="B1310" s="12">
        <v>40832</v>
      </c>
      <c r="C1310" s="13" t="s">
        <v>9</v>
      </c>
      <c r="D1310" s="13" t="s">
        <v>13</v>
      </c>
      <c r="E1310" s="13" t="s">
        <v>18</v>
      </c>
      <c r="F1310" s="14">
        <v>0.04</v>
      </c>
      <c r="G1310" s="13">
        <v>208.85999999999999</v>
      </c>
      <c r="H1310" s="19">
        <v>20</v>
      </c>
      <c r="I1310" s="19">
        <v>4177.2</v>
      </c>
      <c r="J1310" s="19">
        <v>1044.3</v>
      </c>
      <c r="K1310" s="19">
        <v>125.31599999999999</v>
      </c>
    </row>
    <row r="1311" spans="1:11" x14ac:dyDescent="0.25">
      <c r="A1311" s="16">
        <v>1227</v>
      </c>
      <c r="B1311" s="15">
        <v>40835</v>
      </c>
      <c r="C1311" s="16" t="s">
        <v>5</v>
      </c>
      <c r="D1311" s="16" t="s">
        <v>13</v>
      </c>
      <c r="E1311" s="16" t="s">
        <v>18</v>
      </c>
      <c r="F1311" s="17">
        <v>0.02</v>
      </c>
      <c r="G1311" s="16">
        <v>581.15</v>
      </c>
      <c r="H1311" s="20">
        <v>20</v>
      </c>
      <c r="I1311" s="20">
        <v>11623</v>
      </c>
      <c r="J1311" s="20">
        <v>2905.75</v>
      </c>
      <c r="K1311" s="20">
        <v>464.92</v>
      </c>
    </row>
    <row r="1312" spans="1:11" x14ac:dyDescent="0.25">
      <c r="A1312" s="13">
        <v>1248</v>
      </c>
      <c r="B1312" s="12">
        <v>40847</v>
      </c>
      <c r="C1312" s="13" t="s">
        <v>9</v>
      </c>
      <c r="D1312" s="13" t="s">
        <v>13</v>
      </c>
      <c r="E1312" s="13" t="s">
        <v>18</v>
      </c>
      <c r="F1312" s="14">
        <v>0.01</v>
      </c>
      <c r="G1312" s="13">
        <v>351.04999999999995</v>
      </c>
      <c r="H1312" s="19">
        <v>20</v>
      </c>
      <c r="I1312" s="19">
        <v>7020.9999999999991</v>
      </c>
      <c r="J1312" s="19">
        <v>1755.2499999999998</v>
      </c>
      <c r="K1312" s="19">
        <v>70.209999999999994</v>
      </c>
    </row>
    <row r="1313" spans="1:11" x14ac:dyDescent="0.25">
      <c r="A1313" s="16">
        <v>1268</v>
      </c>
      <c r="B1313" s="15">
        <v>40859</v>
      </c>
      <c r="C1313" s="16" t="s">
        <v>5</v>
      </c>
      <c r="D1313" s="16" t="s">
        <v>13</v>
      </c>
      <c r="E1313" s="16" t="s">
        <v>18</v>
      </c>
      <c r="F1313" s="17">
        <v>0.04</v>
      </c>
      <c r="G1313" s="16">
        <v>461.96999999999997</v>
      </c>
      <c r="H1313" s="20">
        <v>20</v>
      </c>
      <c r="I1313" s="20">
        <v>9239.4</v>
      </c>
      <c r="J1313" s="20">
        <v>2309.85</v>
      </c>
      <c r="K1313" s="20">
        <v>369.57599999999996</v>
      </c>
    </row>
    <row r="1314" spans="1:11" x14ac:dyDescent="0.25">
      <c r="A1314" s="13">
        <v>1279</v>
      </c>
      <c r="B1314" s="12">
        <v>40864</v>
      </c>
      <c r="C1314" s="13" t="s">
        <v>10</v>
      </c>
      <c r="D1314" s="13" t="s">
        <v>13</v>
      </c>
      <c r="E1314" s="13" t="s">
        <v>18</v>
      </c>
      <c r="F1314" s="14">
        <v>0.05</v>
      </c>
      <c r="G1314" s="13">
        <v>368.15999999999997</v>
      </c>
      <c r="H1314" s="19">
        <v>20</v>
      </c>
      <c r="I1314" s="19">
        <v>7363.1999999999989</v>
      </c>
      <c r="J1314" s="19">
        <v>1840.7999999999997</v>
      </c>
      <c r="K1314" s="19">
        <v>147.26399999999998</v>
      </c>
    </row>
    <row r="1315" spans="1:11" x14ac:dyDescent="0.25">
      <c r="A1315" s="16">
        <v>1283</v>
      </c>
      <c r="B1315" s="15">
        <v>40866</v>
      </c>
      <c r="C1315" s="16" t="s">
        <v>11</v>
      </c>
      <c r="D1315" s="16" t="s">
        <v>13</v>
      </c>
      <c r="E1315" s="16" t="s">
        <v>18</v>
      </c>
      <c r="F1315" s="17">
        <v>0.02</v>
      </c>
      <c r="G1315" s="16">
        <v>556.95999999999992</v>
      </c>
      <c r="H1315" s="20">
        <v>20</v>
      </c>
      <c r="I1315" s="20">
        <v>11139.199999999999</v>
      </c>
      <c r="J1315" s="20">
        <v>2784.7999999999997</v>
      </c>
      <c r="K1315" s="20">
        <v>334.17599999999993</v>
      </c>
    </row>
    <row r="1316" spans="1:11" x14ac:dyDescent="0.25">
      <c r="A1316" s="13">
        <v>1285</v>
      </c>
      <c r="B1316" s="12">
        <v>40867</v>
      </c>
      <c r="C1316" s="13" t="s">
        <v>8</v>
      </c>
      <c r="D1316" s="13" t="s">
        <v>13</v>
      </c>
      <c r="E1316" s="13" t="s">
        <v>18</v>
      </c>
      <c r="F1316" s="14">
        <v>0.01</v>
      </c>
      <c r="G1316" s="13">
        <v>575.83999999999992</v>
      </c>
      <c r="H1316" s="19">
        <v>20</v>
      </c>
      <c r="I1316" s="19">
        <v>11516.8</v>
      </c>
      <c r="J1316" s="19">
        <v>2879.2</v>
      </c>
      <c r="K1316" s="19">
        <v>230.33599999999998</v>
      </c>
    </row>
    <row r="1317" spans="1:11" x14ac:dyDescent="0.25">
      <c r="A1317" s="16">
        <v>1291</v>
      </c>
      <c r="B1317" s="15">
        <v>40869</v>
      </c>
      <c r="C1317" s="16" t="s">
        <v>0</v>
      </c>
      <c r="D1317" s="16" t="s">
        <v>13</v>
      </c>
      <c r="E1317" s="16" t="s">
        <v>18</v>
      </c>
      <c r="F1317" s="17">
        <v>0.05</v>
      </c>
      <c r="G1317" s="16">
        <v>440.72999999999996</v>
      </c>
      <c r="H1317" s="20">
        <v>20</v>
      </c>
      <c r="I1317" s="20">
        <v>8814.5999999999985</v>
      </c>
      <c r="J1317" s="20">
        <v>2203.6499999999996</v>
      </c>
      <c r="K1317" s="20">
        <v>352.58399999999995</v>
      </c>
    </row>
    <row r="1318" spans="1:11" x14ac:dyDescent="0.25">
      <c r="A1318" s="13">
        <v>1314</v>
      </c>
      <c r="B1318" s="12">
        <v>40891</v>
      </c>
      <c r="C1318" s="13" t="s">
        <v>12</v>
      </c>
      <c r="D1318" s="13" t="s">
        <v>13</v>
      </c>
      <c r="E1318" s="13" t="s">
        <v>18</v>
      </c>
      <c r="F1318" s="14">
        <v>0.05</v>
      </c>
      <c r="G1318" s="13">
        <v>378.78</v>
      </c>
      <c r="H1318" s="19">
        <v>20</v>
      </c>
      <c r="I1318" s="19">
        <v>7575.5999999999995</v>
      </c>
      <c r="J1318" s="19">
        <v>1893.8999999999999</v>
      </c>
      <c r="K1318" s="19">
        <v>378.78</v>
      </c>
    </row>
    <row r="1319" spans="1:11" x14ac:dyDescent="0.25">
      <c r="A1319" s="16">
        <v>1326</v>
      </c>
      <c r="B1319" s="15">
        <v>40899</v>
      </c>
      <c r="C1319" s="16" t="s">
        <v>8</v>
      </c>
      <c r="D1319" s="16" t="s">
        <v>13</v>
      </c>
      <c r="E1319" s="16" t="s">
        <v>18</v>
      </c>
      <c r="F1319" s="17">
        <v>0.01</v>
      </c>
      <c r="G1319" s="16">
        <v>136.88</v>
      </c>
      <c r="H1319" s="20">
        <v>20</v>
      </c>
      <c r="I1319" s="20">
        <v>2737.6</v>
      </c>
      <c r="J1319" s="20">
        <v>684.4</v>
      </c>
      <c r="K1319" s="20">
        <v>109.504</v>
      </c>
    </row>
    <row r="1320" spans="1:11" x14ac:dyDescent="0.25">
      <c r="A1320" s="13">
        <v>1327</v>
      </c>
      <c r="B1320" s="12">
        <v>40903</v>
      </c>
      <c r="C1320" s="13" t="s">
        <v>12</v>
      </c>
      <c r="D1320" s="13" t="s">
        <v>13</v>
      </c>
      <c r="E1320" s="13" t="s">
        <v>18</v>
      </c>
      <c r="F1320" s="14">
        <v>0.03</v>
      </c>
      <c r="G1320" s="13">
        <v>53.099999999999994</v>
      </c>
      <c r="H1320" s="19">
        <v>20</v>
      </c>
      <c r="I1320" s="19">
        <v>1062</v>
      </c>
      <c r="J1320" s="19">
        <v>265.5</v>
      </c>
      <c r="K1320" s="19">
        <v>42.480000000000004</v>
      </c>
    </row>
    <row r="1321" spans="1:11" x14ac:dyDescent="0.25">
      <c r="A1321" s="16">
        <v>1329</v>
      </c>
      <c r="B1321" s="15">
        <v>40903</v>
      </c>
      <c r="C1321" s="16" t="s">
        <v>10</v>
      </c>
      <c r="D1321" s="16" t="s">
        <v>13</v>
      </c>
      <c r="E1321" s="16" t="s">
        <v>18</v>
      </c>
      <c r="F1321" s="17">
        <v>0.01</v>
      </c>
      <c r="G1321" s="16">
        <v>558.14</v>
      </c>
      <c r="H1321" s="20">
        <v>20</v>
      </c>
      <c r="I1321" s="20">
        <v>11162.8</v>
      </c>
      <c r="J1321" s="20">
        <v>2790.7</v>
      </c>
      <c r="K1321" s="20">
        <v>558.14</v>
      </c>
    </row>
    <row r="1322" spans="1:11" x14ac:dyDescent="0.25">
      <c r="A1322" s="13">
        <v>1331</v>
      </c>
      <c r="B1322" s="12">
        <v>40904</v>
      </c>
      <c r="C1322" s="13" t="s">
        <v>12</v>
      </c>
      <c r="D1322" s="13" t="s">
        <v>13</v>
      </c>
      <c r="E1322" s="13" t="s">
        <v>18</v>
      </c>
      <c r="F1322" s="14">
        <v>0.03</v>
      </c>
      <c r="G1322" s="13">
        <v>549.29</v>
      </c>
      <c r="H1322" s="19">
        <v>20</v>
      </c>
      <c r="I1322" s="19">
        <v>10985.8</v>
      </c>
      <c r="J1322" s="19">
        <v>2746.45</v>
      </c>
      <c r="K1322" s="19">
        <v>549.29</v>
      </c>
    </row>
    <row r="1323" spans="1:11" x14ac:dyDescent="0.25">
      <c r="A1323" s="16">
        <v>1337</v>
      </c>
      <c r="B1323" s="15">
        <v>40906</v>
      </c>
      <c r="C1323" s="16" t="s">
        <v>12</v>
      </c>
      <c r="D1323" s="16" t="s">
        <v>13</v>
      </c>
      <c r="E1323" s="16" t="s">
        <v>18</v>
      </c>
      <c r="F1323" s="17">
        <v>0.01</v>
      </c>
      <c r="G1323" s="16">
        <v>300.89999999999998</v>
      </c>
      <c r="H1323" s="20">
        <v>20</v>
      </c>
      <c r="I1323" s="20">
        <v>6018</v>
      </c>
      <c r="J1323" s="20">
        <v>1504.5</v>
      </c>
      <c r="K1323" s="20">
        <v>300.90000000000003</v>
      </c>
    </row>
    <row r="1324" spans="1:11" x14ac:dyDescent="0.25">
      <c r="A1324" s="13">
        <v>1349</v>
      </c>
      <c r="B1324" s="12">
        <v>40909</v>
      </c>
      <c r="C1324" s="13" t="s">
        <v>8</v>
      </c>
      <c r="D1324" s="13" t="s">
        <v>13</v>
      </c>
      <c r="E1324" s="13" t="s">
        <v>18</v>
      </c>
      <c r="F1324" s="14">
        <v>0.02</v>
      </c>
      <c r="G1324" s="13">
        <v>277.89</v>
      </c>
      <c r="H1324" s="19">
        <v>20</v>
      </c>
      <c r="I1324" s="19">
        <v>5557.7999999999993</v>
      </c>
      <c r="J1324" s="19">
        <v>1389.4499999999998</v>
      </c>
      <c r="K1324" s="19">
        <v>111.15599999999999</v>
      </c>
    </row>
    <row r="1325" spans="1:11" x14ac:dyDescent="0.25">
      <c r="A1325" s="16">
        <v>1361</v>
      </c>
      <c r="B1325" s="15">
        <v>40914</v>
      </c>
      <c r="C1325" s="16" t="s">
        <v>0</v>
      </c>
      <c r="D1325" s="16" t="s">
        <v>13</v>
      </c>
      <c r="E1325" s="16" t="s">
        <v>18</v>
      </c>
      <c r="F1325" s="17">
        <v>0.03</v>
      </c>
      <c r="G1325" s="16">
        <v>284.38</v>
      </c>
      <c r="H1325" s="20">
        <v>20</v>
      </c>
      <c r="I1325" s="20">
        <v>5687.6</v>
      </c>
      <c r="J1325" s="20">
        <v>1421.9</v>
      </c>
      <c r="K1325" s="20">
        <v>56.876000000000005</v>
      </c>
    </row>
    <row r="1326" spans="1:11" x14ac:dyDescent="0.25">
      <c r="A1326" s="13">
        <v>1368</v>
      </c>
      <c r="B1326" s="12">
        <v>40920</v>
      </c>
      <c r="C1326" s="13" t="s">
        <v>9</v>
      </c>
      <c r="D1326" s="13" t="s">
        <v>13</v>
      </c>
      <c r="E1326" s="13" t="s">
        <v>18</v>
      </c>
      <c r="F1326" s="14">
        <v>0.01</v>
      </c>
      <c r="G1326" s="13">
        <v>381.14</v>
      </c>
      <c r="H1326" s="19">
        <v>20</v>
      </c>
      <c r="I1326" s="19">
        <v>7622.7999999999993</v>
      </c>
      <c r="J1326" s="19">
        <v>1905.6999999999998</v>
      </c>
      <c r="K1326" s="19">
        <v>381.14</v>
      </c>
    </row>
    <row r="1327" spans="1:11" x14ac:dyDescent="0.25">
      <c r="A1327" s="16">
        <v>1398</v>
      </c>
      <c r="B1327" s="15">
        <v>40940</v>
      </c>
      <c r="C1327" s="16" t="s">
        <v>11</v>
      </c>
      <c r="D1327" s="16" t="s">
        <v>13</v>
      </c>
      <c r="E1327" s="16" t="s">
        <v>18</v>
      </c>
      <c r="F1327" s="17">
        <v>0.04</v>
      </c>
      <c r="G1327" s="16">
        <v>77.88</v>
      </c>
      <c r="H1327" s="20">
        <v>20</v>
      </c>
      <c r="I1327" s="20">
        <v>1557.6</v>
      </c>
      <c r="J1327" s="20">
        <v>389.4</v>
      </c>
      <c r="K1327" s="20">
        <v>15.575999999999999</v>
      </c>
    </row>
    <row r="1328" spans="1:11" x14ac:dyDescent="0.25">
      <c r="A1328" s="13">
        <v>1409</v>
      </c>
      <c r="B1328" s="12">
        <v>40943</v>
      </c>
      <c r="C1328" s="13" t="s">
        <v>12</v>
      </c>
      <c r="D1328" s="13" t="s">
        <v>13</v>
      </c>
      <c r="E1328" s="13" t="s">
        <v>18</v>
      </c>
      <c r="F1328" s="14">
        <v>0.03</v>
      </c>
      <c r="G1328" s="13">
        <v>467.86999999999995</v>
      </c>
      <c r="H1328" s="19">
        <v>20</v>
      </c>
      <c r="I1328" s="19">
        <v>9357.4</v>
      </c>
      <c r="J1328" s="19">
        <v>2339.35</v>
      </c>
      <c r="K1328" s="19">
        <v>374.29599999999999</v>
      </c>
    </row>
    <row r="1329" spans="1:11" x14ac:dyDescent="0.25">
      <c r="A1329" s="16">
        <v>1413</v>
      </c>
      <c r="B1329" s="15">
        <v>40946</v>
      </c>
      <c r="C1329" s="16" t="s">
        <v>0</v>
      </c>
      <c r="D1329" s="16" t="s">
        <v>13</v>
      </c>
      <c r="E1329" s="16" t="s">
        <v>18</v>
      </c>
      <c r="F1329" s="17">
        <v>0.02</v>
      </c>
      <c r="G1329" s="16">
        <v>162.84</v>
      </c>
      <c r="H1329" s="20">
        <v>20</v>
      </c>
      <c r="I1329" s="20">
        <v>3256.8</v>
      </c>
      <c r="J1329" s="20">
        <v>814.2</v>
      </c>
      <c r="K1329" s="20">
        <v>32.568000000000005</v>
      </c>
    </row>
    <row r="1330" spans="1:11" x14ac:dyDescent="0.25">
      <c r="A1330" s="13">
        <v>1434</v>
      </c>
      <c r="B1330" s="12">
        <v>40957</v>
      </c>
      <c r="C1330" s="13" t="s">
        <v>0</v>
      </c>
      <c r="D1330" s="13" t="s">
        <v>13</v>
      </c>
      <c r="E1330" s="13" t="s">
        <v>18</v>
      </c>
      <c r="F1330" s="14">
        <v>0.01</v>
      </c>
      <c r="G1330" s="13">
        <v>162.25</v>
      </c>
      <c r="H1330" s="19">
        <v>20</v>
      </c>
      <c r="I1330" s="19">
        <v>3245</v>
      </c>
      <c r="J1330" s="19">
        <v>811.25</v>
      </c>
      <c r="K1330" s="19">
        <v>64.900000000000006</v>
      </c>
    </row>
    <row r="1331" spans="1:11" x14ac:dyDescent="0.25">
      <c r="A1331" s="16">
        <v>1450</v>
      </c>
      <c r="B1331" s="15">
        <v>40965</v>
      </c>
      <c r="C1331" s="16" t="s">
        <v>11</v>
      </c>
      <c r="D1331" s="16" t="s">
        <v>13</v>
      </c>
      <c r="E1331" s="16" t="s">
        <v>18</v>
      </c>
      <c r="F1331" s="17">
        <v>0.02</v>
      </c>
      <c r="G1331" s="16">
        <v>509.76</v>
      </c>
      <c r="H1331" s="20">
        <v>20</v>
      </c>
      <c r="I1331" s="20">
        <v>10195.200000000001</v>
      </c>
      <c r="J1331" s="20">
        <v>2548.8000000000002</v>
      </c>
      <c r="K1331" s="20">
        <v>203.90400000000002</v>
      </c>
    </row>
    <row r="1332" spans="1:11" x14ac:dyDescent="0.25">
      <c r="A1332" s="13">
        <v>1452</v>
      </c>
      <c r="B1332" s="12">
        <v>40967</v>
      </c>
      <c r="C1332" s="13" t="s">
        <v>8</v>
      </c>
      <c r="D1332" s="13" t="s">
        <v>13</v>
      </c>
      <c r="E1332" s="13" t="s">
        <v>18</v>
      </c>
      <c r="F1332" s="14">
        <v>0.05</v>
      </c>
      <c r="G1332" s="13">
        <v>486.75</v>
      </c>
      <c r="H1332" s="19">
        <v>20</v>
      </c>
      <c r="I1332" s="19">
        <v>9735</v>
      </c>
      <c r="J1332" s="19">
        <v>2433.75</v>
      </c>
      <c r="K1332" s="19">
        <v>389.40000000000003</v>
      </c>
    </row>
    <row r="1333" spans="1:11" x14ac:dyDescent="0.25">
      <c r="A1333" s="16">
        <v>1458</v>
      </c>
      <c r="B1333" s="15">
        <v>40971</v>
      </c>
      <c r="C1333" s="16" t="s">
        <v>9</v>
      </c>
      <c r="D1333" s="16" t="s">
        <v>13</v>
      </c>
      <c r="E1333" s="16" t="s">
        <v>18</v>
      </c>
      <c r="F1333" s="17">
        <v>0.03</v>
      </c>
      <c r="G1333" s="16">
        <v>64.899999999999991</v>
      </c>
      <c r="H1333" s="20">
        <v>20</v>
      </c>
      <c r="I1333" s="20">
        <v>1297.9999999999998</v>
      </c>
      <c r="J1333" s="20">
        <v>324.49999999999994</v>
      </c>
      <c r="K1333" s="20">
        <v>51.919999999999995</v>
      </c>
    </row>
    <row r="1334" spans="1:11" x14ac:dyDescent="0.25">
      <c r="A1334" s="13">
        <v>1468</v>
      </c>
      <c r="B1334" s="12">
        <v>40975</v>
      </c>
      <c r="C1334" s="13" t="s">
        <v>0</v>
      </c>
      <c r="D1334" s="13" t="s">
        <v>13</v>
      </c>
      <c r="E1334" s="13" t="s">
        <v>18</v>
      </c>
      <c r="F1334" s="14">
        <v>0.02</v>
      </c>
      <c r="G1334" s="13">
        <v>243.07999999999998</v>
      </c>
      <c r="H1334" s="19">
        <v>20</v>
      </c>
      <c r="I1334" s="19">
        <v>4861.5999999999995</v>
      </c>
      <c r="J1334" s="19">
        <v>1215.3999999999999</v>
      </c>
      <c r="K1334" s="19">
        <v>97.231999999999985</v>
      </c>
    </row>
    <row r="1335" spans="1:11" x14ac:dyDescent="0.25">
      <c r="A1335" s="16">
        <v>1473</v>
      </c>
      <c r="B1335" s="15">
        <v>40978</v>
      </c>
      <c r="C1335" s="16" t="s">
        <v>12</v>
      </c>
      <c r="D1335" s="16" t="s">
        <v>13</v>
      </c>
      <c r="E1335" s="16" t="s">
        <v>18</v>
      </c>
      <c r="F1335" s="17">
        <v>0.04</v>
      </c>
      <c r="G1335" s="16">
        <v>57.82</v>
      </c>
      <c r="H1335" s="20">
        <v>20</v>
      </c>
      <c r="I1335" s="20">
        <v>1156.4000000000001</v>
      </c>
      <c r="J1335" s="20">
        <v>289.10000000000002</v>
      </c>
      <c r="K1335" s="20">
        <v>34.692</v>
      </c>
    </row>
    <row r="1336" spans="1:11" x14ac:dyDescent="0.25">
      <c r="A1336" s="13">
        <v>1477</v>
      </c>
      <c r="B1336" s="12">
        <v>40982</v>
      </c>
      <c r="C1336" s="13" t="s">
        <v>0</v>
      </c>
      <c r="D1336" s="13" t="s">
        <v>13</v>
      </c>
      <c r="E1336" s="13" t="s">
        <v>18</v>
      </c>
      <c r="F1336" s="14">
        <v>0.03</v>
      </c>
      <c r="G1336" s="13">
        <v>377.59999999999997</v>
      </c>
      <c r="H1336" s="19">
        <v>20</v>
      </c>
      <c r="I1336" s="19">
        <v>7551.9999999999991</v>
      </c>
      <c r="J1336" s="19">
        <v>1887.9999999999998</v>
      </c>
      <c r="K1336" s="19">
        <v>75.52</v>
      </c>
    </row>
    <row r="1337" spans="1:11" x14ac:dyDescent="0.25">
      <c r="A1337" s="16">
        <v>1489</v>
      </c>
      <c r="B1337" s="15">
        <v>40987</v>
      </c>
      <c r="C1337" s="16" t="s">
        <v>10</v>
      </c>
      <c r="D1337" s="16" t="s">
        <v>13</v>
      </c>
      <c r="E1337" s="16" t="s">
        <v>18</v>
      </c>
      <c r="F1337" s="17">
        <v>0.01</v>
      </c>
      <c r="G1337" s="16">
        <v>537.49</v>
      </c>
      <c r="H1337" s="20">
        <v>20</v>
      </c>
      <c r="I1337" s="20">
        <v>10749.8</v>
      </c>
      <c r="J1337" s="20">
        <v>2687.45</v>
      </c>
      <c r="K1337" s="20">
        <v>214.99599999999998</v>
      </c>
    </row>
    <row r="1338" spans="1:11" x14ac:dyDescent="0.25">
      <c r="A1338" s="13">
        <v>1495</v>
      </c>
      <c r="B1338" s="12">
        <v>40990</v>
      </c>
      <c r="C1338" s="13" t="s">
        <v>11</v>
      </c>
      <c r="D1338" s="13" t="s">
        <v>13</v>
      </c>
      <c r="E1338" s="13" t="s">
        <v>18</v>
      </c>
      <c r="F1338" s="14">
        <v>0.02</v>
      </c>
      <c r="G1338" s="13">
        <v>362.26</v>
      </c>
      <c r="H1338" s="19">
        <v>20</v>
      </c>
      <c r="I1338" s="19">
        <v>7245.2</v>
      </c>
      <c r="J1338" s="19">
        <v>1811.3</v>
      </c>
      <c r="K1338" s="19">
        <v>72.451999999999998</v>
      </c>
    </row>
    <row r="1339" spans="1:11" x14ac:dyDescent="0.25">
      <c r="A1339" s="16">
        <v>1504</v>
      </c>
      <c r="B1339" s="15">
        <v>40999</v>
      </c>
      <c r="C1339" s="16" t="s">
        <v>5</v>
      </c>
      <c r="D1339" s="16" t="s">
        <v>13</v>
      </c>
      <c r="E1339" s="16" t="s">
        <v>18</v>
      </c>
      <c r="F1339" s="17">
        <v>0.05</v>
      </c>
      <c r="G1339" s="16">
        <v>60.769999999999996</v>
      </c>
      <c r="H1339" s="20">
        <v>20</v>
      </c>
      <c r="I1339" s="20">
        <v>1215.3999999999999</v>
      </c>
      <c r="J1339" s="20">
        <v>303.84999999999997</v>
      </c>
      <c r="K1339" s="20">
        <v>48.615999999999993</v>
      </c>
    </row>
    <row r="1340" spans="1:11" x14ac:dyDescent="0.25">
      <c r="A1340" s="13">
        <v>1507</v>
      </c>
      <c r="B1340" s="12">
        <v>41000</v>
      </c>
      <c r="C1340" s="13" t="s">
        <v>0</v>
      </c>
      <c r="D1340" s="13" t="s">
        <v>13</v>
      </c>
      <c r="E1340" s="13" t="s">
        <v>18</v>
      </c>
      <c r="F1340" s="14">
        <v>0.04</v>
      </c>
      <c r="G1340" s="13">
        <v>464.33</v>
      </c>
      <c r="H1340" s="19">
        <v>20</v>
      </c>
      <c r="I1340" s="19">
        <v>9286.6</v>
      </c>
      <c r="J1340" s="19">
        <v>2321.65</v>
      </c>
      <c r="K1340" s="19">
        <v>464.33000000000004</v>
      </c>
    </row>
    <row r="1341" spans="1:11" x14ac:dyDescent="0.25">
      <c r="A1341" s="16">
        <v>1511</v>
      </c>
      <c r="B1341" s="15">
        <v>41001</v>
      </c>
      <c r="C1341" s="16" t="s">
        <v>9</v>
      </c>
      <c r="D1341" s="16" t="s">
        <v>13</v>
      </c>
      <c r="E1341" s="16" t="s">
        <v>18</v>
      </c>
      <c r="F1341" s="17">
        <v>0.04</v>
      </c>
      <c r="G1341" s="16">
        <v>468.46</v>
      </c>
      <c r="H1341" s="20">
        <v>20</v>
      </c>
      <c r="I1341" s="20">
        <v>9369.1999999999989</v>
      </c>
      <c r="J1341" s="20">
        <v>2342.2999999999997</v>
      </c>
      <c r="K1341" s="20">
        <v>468.46</v>
      </c>
    </row>
    <row r="1342" spans="1:11" x14ac:dyDescent="0.25">
      <c r="A1342" s="13">
        <v>1547</v>
      </c>
      <c r="B1342" s="12">
        <v>41020</v>
      </c>
      <c r="C1342" s="13" t="s">
        <v>0</v>
      </c>
      <c r="D1342" s="13" t="s">
        <v>13</v>
      </c>
      <c r="E1342" s="13" t="s">
        <v>18</v>
      </c>
      <c r="F1342" s="14">
        <v>0.02</v>
      </c>
      <c r="G1342" s="13">
        <v>23.009999999999998</v>
      </c>
      <c r="H1342" s="19">
        <v>20</v>
      </c>
      <c r="I1342" s="19">
        <v>460.19999999999993</v>
      </c>
      <c r="J1342" s="19">
        <v>115.04999999999998</v>
      </c>
      <c r="K1342" s="19">
        <v>13.805999999999997</v>
      </c>
    </row>
    <row r="1343" spans="1:11" x14ac:dyDescent="0.25">
      <c r="A1343" s="16">
        <v>1557</v>
      </c>
      <c r="B1343" s="15">
        <v>41024</v>
      </c>
      <c r="C1343" s="16" t="s">
        <v>12</v>
      </c>
      <c r="D1343" s="16" t="s">
        <v>13</v>
      </c>
      <c r="E1343" s="16" t="s">
        <v>18</v>
      </c>
      <c r="F1343" s="17">
        <v>0.04</v>
      </c>
      <c r="G1343" s="16">
        <v>459.02</v>
      </c>
      <c r="H1343" s="20">
        <v>20</v>
      </c>
      <c r="I1343" s="20">
        <v>9180.4</v>
      </c>
      <c r="J1343" s="20">
        <v>2295.1</v>
      </c>
      <c r="K1343" s="20">
        <v>91.804000000000002</v>
      </c>
    </row>
    <row r="1344" spans="1:11" x14ac:dyDescent="0.25">
      <c r="A1344" s="13">
        <v>1561</v>
      </c>
      <c r="B1344" s="12">
        <v>41025</v>
      </c>
      <c r="C1344" s="13" t="s">
        <v>0</v>
      </c>
      <c r="D1344" s="13" t="s">
        <v>13</v>
      </c>
      <c r="E1344" s="13" t="s">
        <v>18</v>
      </c>
      <c r="F1344" s="14">
        <v>0.03</v>
      </c>
      <c r="G1344" s="13">
        <v>155.16999999999999</v>
      </c>
      <c r="H1344" s="19">
        <v>20</v>
      </c>
      <c r="I1344" s="19">
        <v>3103.3999999999996</v>
      </c>
      <c r="J1344" s="19">
        <v>775.84999999999991</v>
      </c>
      <c r="K1344" s="19">
        <v>31.033999999999995</v>
      </c>
    </row>
    <row r="1345" spans="1:11" x14ac:dyDescent="0.25">
      <c r="A1345" s="16">
        <v>1573</v>
      </c>
      <c r="B1345" s="15">
        <v>41031</v>
      </c>
      <c r="C1345" s="16" t="s">
        <v>5</v>
      </c>
      <c r="D1345" s="16" t="s">
        <v>13</v>
      </c>
      <c r="E1345" s="16" t="s">
        <v>18</v>
      </c>
      <c r="F1345" s="17">
        <v>0.03</v>
      </c>
      <c r="G1345" s="16">
        <v>503.85999999999996</v>
      </c>
      <c r="H1345" s="20">
        <v>20</v>
      </c>
      <c r="I1345" s="20">
        <v>10077.199999999999</v>
      </c>
      <c r="J1345" s="20">
        <v>2519.2999999999997</v>
      </c>
      <c r="K1345" s="20">
        <v>100.77199999999999</v>
      </c>
    </row>
    <row r="1346" spans="1:11" x14ac:dyDescent="0.25">
      <c r="A1346" s="13">
        <v>1575</v>
      </c>
      <c r="B1346" s="12">
        <v>41033</v>
      </c>
      <c r="C1346" s="13" t="s">
        <v>0</v>
      </c>
      <c r="D1346" s="13" t="s">
        <v>13</v>
      </c>
      <c r="E1346" s="13" t="s">
        <v>18</v>
      </c>
      <c r="F1346" s="14">
        <v>0.01</v>
      </c>
      <c r="G1346" s="13">
        <v>402.38</v>
      </c>
      <c r="H1346" s="19">
        <v>20</v>
      </c>
      <c r="I1346" s="19">
        <v>8047.6</v>
      </c>
      <c r="J1346" s="19">
        <v>2011.9</v>
      </c>
      <c r="K1346" s="19">
        <v>160.952</v>
      </c>
    </row>
    <row r="1347" spans="1:11" x14ac:dyDescent="0.25">
      <c r="A1347" s="16">
        <v>1595</v>
      </c>
      <c r="B1347" s="15">
        <v>41043</v>
      </c>
      <c r="C1347" s="16" t="s">
        <v>5</v>
      </c>
      <c r="D1347" s="16" t="s">
        <v>13</v>
      </c>
      <c r="E1347" s="16" t="s">
        <v>18</v>
      </c>
      <c r="F1347" s="17">
        <v>0.04</v>
      </c>
      <c r="G1347" s="16">
        <v>372.88</v>
      </c>
      <c r="H1347" s="20">
        <v>20</v>
      </c>
      <c r="I1347" s="20">
        <v>7457.6</v>
      </c>
      <c r="J1347" s="20">
        <v>1864.4</v>
      </c>
      <c r="K1347" s="20">
        <v>74.576000000000008</v>
      </c>
    </row>
    <row r="1348" spans="1:11" x14ac:dyDescent="0.25">
      <c r="A1348" s="13">
        <v>1606</v>
      </c>
      <c r="B1348" s="12">
        <v>41049</v>
      </c>
      <c r="C1348" s="13" t="s">
        <v>11</v>
      </c>
      <c r="D1348" s="13" t="s">
        <v>13</v>
      </c>
      <c r="E1348" s="13" t="s">
        <v>18</v>
      </c>
      <c r="F1348" s="14">
        <v>0.05</v>
      </c>
      <c r="G1348" s="13">
        <v>75.52</v>
      </c>
      <c r="H1348" s="19">
        <v>20</v>
      </c>
      <c r="I1348" s="19">
        <v>1510.3999999999999</v>
      </c>
      <c r="J1348" s="19">
        <v>377.59999999999997</v>
      </c>
      <c r="K1348" s="19">
        <v>45.311999999999998</v>
      </c>
    </row>
    <row r="1349" spans="1:11" x14ac:dyDescent="0.25">
      <c r="A1349" s="16">
        <v>1628</v>
      </c>
      <c r="B1349" s="15">
        <v>41057</v>
      </c>
      <c r="C1349" s="16" t="s">
        <v>5</v>
      </c>
      <c r="D1349" s="16" t="s">
        <v>13</v>
      </c>
      <c r="E1349" s="16" t="s">
        <v>18</v>
      </c>
      <c r="F1349" s="17">
        <v>0.04</v>
      </c>
      <c r="G1349" s="16">
        <v>390.58</v>
      </c>
      <c r="H1349" s="20">
        <v>20</v>
      </c>
      <c r="I1349" s="20">
        <v>7811.5999999999995</v>
      </c>
      <c r="J1349" s="20">
        <v>1952.8999999999999</v>
      </c>
      <c r="K1349" s="20">
        <v>390.58</v>
      </c>
    </row>
    <row r="1350" spans="1:11" x14ac:dyDescent="0.25">
      <c r="A1350" s="13">
        <v>1635</v>
      </c>
      <c r="B1350" s="12">
        <v>41062</v>
      </c>
      <c r="C1350" s="13" t="s">
        <v>0</v>
      </c>
      <c r="D1350" s="13" t="s">
        <v>13</v>
      </c>
      <c r="E1350" s="13" t="s">
        <v>18</v>
      </c>
      <c r="F1350" s="14">
        <v>0.03</v>
      </c>
      <c r="G1350" s="13">
        <v>279.65999999999997</v>
      </c>
      <c r="H1350" s="19">
        <v>20</v>
      </c>
      <c r="I1350" s="19">
        <v>5593.1999999999989</v>
      </c>
      <c r="J1350" s="19">
        <v>1398.2999999999997</v>
      </c>
      <c r="K1350" s="19">
        <v>223.72799999999995</v>
      </c>
    </row>
    <row r="1351" spans="1:11" x14ac:dyDescent="0.25">
      <c r="A1351" s="16">
        <v>1636</v>
      </c>
      <c r="B1351" s="15">
        <v>41063</v>
      </c>
      <c r="C1351" s="16" t="s">
        <v>6</v>
      </c>
      <c r="D1351" s="16" t="s">
        <v>13</v>
      </c>
      <c r="E1351" s="16" t="s">
        <v>18</v>
      </c>
      <c r="F1351" s="17">
        <v>0.04</v>
      </c>
      <c r="G1351" s="16">
        <v>218.29999999999998</v>
      </c>
      <c r="H1351" s="20">
        <v>20</v>
      </c>
      <c r="I1351" s="20">
        <v>4366</v>
      </c>
      <c r="J1351" s="20">
        <v>1091.5</v>
      </c>
      <c r="K1351" s="20">
        <v>174.64000000000001</v>
      </c>
    </row>
    <row r="1352" spans="1:11" x14ac:dyDescent="0.25">
      <c r="A1352" s="13">
        <v>1653</v>
      </c>
      <c r="B1352" s="12">
        <v>41074</v>
      </c>
      <c r="C1352" s="13" t="s">
        <v>0</v>
      </c>
      <c r="D1352" s="13" t="s">
        <v>13</v>
      </c>
      <c r="E1352" s="13" t="s">
        <v>18</v>
      </c>
      <c r="F1352" s="14">
        <v>0.03</v>
      </c>
      <c r="G1352" s="13">
        <v>566.4</v>
      </c>
      <c r="H1352" s="19">
        <v>20</v>
      </c>
      <c r="I1352" s="19">
        <v>11328</v>
      </c>
      <c r="J1352" s="19">
        <v>2832</v>
      </c>
      <c r="K1352" s="19">
        <v>339.84</v>
      </c>
    </row>
    <row r="1353" spans="1:11" x14ac:dyDescent="0.25">
      <c r="A1353" s="16">
        <v>1675</v>
      </c>
      <c r="B1353" s="15">
        <v>41083</v>
      </c>
      <c r="C1353" s="16" t="s">
        <v>6</v>
      </c>
      <c r="D1353" s="16" t="s">
        <v>13</v>
      </c>
      <c r="E1353" s="16" t="s">
        <v>18</v>
      </c>
      <c r="F1353" s="17">
        <v>0.04</v>
      </c>
      <c r="G1353" s="16">
        <v>484.39</v>
      </c>
      <c r="H1353" s="20">
        <v>20</v>
      </c>
      <c r="I1353" s="20">
        <v>9687.7999999999993</v>
      </c>
      <c r="J1353" s="20">
        <v>2421.9499999999998</v>
      </c>
      <c r="K1353" s="20">
        <v>96.878</v>
      </c>
    </row>
    <row r="1354" spans="1:11" x14ac:dyDescent="0.25">
      <c r="A1354" s="13">
        <v>1682</v>
      </c>
      <c r="B1354" s="12">
        <v>41088</v>
      </c>
      <c r="C1354" s="13" t="s">
        <v>8</v>
      </c>
      <c r="D1354" s="13" t="s">
        <v>13</v>
      </c>
      <c r="E1354" s="13" t="s">
        <v>18</v>
      </c>
      <c r="F1354" s="14">
        <v>0.02</v>
      </c>
      <c r="G1354" s="13">
        <v>552.24</v>
      </c>
      <c r="H1354" s="19">
        <v>20</v>
      </c>
      <c r="I1354" s="19">
        <v>11044.8</v>
      </c>
      <c r="J1354" s="19">
        <v>2761.2</v>
      </c>
      <c r="K1354" s="19">
        <v>331.34399999999999</v>
      </c>
    </row>
    <row r="1355" spans="1:11" x14ac:dyDescent="0.25">
      <c r="A1355" s="16">
        <v>1709</v>
      </c>
      <c r="B1355" s="15">
        <v>41111</v>
      </c>
      <c r="C1355" s="16" t="s">
        <v>9</v>
      </c>
      <c r="D1355" s="16" t="s">
        <v>13</v>
      </c>
      <c r="E1355" s="16" t="s">
        <v>18</v>
      </c>
      <c r="F1355" s="17">
        <v>0.05</v>
      </c>
      <c r="G1355" s="16">
        <v>15.34</v>
      </c>
      <c r="H1355" s="20">
        <v>20</v>
      </c>
      <c r="I1355" s="20">
        <v>306.8</v>
      </c>
      <c r="J1355" s="20">
        <v>76.7</v>
      </c>
      <c r="K1355" s="20">
        <v>12.272</v>
      </c>
    </row>
    <row r="1356" spans="1:11" x14ac:dyDescent="0.25">
      <c r="A1356" s="13">
        <v>1713</v>
      </c>
      <c r="B1356" s="12">
        <v>41112</v>
      </c>
      <c r="C1356" s="13" t="s">
        <v>5</v>
      </c>
      <c r="D1356" s="13" t="s">
        <v>13</v>
      </c>
      <c r="E1356" s="13" t="s">
        <v>18</v>
      </c>
      <c r="F1356" s="14">
        <v>0.01</v>
      </c>
      <c r="G1356" s="13">
        <v>71.97999999999999</v>
      </c>
      <c r="H1356" s="19">
        <v>20</v>
      </c>
      <c r="I1356" s="19">
        <v>1439.6</v>
      </c>
      <c r="J1356" s="19">
        <v>359.9</v>
      </c>
      <c r="K1356" s="19">
        <v>57.583999999999996</v>
      </c>
    </row>
    <row r="1357" spans="1:11" x14ac:dyDescent="0.25">
      <c r="A1357" s="16">
        <v>1727</v>
      </c>
      <c r="B1357" s="15">
        <v>41121</v>
      </c>
      <c r="C1357" s="16" t="s">
        <v>12</v>
      </c>
      <c r="D1357" s="16" t="s">
        <v>13</v>
      </c>
      <c r="E1357" s="16" t="s">
        <v>18</v>
      </c>
      <c r="F1357" s="17">
        <v>0.02</v>
      </c>
      <c r="G1357" s="16">
        <v>392.34999999999997</v>
      </c>
      <c r="H1357" s="20">
        <v>20</v>
      </c>
      <c r="I1357" s="20">
        <v>7846.9999999999991</v>
      </c>
      <c r="J1357" s="20">
        <v>1961.7499999999998</v>
      </c>
      <c r="K1357" s="20">
        <v>156.94</v>
      </c>
    </row>
    <row r="1358" spans="1:11" x14ac:dyDescent="0.25">
      <c r="A1358" s="13">
        <v>1731</v>
      </c>
      <c r="B1358" s="12">
        <v>41123</v>
      </c>
      <c r="C1358" s="13" t="s">
        <v>10</v>
      </c>
      <c r="D1358" s="13" t="s">
        <v>13</v>
      </c>
      <c r="E1358" s="13" t="s">
        <v>18</v>
      </c>
      <c r="F1358" s="14">
        <v>0.05</v>
      </c>
      <c r="G1358" s="13">
        <v>249.57</v>
      </c>
      <c r="H1358" s="19">
        <v>20</v>
      </c>
      <c r="I1358" s="19">
        <v>4991.3999999999996</v>
      </c>
      <c r="J1358" s="19">
        <v>1247.8499999999999</v>
      </c>
      <c r="K1358" s="19">
        <v>249.57</v>
      </c>
    </row>
    <row r="1359" spans="1:11" x14ac:dyDescent="0.25">
      <c r="A1359" s="16">
        <v>1732</v>
      </c>
      <c r="B1359" s="15">
        <v>41124</v>
      </c>
      <c r="C1359" s="16" t="s">
        <v>8</v>
      </c>
      <c r="D1359" s="16" t="s">
        <v>13</v>
      </c>
      <c r="E1359" s="16" t="s">
        <v>18</v>
      </c>
      <c r="F1359" s="17">
        <v>0.04</v>
      </c>
      <c r="G1359" s="16">
        <v>225.38</v>
      </c>
      <c r="H1359" s="20">
        <v>20</v>
      </c>
      <c r="I1359" s="20">
        <v>4507.6000000000004</v>
      </c>
      <c r="J1359" s="20">
        <v>1126.9000000000001</v>
      </c>
      <c r="K1359" s="20">
        <v>90.152000000000015</v>
      </c>
    </row>
    <row r="1360" spans="1:11" x14ac:dyDescent="0.25">
      <c r="A1360" s="13">
        <v>1779</v>
      </c>
      <c r="B1360" s="12">
        <v>41154</v>
      </c>
      <c r="C1360" s="13" t="s">
        <v>12</v>
      </c>
      <c r="D1360" s="13" t="s">
        <v>13</v>
      </c>
      <c r="E1360" s="13" t="s">
        <v>18</v>
      </c>
      <c r="F1360" s="14">
        <v>0.04</v>
      </c>
      <c r="G1360" s="13">
        <v>51.919999999999995</v>
      </c>
      <c r="H1360" s="19">
        <v>20</v>
      </c>
      <c r="I1360" s="19">
        <v>1038.3999999999999</v>
      </c>
      <c r="J1360" s="19">
        <v>259.59999999999997</v>
      </c>
      <c r="K1360" s="19">
        <v>10.383999999999999</v>
      </c>
    </row>
    <row r="1361" spans="1:11" x14ac:dyDescent="0.25">
      <c r="A1361" s="16">
        <v>1782</v>
      </c>
      <c r="B1361" s="15">
        <v>41157</v>
      </c>
      <c r="C1361" s="16" t="s">
        <v>0</v>
      </c>
      <c r="D1361" s="16" t="s">
        <v>13</v>
      </c>
      <c r="E1361" s="16" t="s">
        <v>18</v>
      </c>
      <c r="F1361" s="17">
        <v>0.04</v>
      </c>
      <c r="G1361" s="16">
        <v>362.26</v>
      </c>
      <c r="H1361" s="20">
        <v>20</v>
      </c>
      <c r="I1361" s="20">
        <v>7245.2</v>
      </c>
      <c r="J1361" s="20">
        <v>1811.3</v>
      </c>
      <c r="K1361" s="20">
        <v>72.451999999999998</v>
      </c>
    </row>
    <row r="1362" spans="1:11" x14ac:dyDescent="0.25">
      <c r="A1362" s="13">
        <v>1794</v>
      </c>
      <c r="B1362" s="12">
        <v>41165</v>
      </c>
      <c r="C1362" s="13" t="s">
        <v>0</v>
      </c>
      <c r="D1362" s="13" t="s">
        <v>13</v>
      </c>
      <c r="E1362" s="13" t="s">
        <v>18</v>
      </c>
      <c r="F1362" s="14">
        <v>0.03</v>
      </c>
      <c r="G1362" s="13">
        <v>530.41</v>
      </c>
      <c r="H1362" s="19">
        <v>20</v>
      </c>
      <c r="I1362" s="19">
        <v>10608.199999999999</v>
      </c>
      <c r="J1362" s="19">
        <v>2652.0499999999997</v>
      </c>
      <c r="K1362" s="19">
        <v>106.08199999999999</v>
      </c>
    </row>
    <row r="1363" spans="1:11" x14ac:dyDescent="0.25">
      <c r="A1363" s="16">
        <v>1801</v>
      </c>
      <c r="B1363" s="15">
        <v>41170</v>
      </c>
      <c r="C1363" s="16" t="s">
        <v>12</v>
      </c>
      <c r="D1363" s="16" t="s">
        <v>13</v>
      </c>
      <c r="E1363" s="16" t="s">
        <v>18</v>
      </c>
      <c r="F1363" s="17">
        <v>0.05</v>
      </c>
      <c r="G1363" s="16">
        <v>27.139999999999997</v>
      </c>
      <c r="H1363" s="20">
        <v>20</v>
      </c>
      <c r="I1363" s="20">
        <v>542.79999999999995</v>
      </c>
      <c r="J1363" s="20">
        <v>135.69999999999999</v>
      </c>
      <c r="K1363" s="20">
        <v>21.712</v>
      </c>
    </row>
    <row r="1364" spans="1:11" x14ac:dyDescent="0.25">
      <c r="A1364" s="13">
        <v>1806</v>
      </c>
      <c r="B1364" s="12">
        <v>41173</v>
      </c>
      <c r="C1364" s="13" t="s">
        <v>0</v>
      </c>
      <c r="D1364" s="13" t="s">
        <v>13</v>
      </c>
      <c r="E1364" s="13" t="s">
        <v>18</v>
      </c>
      <c r="F1364" s="14">
        <v>0.05</v>
      </c>
      <c r="G1364" s="13">
        <v>307.39</v>
      </c>
      <c r="H1364" s="19">
        <v>20</v>
      </c>
      <c r="I1364" s="19">
        <v>6147.7999999999993</v>
      </c>
      <c r="J1364" s="19">
        <v>1536.9499999999998</v>
      </c>
      <c r="K1364" s="19">
        <v>307.39</v>
      </c>
    </row>
    <row r="1365" spans="1:11" x14ac:dyDescent="0.25">
      <c r="A1365" s="16">
        <v>1814</v>
      </c>
      <c r="B1365" s="15">
        <v>41176</v>
      </c>
      <c r="C1365" s="16" t="s">
        <v>6</v>
      </c>
      <c r="D1365" s="16" t="s">
        <v>13</v>
      </c>
      <c r="E1365" s="16" t="s">
        <v>18</v>
      </c>
      <c r="F1365" s="17">
        <v>0.05</v>
      </c>
      <c r="G1365" s="16">
        <v>258.41999999999996</v>
      </c>
      <c r="H1365" s="20">
        <v>20</v>
      </c>
      <c r="I1365" s="20">
        <v>5168.3999999999996</v>
      </c>
      <c r="J1365" s="20">
        <v>1292.0999999999999</v>
      </c>
      <c r="K1365" s="20">
        <v>103.36799999999999</v>
      </c>
    </row>
    <row r="1366" spans="1:11" x14ac:dyDescent="0.25">
      <c r="A1366" s="13">
        <v>1815</v>
      </c>
      <c r="B1366" s="12">
        <v>41176</v>
      </c>
      <c r="C1366" s="13" t="s">
        <v>12</v>
      </c>
      <c r="D1366" s="13" t="s">
        <v>13</v>
      </c>
      <c r="E1366" s="13" t="s">
        <v>18</v>
      </c>
      <c r="F1366" s="14">
        <v>0.01</v>
      </c>
      <c r="G1366" s="13">
        <v>217.70999999999998</v>
      </c>
      <c r="H1366" s="19">
        <v>20</v>
      </c>
      <c r="I1366" s="19">
        <v>4354.2</v>
      </c>
      <c r="J1366" s="19">
        <v>1088.55</v>
      </c>
      <c r="K1366" s="19">
        <v>174.16800000000001</v>
      </c>
    </row>
    <row r="1367" spans="1:11" x14ac:dyDescent="0.25">
      <c r="A1367" s="16">
        <v>1819</v>
      </c>
      <c r="B1367" s="15">
        <v>41178</v>
      </c>
      <c r="C1367" s="16" t="s">
        <v>10</v>
      </c>
      <c r="D1367" s="16" t="s">
        <v>13</v>
      </c>
      <c r="E1367" s="16" t="s">
        <v>18</v>
      </c>
      <c r="F1367" s="17">
        <v>0.04</v>
      </c>
      <c r="G1367" s="16">
        <v>518.02</v>
      </c>
      <c r="H1367" s="20">
        <v>20</v>
      </c>
      <c r="I1367" s="20">
        <v>10360.4</v>
      </c>
      <c r="J1367" s="20">
        <v>2590.1</v>
      </c>
      <c r="K1367" s="20">
        <v>103.604</v>
      </c>
    </row>
    <row r="1368" spans="1:11" x14ac:dyDescent="0.25">
      <c r="A1368" s="13">
        <v>1821</v>
      </c>
      <c r="B1368" s="12">
        <v>41179</v>
      </c>
      <c r="C1368" s="13" t="s">
        <v>0</v>
      </c>
      <c r="D1368" s="13" t="s">
        <v>13</v>
      </c>
      <c r="E1368" s="13" t="s">
        <v>18</v>
      </c>
      <c r="F1368" s="14">
        <v>0.03</v>
      </c>
      <c r="G1368" s="13">
        <v>247.79999999999998</v>
      </c>
      <c r="H1368" s="19">
        <v>20</v>
      </c>
      <c r="I1368" s="19">
        <v>4956</v>
      </c>
      <c r="J1368" s="19">
        <v>1239</v>
      </c>
      <c r="K1368" s="19">
        <v>148.68</v>
      </c>
    </row>
    <row r="1369" spans="1:11" x14ac:dyDescent="0.25">
      <c r="A1369" s="16">
        <v>1832</v>
      </c>
      <c r="B1369" s="15">
        <v>41183</v>
      </c>
      <c r="C1369" s="16" t="s">
        <v>6</v>
      </c>
      <c r="D1369" s="16" t="s">
        <v>13</v>
      </c>
      <c r="E1369" s="16" t="s">
        <v>18</v>
      </c>
      <c r="F1369" s="17">
        <v>0.03</v>
      </c>
      <c r="G1369" s="16">
        <v>80.239999999999995</v>
      </c>
      <c r="H1369" s="20">
        <v>20</v>
      </c>
      <c r="I1369" s="20">
        <v>1604.8</v>
      </c>
      <c r="J1369" s="20">
        <v>401.2</v>
      </c>
      <c r="K1369" s="20">
        <v>16.047999999999998</v>
      </c>
    </row>
    <row r="1370" spans="1:11" x14ac:dyDescent="0.25">
      <c r="A1370" s="13">
        <v>1840</v>
      </c>
      <c r="B1370" s="12">
        <v>41188</v>
      </c>
      <c r="C1370" s="13" t="s">
        <v>7</v>
      </c>
      <c r="D1370" s="13" t="s">
        <v>13</v>
      </c>
      <c r="E1370" s="13" t="s">
        <v>18</v>
      </c>
      <c r="F1370" s="14">
        <v>0.04</v>
      </c>
      <c r="G1370" s="13">
        <v>152.22</v>
      </c>
      <c r="H1370" s="19">
        <v>20</v>
      </c>
      <c r="I1370" s="19">
        <v>3044.4</v>
      </c>
      <c r="J1370" s="19">
        <v>761.1</v>
      </c>
      <c r="K1370" s="19">
        <v>152.22</v>
      </c>
    </row>
    <row r="1371" spans="1:11" x14ac:dyDescent="0.25">
      <c r="A1371" s="16">
        <v>1858</v>
      </c>
      <c r="B1371" s="15">
        <v>41197</v>
      </c>
      <c r="C1371" s="16" t="s">
        <v>10</v>
      </c>
      <c r="D1371" s="16" t="s">
        <v>13</v>
      </c>
      <c r="E1371" s="16" t="s">
        <v>18</v>
      </c>
      <c r="F1371" s="17">
        <v>0.04</v>
      </c>
      <c r="G1371" s="16">
        <v>500.32</v>
      </c>
      <c r="H1371" s="20">
        <v>20</v>
      </c>
      <c r="I1371" s="20">
        <v>10006.4</v>
      </c>
      <c r="J1371" s="20">
        <v>2501.6</v>
      </c>
      <c r="K1371" s="20">
        <v>100.06399999999999</v>
      </c>
    </row>
    <row r="1372" spans="1:11" x14ac:dyDescent="0.25">
      <c r="A1372" s="13">
        <v>1859</v>
      </c>
      <c r="B1372" s="12">
        <v>41197</v>
      </c>
      <c r="C1372" s="13" t="s">
        <v>6</v>
      </c>
      <c r="D1372" s="13" t="s">
        <v>13</v>
      </c>
      <c r="E1372" s="13" t="s">
        <v>18</v>
      </c>
      <c r="F1372" s="14">
        <v>0.05</v>
      </c>
      <c r="G1372" s="13">
        <v>366.39</v>
      </c>
      <c r="H1372" s="19">
        <v>20</v>
      </c>
      <c r="I1372" s="19">
        <v>7327.7999999999993</v>
      </c>
      <c r="J1372" s="19">
        <v>1831.9499999999998</v>
      </c>
      <c r="K1372" s="19">
        <v>73.277999999999992</v>
      </c>
    </row>
    <row r="1373" spans="1:11" x14ac:dyDescent="0.25">
      <c r="A1373" s="16">
        <v>1872</v>
      </c>
      <c r="B1373" s="15">
        <v>41201</v>
      </c>
      <c r="C1373" s="16" t="s">
        <v>5</v>
      </c>
      <c r="D1373" s="16" t="s">
        <v>13</v>
      </c>
      <c r="E1373" s="16" t="s">
        <v>18</v>
      </c>
      <c r="F1373" s="17">
        <v>0.03</v>
      </c>
      <c r="G1373" s="16">
        <v>471.40999999999997</v>
      </c>
      <c r="H1373" s="20">
        <v>20</v>
      </c>
      <c r="I1373" s="20">
        <v>9428.1999999999989</v>
      </c>
      <c r="J1373" s="20">
        <v>2357.0499999999997</v>
      </c>
      <c r="K1373" s="20">
        <v>94.281999999999996</v>
      </c>
    </row>
    <row r="1374" spans="1:11" x14ac:dyDescent="0.25">
      <c r="A1374" s="13">
        <v>1880</v>
      </c>
      <c r="B1374" s="12">
        <v>41205</v>
      </c>
      <c r="C1374" s="13" t="s">
        <v>0</v>
      </c>
      <c r="D1374" s="13" t="s">
        <v>13</v>
      </c>
      <c r="E1374" s="13" t="s">
        <v>18</v>
      </c>
      <c r="F1374" s="14">
        <v>0.03</v>
      </c>
      <c r="G1374" s="13">
        <v>263.14</v>
      </c>
      <c r="H1374" s="19">
        <v>20</v>
      </c>
      <c r="I1374" s="19">
        <v>5262.7999999999993</v>
      </c>
      <c r="J1374" s="19">
        <v>1315.6999999999998</v>
      </c>
      <c r="K1374" s="19">
        <v>52.627999999999993</v>
      </c>
    </row>
    <row r="1375" spans="1:11" x14ac:dyDescent="0.25">
      <c r="A1375" s="16">
        <v>1890</v>
      </c>
      <c r="B1375" s="15">
        <v>41210</v>
      </c>
      <c r="C1375" s="16" t="s">
        <v>0</v>
      </c>
      <c r="D1375" s="16" t="s">
        <v>13</v>
      </c>
      <c r="E1375" s="16" t="s">
        <v>18</v>
      </c>
      <c r="F1375" s="17">
        <v>0.02</v>
      </c>
      <c r="G1375" s="16">
        <v>10.62</v>
      </c>
      <c r="H1375" s="20">
        <v>20</v>
      </c>
      <c r="I1375" s="20">
        <v>212.39999999999998</v>
      </c>
      <c r="J1375" s="20">
        <v>53.099999999999994</v>
      </c>
      <c r="K1375" s="20">
        <v>10.62</v>
      </c>
    </row>
    <row r="1376" spans="1:11" x14ac:dyDescent="0.25">
      <c r="A1376" s="13">
        <v>1898</v>
      </c>
      <c r="B1376" s="12">
        <v>41218</v>
      </c>
      <c r="C1376" s="13" t="s">
        <v>7</v>
      </c>
      <c r="D1376" s="13" t="s">
        <v>13</v>
      </c>
      <c r="E1376" s="13" t="s">
        <v>18</v>
      </c>
      <c r="F1376" s="14">
        <v>0.01</v>
      </c>
      <c r="G1376" s="13">
        <v>546.92999999999995</v>
      </c>
      <c r="H1376" s="19">
        <v>20</v>
      </c>
      <c r="I1376" s="19">
        <v>10938.599999999999</v>
      </c>
      <c r="J1376" s="19">
        <v>2734.6499999999996</v>
      </c>
      <c r="K1376" s="19">
        <v>109.38599999999998</v>
      </c>
    </row>
    <row r="1377" spans="1:11" x14ac:dyDescent="0.25">
      <c r="A1377" s="16">
        <v>1905</v>
      </c>
      <c r="B1377" s="15">
        <v>41221</v>
      </c>
      <c r="C1377" s="16" t="s">
        <v>7</v>
      </c>
      <c r="D1377" s="16" t="s">
        <v>13</v>
      </c>
      <c r="E1377" s="16" t="s">
        <v>18</v>
      </c>
      <c r="F1377" s="17">
        <v>0.03</v>
      </c>
      <c r="G1377" s="16">
        <v>389.98999999999995</v>
      </c>
      <c r="H1377" s="20">
        <v>20</v>
      </c>
      <c r="I1377" s="20">
        <v>7799.7999999999993</v>
      </c>
      <c r="J1377" s="20">
        <v>1949.9499999999998</v>
      </c>
      <c r="K1377" s="20">
        <v>389.99</v>
      </c>
    </row>
    <row r="1378" spans="1:11" x14ac:dyDescent="0.25">
      <c r="A1378" s="13">
        <v>1906</v>
      </c>
      <c r="B1378" s="12">
        <v>41222</v>
      </c>
      <c r="C1378" s="13" t="s">
        <v>0</v>
      </c>
      <c r="D1378" s="13" t="s">
        <v>13</v>
      </c>
      <c r="E1378" s="13" t="s">
        <v>18</v>
      </c>
      <c r="F1378" s="14">
        <v>0.01</v>
      </c>
      <c r="G1378" s="13">
        <v>84.36999999999999</v>
      </c>
      <c r="H1378" s="19">
        <v>20</v>
      </c>
      <c r="I1378" s="19">
        <v>1687.3999999999999</v>
      </c>
      <c r="J1378" s="19">
        <v>421.84999999999997</v>
      </c>
      <c r="K1378" s="19">
        <v>33.747999999999998</v>
      </c>
    </row>
    <row r="1379" spans="1:11" x14ac:dyDescent="0.25">
      <c r="A1379" s="16">
        <v>1923</v>
      </c>
      <c r="B1379" s="15">
        <v>41231</v>
      </c>
      <c r="C1379" s="16" t="s">
        <v>9</v>
      </c>
      <c r="D1379" s="16" t="s">
        <v>13</v>
      </c>
      <c r="E1379" s="16" t="s">
        <v>18</v>
      </c>
      <c r="F1379" s="17">
        <v>0.01</v>
      </c>
      <c r="G1379" s="16">
        <v>381.72999999999996</v>
      </c>
      <c r="H1379" s="20">
        <v>20</v>
      </c>
      <c r="I1379" s="20">
        <v>7634.5999999999995</v>
      </c>
      <c r="J1379" s="20">
        <v>1908.6499999999999</v>
      </c>
      <c r="K1379" s="20">
        <v>76.345999999999989</v>
      </c>
    </row>
    <row r="1380" spans="1:11" x14ac:dyDescent="0.25">
      <c r="A1380" s="13">
        <v>1924</v>
      </c>
      <c r="B1380" s="12">
        <v>41231</v>
      </c>
      <c r="C1380" s="13" t="s">
        <v>9</v>
      </c>
      <c r="D1380" s="13" t="s">
        <v>13</v>
      </c>
      <c r="E1380" s="13" t="s">
        <v>18</v>
      </c>
      <c r="F1380" s="14">
        <v>0.02</v>
      </c>
      <c r="G1380" s="13">
        <v>100.89</v>
      </c>
      <c r="H1380" s="19">
        <v>20</v>
      </c>
      <c r="I1380" s="19">
        <v>2017.8</v>
      </c>
      <c r="J1380" s="19">
        <v>504.45</v>
      </c>
      <c r="K1380" s="19">
        <v>20.178000000000001</v>
      </c>
    </row>
    <row r="1381" spans="1:11" x14ac:dyDescent="0.25">
      <c r="A1381" s="16">
        <v>1926</v>
      </c>
      <c r="B1381" s="15">
        <v>41233</v>
      </c>
      <c r="C1381" s="16" t="s">
        <v>10</v>
      </c>
      <c r="D1381" s="16" t="s">
        <v>13</v>
      </c>
      <c r="E1381" s="16" t="s">
        <v>18</v>
      </c>
      <c r="F1381" s="17">
        <v>0.01</v>
      </c>
      <c r="G1381" s="16">
        <v>196.47</v>
      </c>
      <c r="H1381" s="20">
        <v>20</v>
      </c>
      <c r="I1381" s="20">
        <v>3929.4</v>
      </c>
      <c r="J1381" s="20">
        <v>982.35</v>
      </c>
      <c r="K1381" s="20">
        <v>39.294000000000004</v>
      </c>
    </row>
    <row r="1382" spans="1:11" x14ac:dyDescent="0.25">
      <c r="A1382" s="13">
        <v>1937</v>
      </c>
      <c r="B1382" s="12">
        <v>41240</v>
      </c>
      <c r="C1382" s="13" t="s">
        <v>5</v>
      </c>
      <c r="D1382" s="13" t="s">
        <v>13</v>
      </c>
      <c r="E1382" s="13" t="s">
        <v>18</v>
      </c>
      <c r="F1382" s="14">
        <v>0.03</v>
      </c>
      <c r="G1382" s="13">
        <v>113.86999999999999</v>
      </c>
      <c r="H1382" s="19">
        <v>20</v>
      </c>
      <c r="I1382" s="19">
        <v>2277.3999999999996</v>
      </c>
      <c r="J1382" s="19">
        <v>569.34999999999991</v>
      </c>
      <c r="K1382" s="19">
        <v>22.773999999999997</v>
      </c>
    </row>
    <row r="1383" spans="1:11" x14ac:dyDescent="0.25">
      <c r="A1383" s="16">
        <v>1956</v>
      </c>
      <c r="B1383" s="15">
        <v>41252</v>
      </c>
      <c r="C1383" s="16" t="s">
        <v>9</v>
      </c>
      <c r="D1383" s="16" t="s">
        <v>13</v>
      </c>
      <c r="E1383" s="16" t="s">
        <v>18</v>
      </c>
      <c r="F1383" s="17">
        <v>0.03</v>
      </c>
      <c r="G1383" s="16">
        <v>535.72</v>
      </c>
      <c r="H1383" s="20">
        <v>20</v>
      </c>
      <c r="I1383" s="20">
        <v>10714.400000000001</v>
      </c>
      <c r="J1383" s="20">
        <v>2678.6000000000004</v>
      </c>
      <c r="K1383" s="20">
        <v>535.72000000000014</v>
      </c>
    </row>
    <row r="1384" spans="1:11" x14ac:dyDescent="0.25">
      <c r="A1384" s="13">
        <v>1957</v>
      </c>
      <c r="B1384" s="12">
        <v>41252</v>
      </c>
      <c r="C1384" s="13" t="s">
        <v>5</v>
      </c>
      <c r="D1384" s="13" t="s">
        <v>13</v>
      </c>
      <c r="E1384" s="13" t="s">
        <v>18</v>
      </c>
      <c r="F1384" s="14">
        <v>0.01</v>
      </c>
      <c r="G1384" s="13">
        <v>529.81999999999994</v>
      </c>
      <c r="H1384" s="19">
        <v>20</v>
      </c>
      <c r="I1384" s="19">
        <v>10596.399999999998</v>
      </c>
      <c r="J1384" s="19">
        <v>2649.0999999999995</v>
      </c>
      <c r="K1384" s="19">
        <v>317.89199999999994</v>
      </c>
    </row>
    <row r="1385" spans="1:11" x14ac:dyDescent="0.25">
      <c r="A1385" s="16">
        <v>1969</v>
      </c>
      <c r="B1385" s="15">
        <v>41257</v>
      </c>
      <c r="C1385" s="16" t="s">
        <v>9</v>
      </c>
      <c r="D1385" s="16" t="s">
        <v>13</v>
      </c>
      <c r="E1385" s="16" t="s">
        <v>18</v>
      </c>
      <c r="F1385" s="17">
        <v>0.03</v>
      </c>
      <c r="G1385" s="16">
        <v>210.63</v>
      </c>
      <c r="H1385" s="20">
        <v>20</v>
      </c>
      <c r="I1385" s="20">
        <v>4212.6000000000004</v>
      </c>
      <c r="J1385" s="20">
        <v>1053.1500000000001</v>
      </c>
      <c r="K1385" s="20">
        <v>126.378</v>
      </c>
    </row>
    <row r="1386" spans="1:11" x14ac:dyDescent="0.25">
      <c r="A1386" s="13">
        <v>1978</v>
      </c>
      <c r="B1386" s="12">
        <v>41263</v>
      </c>
      <c r="C1386" s="13" t="s">
        <v>0</v>
      </c>
      <c r="D1386" s="13" t="s">
        <v>13</v>
      </c>
      <c r="E1386" s="13" t="s">
        <v>18</v>
      </c>
      <c r="F1386" s="14">
        <v>0.04</v>
      </c>
      <c r="G1386" s="13">
        <v>79.649999999999991</v>
      </c>
      <c r="H1386" s="19">
        <v>20</v>
      </c>
      <c r="I1386" s="19">
        <v>1592.9999999999998</v>
      </c>
      <c r="J1386" s="19">
        <v>398.24999999999994</v>
      </c>
      <c r="K1386" s="19">
        <v>63.719999999999992</v>
      </c>
    </row>
    <row r="1387" spans="1:11" x14ac:dyDescent="0.25">
      <c r="A1387" s="16">
        <v>1999</v>
      </c>
      <c r="B1387" s="15">
        <v>41274</v>
      </c>
      <c r="C1387" s="16" t="s">
        <v>8</v>
      </c>
      <c r="D1387" s="16" t="s">
        <v>13</v>
      </c>
      <c r="E1387" s="16" t="s">
        <v>18</v>
      </c>
      <c r="F1387" s="17">
        <v>0.03</v>
      </c>
      <c r="G1387" s="16">
        <v>309.15999999999997</v>
      </c>
      <c r="H1387" s="20">
        <v>20</v>
      </c>
      <c r="I1387" s="20">
        <v>6183.1999999999989</v>
      </c>
      <c r="J1387" s="20">
        <v>1545.7999999999997</v>
      </c>
      <c r="K1387" s="20">
        <v>123.66399999999999</v>
      </c>
    </row>
    <row r="1388" spans="1:11" x14ac:dyDescent="0.25">
      <c r="A1388" s="13">
        <v>8</v>
      </c>
      <c r="B1388" s="12">
        <v>40181</v>
      </c>
      <c r="C1388" s="13" t="s">
        <v>9</v>
      </c>
      <c r="D1388" s="13" t="s">
        <v>14</v>
      </c>
      <c r="E1388" s="13" t="s">
        <v>21</v>
      </c>
      <c r="F1388" s="14">
        <v>0.01</v>
      </c>
      <c r="G1388" s="13">
        <v>830.50000000000011</v>
      </c>
      <c r="H1388" s="19">
        <v>6</v>
      </c>
      <c r="I1388" s="19">
        <v>4983.0000000000009</v>
      </c>
      <c r="J1388" s="19">
        <v>1245.7500000000002</v>
      </c>
      <c r="K1388" s="19">
        <v>249.15000000000006</v>
      </c>
    </row>
    <row r="1389" spans="1:11" x14ac:dyDescent="0.25">
      <c r="A1389" s="16">
        <v>26</v>
      </c>
      <c r="B1389" s="15">
        <v>40189</v>
      </c>
      <c r="C1389" s="16" t="s">
        <v>5</v>
      </c>
      <c r="D1389" s="16" t="s">
        <v>14</v>
      </c>
      <c r="E1389" s="16" t="s">
        <v>21</v>
      </c>
      <c r="F1389" s="17">
        <v>0.03</v>
      </c>
      <c r="G1389" s="16">
        <v>873.40000000000009</v>
      </c>
      <c r="H1389" s="20">
        <v>6</v>
      </c>
      <c r="I1389" s="20">
        <v>5240.4000000000005</v>
      </c>
      <c r="J1389" s="20">
        <v>1310.1000000000001</v>
      </c>
      <c r="K1389" s="20">
        <v>157.21200000000002</v>
      </c>
    </row>
    <row r="1390" spans="1:11" x14ac:dyDescent="0.25">
      <c r="A1390" s="13">
        <v>44</v>
      </c>
      <c r="B1390" s="12">
        <v>40200</v>
      </c>
      <c r="C1390" s="13" t="s">
        <v>6</v>
      </c>
      <c r="D1390" s="13" t="s">
        <v>14</v>
      </c>
      <c r="E1390" s="13" t="s">
        <v>21</v>
      </c>
      <c r="F1390" s="14">
        <v>0.01</v>
      </c>
      <c r="G1390" s="13">
        <v>1027.4000000000001</v>
      </c>
      <c r="H1390" s="19">
        <v>6</v>
      </c>
      <c r="I1390" s="19">
        <v>6164.4000000000005</v>
      </c>
      <c r="J1390" s="19">
        <v>1541.1000000000001</v>
      </c>
      <c r="K1390" s="19">
        <v>61.644000000000005</v>
      </c>
    </row>
    <row r="1391" spans="1:11" x14ac:dyDescent="0.25">
      <c r="A1391" s="16">
        <v>48</v>
      </c>
      <c r="B1391" s="15">
        <v>40201</v>
      </c>
      <c r="C1391" s="16" t="s">
        <v>7</v>
      </c>
      <c r="D1391" s="16" t="s">
        <v>14</v>
      </c>
      <c r="E1391" s="16" t="s">
        <v>21</v>
      </c>
      <c r="F1391" s="17">
        <v>0.03</v>
      </c>
      <c r="G1391" s="16">
        <v>888.80000000000007</v>
      </c>
      <c r="H1391" s="20">
        <v>6</v>
      </c>
      <c r="I1391" s="20">
        <v>5332.8</v>
      </c>
      <c r="J1391" s="20">
        <v>1333.2</v>
      </c>
      <c r="K1391" s="20">
        <v>213.31200000000001</v>
      </c>
    </row>
    <row r="1392" spans="1:11" x14ac:dyDescent="0.25">
      <c r="A1392" s="13">
        <v>51</v>
      </c>
      <c r="B1392" s="12">
        <v>40204</v>
      </c>
      <c r="C1392" s="13" t="s">
        <v>11</v>
      </c>
      <c r="D1392" s="13" t="s">
        <v>14</v>
      </c>
      <c r="E1392" s="13" t="s">
        <v>21</v>
      </c>
      <c r="F1392" s="14">
        <v>0.04</v>
      </c>
      <c r="G1392" s="13">
        <v>200.20000000000002</v>
      </c>
      <c r="H1392" s="19">
        <v>6</v>
      </c>
      <c r="I1392" s="19">
        <v>1201.2</v>
      </c>
      <c r="J1392" s="19">
        <v>300.3</v>
      </c>
      <c r="K1392" s="19">
        <v>12.012</v>
      </c>
    </row>
    <row r="1393" spans="1:11" x14ac:dyDescent="0.25">
      <c r="A1393" s="16">
        <v>82</v>
      </c>
      <c r="B1393" s="15">
        <v>40223</v>
      </c>
      <c r="C1393" s="16" t="s">
        <v>0</v>
      </c>
      <c r="D1393" s="16" t="s">
        <v>14</v>
      </c>
      <c r="E1393" s="16" t="s">
        <v>21</v>
      </c>
      <c r="F1393" s="17">
        <v>0.01</v>
      </c>
      <c r="G1393" s="16">
        <v>981.2</v>
      </c>
      <c r="H1393" s="20">
        <v>6</v>
      </c>
      <c r="I1393" s="20">
        <v>5887.2000000000007</v>
      </c>
      <c r="J1393" s="20">
        <v>1471.8000000000002</v>
      </c>
      <c r="K1393" s="20">
        <v>58.872000000000007</v>
      </c>
    </row>
    <row r="1394" spans="1:11" x14ac:dyDescent="0.25">
      <c r="A1394" s="13">
        <v>84</v>
      </c>
      <c r="B1394" s="12">
        <v>40224</v>
      </c>
      <c r="C1394" s="13" t="s">
        <v>5</v>
      </c>
      <c r="D1394" s="13" t="s">
        <v>14</v>
      </c>
      <c r="E1394" s="13" t="s">
        <v>21</v>
      </c>
      <c r="F1394" s="14">
        <v>0.03</v>
      </c>
      <c r="G1394" s="13">
        <v>411.40000000000003</v>
      </c>
      <c r="H1394" s="19">
        <v>6</v>
      </c>
      <c r="I1394" s="19">
        <v>2468.4</v>
      </c>
      <c r="J1394" s="19">
        <v>617.1</v>
      </c>
      <c r="K1394" s="19">
        <v>98.736000000000004</v>
      </c>
    </row>
    <row r="1395" spans="1:11" x14ac:dyDescent="0.25">
      <c r="A1395" s="16">
        <v>87</v>
      </c>
      <c r="B1395" s="15">
        <v>40225</v>
      </c>
      <c r="C1395" s="16" t="s">
        <v>12</v>
      </c>
      <c r="D1395" s="16" t="s">
        <v>14</v>
      </c>
      <c r="E1395" s="16" t="s">
        <v>21</v>
      </c>
      <c r="F1395" s="17">
        <v>0.03</v>
      </c>
      <c r="G1395" s="16">
        <v>1083.5</v>
      </c>
      <c r="H1395" s="20">
        <v>6</v>
      </c>
      <c r="I1395" s="20">
        <v>6501</v>
      </c>
      <c r="J1395" s="20">
        <v>1625.25</v>
      </c>
      <c r="K1395" s="20">
        <v>65.010000000000005</v>
      </c>
    </row>
    <row r="1396" spans="1:11" x14ac:dyDescent="0.25">
      <c r="A1396" s="13">
        <v>88</v>
      </c>
      <c r="B1396" s="12">
        <v>40226</v>
      </c>
      <c r="C1396" s="13" t="s">
        <v>0</v>
      </c>
      <c r="D1396" s="13" t="s">
        <v>14</v>
      </c>
      <c r="E1396" s="13" t="s">
        <v>21</v>
      </c>
      <c r="F1396" s="14">
        <v>0.01</v>
      </c>
      <c r="G1396" s="13">
        <v>840.40000000000009</v>
      </c>
      <c r="H1396" s="19">
        <v>6</v>
      </c>
      <c r="I1396" s="19">
        <v>5042.4000000000005</v>
      </c>
      <c r="J1396" s="19">
        <v>1260.6000000000001</v>
      </c>
      <c r="K1396" s="19">
        <v>151.27200000000002</v>
      </c>
    </row>
    <row r="1397" spans="1:11" x14ac:dyDescent="0.25">
      <c r="A1397" s="16">
        <v>106</v>
      </c>
      <c r="B1397" s="15">
        <v>40234</v>
      </c>
      <c r="C1397" s="16" t="s">
        <v>8</v>
      </c>
      <c r="D1397" s="16" t="s">
        <v>14</v>
      </c>
      <c r="E1397" s="16" t="s">
        <v>21</v>
      </c>
      <c r="F1397" s="17">
        <v>0.01</v>
      </c>
      <c r="G1397" s="16">
        <v>590.70000000000005</v>
      </c>
      <c r="H1397" s="20">
        <v>6</v>
      </c>
      <c r="I1397" s="20">
        <v>3544.2000000000003</v>
      </c>
      <c r="J1397" s="20">
        <v>886.05000000000007</v>
      </c>
      <c r="K1397" s="20">
        <v>70.884</v>
      </c>
    </row>
    <row r="1398" spans="1:11" x14ac:dyDescent="0.25">
      <c r="A1398" s="13">
        <v>107</v>
      </c>
      <c r="B1398" s="12">
        <v>40235</v>
      </c>
      <c r="C1398" s="13" t="s">
        <v>10</v>
      </c>
      <c r="D1398" s="13" t="s">
        <v>14</v>
      </c>
      <c r="E1398" s="13" t="s">
        <v>21</v>
      </c>
      <c r="F1398" s="14">
        <v>0.03</v>
      </c>
      <c r="G1398" s="13">
        <v>680.90000000000009</v>
      </c>
      <c r="H1398" s="19">
        <v>6</v>
      </c>
      <c r="I1398" s="19">
        <v>4085.4000000000005</v>
      </c>
      <c r="J1398" s="19">
        <v>1021.3500000000001</v>
      </c>
      <c r="K1398" s="19">
        <v>81.708000000000013</v>
      </c>
    </row>
    <row r="1399" spans="1:11" x14ac:dyDescent="0.25">
      <c r="A1399" s="16">
        <v>108</v>
      </c>
      <c r="B1399" s="15">
        <v>40237</v>
      </c>
      <c r="C1399" s="16" t="s">
        <v>7</v>
      </c>
      <c r="D1399" s="16" t="s">
        <v>14</v>
      </c>
      <c r="E1399" s="16" t="s">
        <v>21</v>
      </c>
      <c r="F1399" s="17">
        <v>0.04</v>
      </c>
      <c r="G1399" s="16">
        <v>107.80000000000001</v>
      </c>
      <c r="H1399" s="20">
        <v>6</v>
      </c>
      <c r="I1399" s="20">
        <v>646.80000000000007</v>
      </c>
      <c r="J1399" s="20">
        <v>161.70000000000002</v>
      </c>
      <c r="K1399" s="20">
        <v>25.872000000000003</v>
      </c>
    </row>
    <row r="1400" spans="1:11" x14ac:dyDescent="0.25">
      <c r="A1400" s="13">
        <v>119</v>
      </c>
      <c r="B1400" s="12">
        <v>40243</v>
      </c>
      <c r="C1400" s="13" t="s">
        <v>7</v>
      </c>
      <c r="D1400" s="13" t="s">
        <v>14</v>
      </c>
      <c r="E1400" s="13" t="s">
        <v>21</v>
      </c>
      <c r="F1400" s="14">
        <v>0.03</v>
      </c>
      <c r="G1400" s="13">
        <v>74.800000000000011</v>
      </c>
      <c r="H1400" s="19">
        <v>6</v>
      </c>
      <c r="I1400" s="19">
        <v>448.80000000000007</v>
      </c>
      <c r="J1400" s="19">
        <v>112.20000000000002</v>
      </c>
      <c r="K1400" s="19">
        <v>13.464000000000002</v>
      </c>
    </row>
    <row r="1401" spans="1:11" x14ac:dyDescent="0.25">
      <c r="A1401" s="16">
        <v>128</v>
      </c>
      <c r="B1401" s="15">
        <v>40248</v>
      </c>
      <c r="C1401" s="16" t="s">
        <v>6</v>
      </c>
      <c r="D1401" s="16" t="s">
        <v>14</v>
      </c>
      <c r="E1401" s="16" t="s">
        <v>21</v>
      </c>
      <c r="F1401" s="17">
        <v>0.04</v>
      </c>
      <c r="G1401" s="16">
        <v>480.70000000000005</v>
      </c>
      <c r="H1401" s="20">
        <v>6</v>
      </c>
      <c r="I1401" s="20">
        <v>2884.2000000000003</v>
      </c>
      <c r="J1401" s="20">
        <v>721.05000000000007</v>
      </c>
      <c r="K1401" s="20">
        <v>144.21</v>
      </c>
    </row>
    <row r="1402" spans="1:11" x14ac:dyDescent="0.25">
      <c r="A1402" s="13">
        <v>137</v>
      </c>
      <c r="B1402" s="12">
        <v>40254</v>
      </c>
      <c r="C1402" s="13" t="s">
        <v>7</v>
      </c>
      <c r="D1402" s="13" t="s">
        <v>14</v>
      </c>
      <c r="E1402" s="13" t="s">
        <v>21</v>
      </c>
      <c r="F1402" s="14">
        <v>0.01</v>
      </c>
      <c r="G1402" s="13">
        <v>873.40000000000009</v>
      </c>
      <c r="H1402" s="19">
        <v>6</v>
      </c>
      <c r="I1402" s="19">
        <v>5240.4000000000005</v>
      </c>
      <c r="J1402" s="19">
        <v>1310.1000000000001</v>
      </c>
      <c r="K1402" s="19">
        <v>262.02000000000004</v>
      </c>
    </row>
    <row r="1403" spans="1:11" x14ac:dyDescent="0.25">
      <c r="A1403" s="16">
        <v>148</v>
      </c>
      <c r="B1403" s="15">
        <v>40258</v>
      </c>
      <c r="C1403" s="16" t="s">
        <v>10</v>
      </c>
      <c r="D1403" s="16" t="s">
        <v>14</v>
      </c>
      <c r="E1403" s="16" t="s">
        <v>21</v>
      </c>
      <c r="F1403" s="17">
        <v>0.02</v>
      </c>
      <c r="G1403" s="16">
        <v>1062.6000000000001</v>
      </c>
      <c r="H1403" s="20">
        <v>6</v>
      </c>
      <c r="I1403" s="20">
        <v>6375.6</v>
      </c>
      <c r="J1403" s="20">
        <v>1593.9</v>
      </c>
      <c r="K1403" s="20">
        <v>191.268</v>
      </c>
    </row>
    <row r="1404" spans="1:11" x14ac:dyDescent="0.25">
      <c r="A1404" s="13">
        <v>160</v>
      </c>
      <c r="B1404" s="12">
        <v>40264</v>
      </c>
      <c r="C1404" s="13" t="s">
        <v>0</v>
      </c>
      <c r="D1404" s="13" t="s">
        <v>14</v>
      </c>
      <c r="E1404" s="13" t="s">
        <v>21</v>
      </c>
      <c r="F1404" s="14">
        <v>0.02</v>
      </c>
      <c r="G1404" s="13">
        <v>566.5</v>
      </c>
      <c r="H1404" s="19">
        <v>6</v>
      </c>
      <c r="I1404" s="19">
        <v>3399</v>
      </c>
      <c r="J1404" s="19">
        <v>849.75</v>
      </c>
      <c r="K1404" s="19">
        <v>135.96</v>
      </c>
    </row>
    <row r="1405" spans="1:11" x14ac:dyDescent="0.25">
      <c r="A1405" s="16">
        <v>168</v>
      </c>
      <c r="B1405" s="15">
        <v>40268</v>
      </c>
      <c r="C1405" s="16" t="s">
        <v>9</v>
      </c>
      <c r="D1405" s="16" t="s">
        <v>14</v>
      </c>
      <c r="E1405" s="16" t="s">
        <v>21</v>
      </c>
      <c r="F1405" s="17">
        <v>0.04</v>
      </c>
      <c r="G1405" s="16">
        <v>643.5</v>
      </c>
      <c r="H1405" s="20">
        <v>6</v>
      </c>
      <c r="I1405" s="20">
        <v>3861</v>
      </c>
      <c r="J1405" s="20">
        <v>965.25</v>
      </c>
      <c r="K1405" s="20">
        <v>193.05</v>
      </c>
    </row>
    <row r="1406" spans="1:11" x14ac:dyDescent="0.25">
      <c r="A1406" s="13">
        <v>171</v>
      </c>
      <c r="B1406" s="12">
        <v>40269</v>
      </c>
      <c r="C1406" s="13" t="s">
        <v>11</v>
      </c>
      <c r="D1406" s="13" t="s">
        <v>14</v>
      </c>
      <c r="E1406" s="13" t="s">
        <v>21</v>
      </c>
      <c r="F1406" s="14">
        <v>0.04</v>
      </c>
      <c r="G1406" s="13">
        <v>465.3</v>
      </c>
      <c r="H1406" s="19">
        <v>6</v>
      </c>
      <c r="I1406" s="19">
        <v>2791.8</v>
      </c>
      <c r="J1406" s="19">
        <v>697.95</v>
      </c>
      <c r="K1406" s="19">
        <v>83.754000000000005</v>
      </c>
    </row>
    <row r="1407" spans="1:11" x14ac:dyDescent="0.25">
      <c r="A1407" s="16">
        <v>189</v>
      </c>
      <c r="B1407" s="15">
        <v>40277</v>
      </c>
      <c r="C1407" s="16" t="s">
        <v>12</v>
      </c>
      <c r="D1407" s="16" t="s">
        <v>14</v>
      </c>
      <c r="E1407" s="16" t="s">
        <v>21</v>
      </c>
      <c r="F1407" s="17">
        <v>0.05</v>
      </c>
      <c r="G1407" s="16">
        <v>734.80000000000007</v>
      </c>
      <c r="H1407" s="20">
        <v>6</v>
      </c>
      <c r="I1407" s="20">
        <v>4408.8</v>
      </c>
      <c r="J1407" s="20">
        <v>1102.2</v>
      </c>
      <c r="K1407" s="20">
        <v>44.088000000000001</v>
      </c>
    </row>
    <row r="1408" spans="1:11" x14ac:dyDescent="0.25">
      <c r="A1408" s="13">
        <v>196</v>
      </c>
      <c r="B1408" s="12">
        <v>40281</v>
      </c>
      <c r="C1408" s="13" t="s">
        <v>11</v>
      </c>
      <c r="D1408" s="13" t="s">
        <v>14</v>
      </c>
      <c r="E1408" s="13" t="s">
        <v>21</v>
      </c>
      <c r="F1408" s="14">
        <v>0.01</v>
      </c>
      <c r="G1408" s="13">
        <v>253.00000000000003</v>
      </c>
      <c r="H1408" s="19">
        <v>6</v>
      </c>
      <c r="I1408" s="19">
        <v>1518.0000000000002</v>
      </c>
      <c r="J1408" s="19">
        <v>379.50000000000006</v>
      </c>
      <c r="K1408" s="19">
        <v>60.720000000000013</v>
      </c>
    </row>
    <row r="1409" spans="1:11" x14ac:dyDescent="0.25">
      <c r="A1409" s="16">
        <v>204</v>
      </c>
      <c r="B1409" s="15">
        <v>40285</v>
      </c>
      <c r="C1409" s="16" t="s">
        <v>0</v>
      </c>
      <c r="D1409" s="16" t="s">
        <v>14</v>
      </c>
      <c r="E1409" s="16" t="s">
        <v>21</v>
      </c>
      <c r="F1409" s="17">
        <v>0.03</v>
      </c>
      <c r="G1409" s="16">
        <v>77</v>
      </c>
      <c r="H1409" s="20">
        <v>6</v>
      </c>
      <c r="I1409" s="20">
        <v>462</v>
      </c>
      <c r="J1409" s="20">
        <v>115.5</v>
      </c>
      <c r="K1409" s="20">
        <v>9.24</v>
      </c>
    </row>
    <row r="1410" spans="1:11" x14ac:dyDescent="0.25">
      <c r="A1410" s="13">
        <v>231</v>
      </c>
      <c r="B1410" s="12">
        <v>40301</v>
      </c>
      <c r="C1410" s="13" t="s">
        <v>5</v>
      </c>
      <c r="D1410" s="13" t="s">
        <v>14</v>
      </c>
      <c r="E1410" s="13" t="s">
        <v>21</v>
      </c>
      <c r="F1410" s="14">
        <v>0.03</v>
      </c>
      <c r="G1410" s="13">
        <v>313.5</v>
      </c>
      <c r="H1410" s="19">
        <v>6</v>
      </c>
      <c r="I1410" s="19">
        <v>1881</v>
      </c>
      <c r="J1410" s="19">
        <v>470.25</v>
      </c>
      <c r="K1410" s="19">
        <v>18.809999999999999</v>
      </c>
    </row>
    <row r="1411" spans="1:11" x14ac:dyDescent="0.25">
      <c r="A1411" s="16">
        <v>237</v>
      </c>
      <c r="B1411" s="15">
        <v>40302</v>
      </c>
      <c r="C1411" s="16" t="s">
        <v>6</v>
      </c>
      <c r="D1411" s="16" t="s">
        <v>14</v>
      </c>
      <c r="E1411" s="16" t="s">
        <v>21</v>
      </c>
      <c r="F1411" s="17">
        <v>0.02</v>
      </c>
      <c r="G1411" s="16">
        <v>939.40000000000009</v>
      </c>
      <c r="H1411" s="20">
        <v>6</v>
      </c>
      <c r="I1411" s="20">
        <v>5636.4000000000005</v>
      </c>
      <c r="J1411" s="20">
        <v>1409.1000000000001</v>
      </c>
      <c r="K1411" s="20">
        <v>56.364000000000004</v>
      </c>
    </row>
    <row r="1412" spans="1:11" x14ac:dyDescent="0.25">
      <c r="A1412" s="13">
        <v>238</v>
      </c>
      <c r="B1412" s="12">
        <v>40303</v>
      </c>
      <c r="C1412" s="13" t="s">
        <v>7</v>
      </c>
      <c r="D1412" s="13" t="s">
        <v>14</v>
      </c>
      <c r="E1412" s="13" t="s">
        <v>21</v>
      </c>
      <c r="F1412" s="14">
        <v>0.03</v>
      </c>
      <c r="G1412" s="13">
        <v>358.6</v>
      </c>
      <c r="H1412" s="19">
        <v>6</v>
      </c>
      <c r="I1412" s="19">
        <v>2151.6000000000004</v>
      </c>
      <c r="J1412" s="19">
        <v>537.90000000000009</v>
      </c>
      <c r="K1412" s="19">
        <v>21.516000000000005</v>
      </c>
    </row>
    <row r="1413" spans="1:11" x14ac:dyDescent="0.25">
      <c r="A1413" s="16">
        <v>252</v>
      </c>
      <c r="B1413" s="15">
        <v>40312</v>
      </c>
      <c r="C1413" s="16" t="s">
        <v>9</v>
      </c>
      <c r="D1413" s="16" t="s">
        <v>14</v>
      </c>
      <c r="E1413" s="16" t="s">
        <v>21</v>
      </c>
      <c r="F1413" s="17">
        <v>0.04</v>
      </c>
      <c r="G1413" s="16">
        <v>1060.4000000000001</v>
      </c>
      <c r="H1413" s="20">
        <v>6</v>
      </c>
      <c r="I1413" s="20">
        <v>6362.4000000000005</v>
      </c>
      <c r="J1413" s="20">
        <v>1590.6000000000001</v>
      </c>
      <c r="K1413" s="20">
        <v>254.49600000000004</v>
      </c>
    </row>
    <row r="1414" spans="1:11" x14ac:dyDescent="0.25">
      <c r="A1414" s="13">
        <v>268</v>
      </c>
      <c r="B1414" s="12">
        <v>40319</v>
      </c>
      <c r="C1414" s="13" t="s">
        <v>0</v>
      </c>
      <c r="D1414" s="13" t="s">
        <v>14</v>
      </c>
      <c r="E1414" s="13" t="s">
        <v>21</v>
      </c>
      <c r="F1414" s="14">
        <v>0.03</v>
      </c>
      <c r="G1414" s="13">
        <v>627</v>
      </c>
      <c r="H1414" s="19">
        <v>6</v>
      </c>
      <c r="I1414" s="19">
        <v>3762</v>
      </c>
      <c r="J1414" s="19">
        <v>940.5</v>
      </c>
      <c r="K1414" s="19">
        <v>37.619999999999997</v>
      </c>
    </row>
    <row r="1415" spans="1:11" x14ac:dyDescent="0.25">
      <c r="A1415" s="16">
        <v>269</v>
      </c>
      <c r="B1415" s="15">
        <v>40319</v>
      </c>
      <c r="C1415" s="16" t="s">
        <v>10</v>
      </c>
      <c r="D1415" s="16" t="s">
        <v>14</v>
      </c>
      <c r="E1415" s="16" t="s">
        <v>21</v>
      </c>
      <c r="F1415" s="17">
        <v>0.02</v>
      </c>
      <c r="G1415" s="16">
        <v>317.90000000000003</v>
      </c>
      <c r="H1415" s="20">
        <v>6</v>
      </c>
      <c r="I1415" s="20">
        <v>1907.4</v>
      </c>
      <c r="J1415" s="20">
        <v>476.85</v>
      </c>
      <c r="K1415" s="20">
        <v>19.074000000000002</v>
      </c>
    </row>
    <row r="1416" spans="1:11" x14ac:dyDescent="0.25">
      <c r="A1416" s="13">
        <v>278</v>
      </c>
      <c r="B1416" s="12">
        <v>40324</v>
      </c>
      <c r="C1416" s="13" t="s">
        <v>11</v>
      </c>
      <c r="D1416" s="13" t="s">
        <v>14</v>
      </c>
      <c r="E1416" s="13" t="s">
        <v>21</v>
      </c>
      <c r="F1416" s="14">
        <v>0.05</v>
      </c>
      <c r="G1416" s="13">
        <v>160.60000000000002</v>
      </c>
      <c r="H1416" s="19">
        <v>6</v>
      </c>
      <c r="I1416" s="19">
        <v>963.60000000000014</v>
      </c>
      <c r="J1416" s="19">
        <v>240.90000000000003</v>
      </c>
      <c r="K1416" s="19">
        <v>38.544000000000004</v>
      </c>
    </row>
    <row r="1417" spans="1:11" x14ac:dyDescent="0.25">
      <c r="A1417" s="16">
        <v>303</v>
      </c>
      <c r="B1417" s="15">
        <v>40337</v>
      </c>
      <c r="C1417" s="16" t="s">
        <v>0</v>
      </c>
      <c r="D1417" s="16" t="s">
        <v>14</v>
      </c>
      <c r="E1417" s="16" t="s">
        <v>21</v>
      </c>
      <c r="F1417" s="17">
        <v>0.03</v>
      </c>
      <c r="G1417" s="16">
        <v>514.80000000000007</v>
      </c>
      <c r="H1417" s="20">
        <v>6</v>
      </c>
      <c r="I1417" s="20">
        <v>3088.8</v>
      </c>
      <c r="J1417" s="20">
        <v>772.2</v>
      </c>
      <c r="K1417" s="20">
        <v>154.44000000000003</v>
      </c>
    </row>
    <row r="1418" spans="1:11" x14ac:dyDescent="0.25">
      <c r="A1418" s="13">
        <v>318</v>
      </c>
      <c r="B1418" s="12">
        <v>40349</v>
      </c>
      <c r="C1418" s="13" t="s">
        <v>11</v>
      </c>
      <c r="D1418" s="13" t="s">
        <v>14</v>
      </c>
      <c r="E1418" s="13" t="s">
        <v>21</v>
      </c>
      <c r="F1418" s="14">
        <v>0.05</v>
      </c>
      <c r="G1418" s="13">
        <v>407.00000000000006</v>
      </c>
      <c r="H1418" s="19">
        <v>6</v>
      </c>
      <c r="I1418" s="19">
        <v>2442.0000000000005</v>
      </c>
      <c r="J1418" s="19">
        <v>610.50000000000011</v>
      </c>
      <c r="K1418" s="19">
        <v>73.260000000000005</v>
      </c>
    </row>
    <row r="1419" spans="1:11" x14ac:dyDescent="0.25">
      <c r="A1419" s="16">
        <v>325</v>
      </c>
      <c r="B1419" s="15">
        <v>40352</v>
      </c>
      <c r="C1419" s="16" t="s">
        <v>11</v>
      </c>
      <c r="D1419" s="16" t="s">
        <v>14</v>
      </c>
      <c r="E1419" s="16" t="s">
        <v>21</v>
      </c>
      <c r="F1419" s="17">
        <v>0.02</v>
      </c>
      <c r="G1419" s="16">
        <v>273.90000000000003</v>
      </c>
      <c r="H1419" s="20">
        <v>6</v>
      </c>
      <c r="I1419" s="20">
        <v>1643.4</v>
      </c>
      <c r="J1419" s="20">
        <v>410.85</v>
      </c>
      <c r="K1419" s="20">
        <v>65.736000000000004</v>
      </c>
    </row>
    <row r="1420" spans="1:11" x14ac:dyDescent="0.25">
      <c r="A1420" s="13">
        <v>334</v>
      </c>
      <c r="B1420" s="12">
        <v>40357</v>
      </c>
      <c r="C1420" s="13" t="s">
        <v>12</v>
      </c>
      <c r="D1420" s="13" t="s">
        <v>14</v>
      </c>
      <c r="E1420" s="13" t="s">
        <v>21</v>
      </c>
      <c r="F1420" s="14">
        <v>0.01</v>
      </c>
      <c r="G1420" s="13">
        <v>646.80000000000007</v>
      </c>
      <c r="H1420" s="19">
        <v>6</v>
      </c>
      <c r="I1420" s="19">
        <v>3880.8</v>
      </c>
      <c r="J1420" s="19">
        <v>970.2</v>
      </c>
      <c r="K1420" s="19">
        <v>155.232</v>
      </c>
    </row>
    <row r="1421" spans="1:11" x14ac:dyDescent="0.25">
      <c r="A1421" s="16">
        <v>339</v>
      </c>
      <c r="B1421" s="15">
        <v>40359</v>
      </c>
      <c r="C1421" s="16" t="s">
        <v>8</v>
      </c>
      <c r="D1421" s="16" t="s">
        <v>14</v>
      </c>
      <c r="E1421" s="16" t="s">
        <v>21</v>
      </c>
      <c r="F1421" s="17">
        <v>0.04</v>
      </c>
      <c r="G1421" s="16">
        <v>433.40000000000003</v>
      </c>
      <c r="H1421" s="20">
        <v>6</v>
      </c>
      <c r="I1421" s="20">
        <v>2600.4</v>
      </c>
      <c r="J1421" s="20">
        <v>650.1</v>
      </c>
      <c r="K1421" s="20">
        <v>104.01600000000001</v>
      </c>
    </row>
    <row r="1422" spans="1:11" x14ac:dyDescent="0.25">
      <c r="A1422" s="13">
        <v>353</v>
      </c>
      <c r="B1422" s="12">
        <v>40366</v>
      </c>
      <c r="C1422" s="13" t="s">
        <v>9</v>
      </c>
      <c r="D1422" s="13" t="s">
        <v>14</v>
      </c>
      <c r="E1422" s="13" t="s">
        <v>21</v>
      </c>
      <c r="F1422" s="14">
        <v>0.02</v>
      </c>
      <c r="G1422" s="13">
        <v>937.2</v>
      </c>
      <c r="H1422" s="19">
        <v>6</v>
      </c>
      <c r="I1422" s="19">
        <v>5623.2000000000007</v>
      </c>
      <c r="J1422" s="19">
        <v>1405.8000000000002</v>
      </c>
      <c r="K1422" s="19">
        <v>112.46400000000001</v>
      </c>
    </row>
    <row r="1423" spans="1:11" x14ac:dyDescent="0.25">
      <c r="A1423" s="16">
        <v>388</v>
      </c>
      <c r="B1423" s="15">
        <v>40381</v>
      </c>
      <c r="C1423" s="16" t="s">
        <v>5</v>
      </c>
      <c r="D1423" s="16" t="s">
        <v>14</v>
      </c>
      <c r="E1423" s="16" t="s">
        <v>21</v>
      </c>
      <c r="F1423" s="17">
        <v>0.01</v>
      </c>
      <c r="G1423" s="16">
        <v>591.80000000000007</v>
      </c>
      <c r="H1423" s="20">
        <v>6</v>
      </c>
      <c r="I1423" s="20">
        <v>3550.8</v>
      </c>
      <c r="J1423" s="20">
        <v>887.7</v>
      </c>
      <c r="K1423" s="20">
        <v>177.54000000000002</v>
      </c>
    </row>
    <row r="1424" spans="1:11" x14ac:dyDescent="0.25">
      <c r="A1424" s="13">
        <v>395</v>
      </c>
      <c r="B1424" s="12">
        <v>40383</v>
      </c>
      <c r="C1424" s="13" t="s">
        <v>5</v>
      </c>
      <c r="D1424" s="13" t="s">
        <v>14</v>
      </c>
      <c r="E1424" s="13" t="s">
        <v>21</v>
      </c>
      <c r="F1424" s="14">
        <v>0.02</v>
      </c>
      <c r="G1424" s="13">
        <v>360.8</v>
      </c>
      <c r="H1424" s="19">
        <v>6</v>
      </c>
      <c r="I1424" s="19">
        <v>2164.8000000000002</v>
      </c>
      <c r="J1424" s="19">
        <v>541.20000000000005</v>
      </c>
      <c r="K1424" s="19">
        <v>108.24000000000001</v>
      </c>
    </row>
    <row r="1425" spans="1:11" x14ac:dyDescent="0.25">
      <c r="A1425" s="16">
        <v>399</v>
      </c>
      <c r="B1425" s="15">
        <v>40387</v>
      </c>
      <c r="C1425" s="16" t="s">
        <v>8</v>
      </c>
      <c r="D1425" s="16" t="s">
        <v>14</v>
      </c>
      <c r="E1425" s="16" t="s">
        <v>21</v>
      </c>
      <c r="F1425" s="17">
        <v>0.02</v>
      </c>
      <c r="G1425" s="16">
        <v>775.50000000000011</v>
      </c>
      <c r="H1425" s="20">
        <v>6</v>
      </c>
      <c r="I1425" s="20">
        <v>4653.0000000000009</v>
      </c>
      <c r="J1425" s="20">
        <v>1163.2500000000002</v>
      </c>
      <c r="K1425" s="20">
        <v>46.530000000000008</v>
      </c>
    </row>
    <row r="1426" spans="1:11" x14ac:dyDescent="0.25">
      <c r="A1426" s="13">
        <v>401</v>
      </c>
      <c r="B1426" s="12">
        <v>40388</v>
      </c>
      <c r="C1426" s="13" t="s">
        <v>11</v>
      </c>
      <c r="D1426" s="13" t="s">
        <v>14</v>
      </c>
      <c r="E1426" s="13" t="s">
        <v>21</v>
      </c>
      <c r="F1426" s="14">
        <v>0.04</v>
      </c>
      <c r="G1426" s="13">
        <v>638</v>
      </c>
      <c r="H1426" s="19">
        <v>6</v>
      </c>
      <c r="I1426" s="19">
        <v>3828</v>
      </c>
      <c r="J1426" s="19">
        <v>957</v>
      </c>
      <c r="K1426" s="19">
        <v>191.4</v>
      </c>
    </row>
    <row r="1427" spans="1:11" x14ac:dyDescent="0.25">
      <c r="A1427" s="16">
        <v>422</v>
      </c>
      <c r="B1427" s="15">
        <v>40397</v>
      </c>
      <c r="C1427" s="16" t="s">
        <v>0</v>
      </c>
      <c r="D1427" s="16" t="s">
        <v>14</v>
      </c>
      <c r="E1427" s="16" t="s">
        <v>21</v>
      </c>
      <c r="F1427" s="17">
        <v>0.03</v>
      </c>
      <c r="G1427" s="16">
        <v>100.10000000000001</v>
      </c>
      <c r="H1427" s="20">
        <v>6</v>
      </c>
      <c r="I1427" s="20">
        <v>600.6</v>
      </c>
      <c r="J1427" s="20">
        <v>150.15</v>
      </c>
      <c r="K1427" s="20">
        <v>30.03</v>
      </c>
    </row>
    <row r="1428" spans="1:11" x14ac:dyDescent="0.25">
      <c r="A1428" s="13">
        <v>427</v>
      </c>
      <c r="B1428" s="12">
        <v>40400</v>
      </c>
      <c r="C1428" s="13" t="s">
        <v>0</v>
      </c>
      <c r="D1428" s="13" t="s">
        <v>14</v>
      </c>
      <c r="E1428" s="13" t="s">
        <v>21</v>
      </c>
      <c r="F1428" s="14">
        <v>0.03</v>
      </c>
      <c r="G1428" s="13">
        <v>139.70000000000002</v>
      </c>
      <c r="H1428" s="19">
        <v>6</v>
      </c>
      <c r="I1428" s="19">
        <v>838.2</v>
      </c>
      <c r="J1428" s="19">
        <v>209.55</v>
      </c>
      <c r="K1428" s="19">
        <v>25.146000000000001</v>
      </c>
    </row>
    <row r="1429" spans="1:11" x14ac:dyDescent="0.25">
      <c r="A1429" s="16">
        <v>433</v>
      </c>
      <c r="B1429" s="15">
        <v>40403</v>
      </c>
      <c r="C1429" s="16" t="s">
        <v>11</v>
      </c>
      <c r="D1429" s="16" t="s">
        <v>14</v>
      </c>
      <c r="E1429" s="16" t="s">
        <v>21</v>
      </c>
      <c r="F1429" s="17">
        <v>0.03</v>
      </c>
      <c r="G1429" s="16">
        <v>464.20000000000005</v>
      </c>
      <c r="H1429" s="20">
        <v>6</v>
      </c>
      <c r="I1429" s="20">
        <v>2785.2000000000003</v>
      </c>
      <c r="J1429" s="20">
        <v>696.30000000000007</v>
      </c>
      <c r="K1429" s="20">
        <v>139.26000000000002</v>
      </c>
    </row>
    <row r="1430" spans="1:11" x14ac:dyDescent="0.25">
      <c r="A1430" s="13">
        <v>434</v>
      </c>
      <c r="B1430" s="12">
        <v>40404</v>
      </c>
      <c r="C1430" s="13" t="s">
        <v>7</v>
      </c>
      <c r="D1430" s="13" t="s">
        <v>14</v>
      </c>
      <c r="E1430" s="13" t="s">
        <v>21</v>
      </c>
      <c r="F1430" s="14">
        <v>0.02</v>
      </c>
      <c r="G1430" s="13">
        <v>522.5</v>
      </c>
      <c r="H1430" s="19">
        <v>6</v>
      </c>
      <c r="I1430" s="19">
        <v>3135</v>
      </c>
      <c r="J1430" s="19">
        <v>783.75</v>
      </c>
      <c r="K1430" s="19">
        <v>156.75</v>
      </c>
    </row>
    <row r="1431" spans="1:11" x14ac:dyDescent="0.25">
      <c r="A1431" s="16">
        <v>441</v>
      </c>
      <c r="B1431" s="15">
        <v>40405</v>
      </c>
      <c r="C1431" s="16" t="s">
        <v>10</v>
      </c>
      <c r="D1431" s="16" t="s">
        <v>14</v>
      </c>
      <c r="E1431" s="16" t="s">
        <v>21</v>
      </c>
      <c r="F1431" s="17">
        <v>0.05</v>
      </c>
      <c r="G1431" s="16">
        <v>562.1</v>
      </c>
      <c r="H1431" s="20">
        <v>6</v>
      </c>
      <c r="I1431" s="20">
        <v>3372.6000000000004</v>
      </c>
      <c r="J1431" s="20">
        <v>843.15000000000009</v>
      </c>
      <c r="K1431" s="20">
        <v>168.63000000000002</v>
      </c>
    </row>
    <row r="1432" spans="1:11" x14ac:dyDescent="0.25">
      <c r="A1432" s="13">
        <v>446</v>
      </c>
      <c r="B1432" s="12">
        <v>40408</v>
      </c>
      <c r="C1432" s="13" t="s">
        <v>12</v>
      </c>
      <c r="D1432" s="13" t="s">
        <v>14</v>
      </c>
      <c r="E1432" s="13" t="s">
        <v>21</v>
      </c>
      <c r="F1432" s="14">
        <v>0.03</v>
      </c>
      <c r="G1432" s="13">
        <v>83.600000000000009</v>
      </c>
      <c r="H1432" s="19">
        <v>6</v>
      </c>
      <c r="I1432" s="19">
        <v>501.6</v>
      </c>
      <c r="J1432" s="19">
        <v>125.4</v>
      </c>
      <c r="K1432" s="19">
        <v>20.064</v>
      </c>
    </row>
    <row r="1433" spans="1:11" x14ac:dyDescent="0.25">
      <c r="A1433" s="16">
        <v>464</v>
      </c>
      <c r="B1433" s="15">
        <v>40419</v>
      </c>
      <c r="C1433" s="16" t="s">
        <v>12</v>
      </c>
      <c r="D1433" s="16" t="s">
        <v>14</v>
      </c>
      <c r="E1433" s="16" t="s">
        <v>21</v>
      </c>
      <c r="F1433" s="17">
        <v>0.02</v>
      </c>
      <c r="G1433" s="16">
        <v>574.20000000000005</v>
      </c>
      <c r="H1433" s="20">
        <v>6</v>
      </c>
      <c r="I1433" s="20">
        <v>3445.2000000000003</v>
      </c>
      <c r="J1433" s="20">
        <v>861.30000000000007</v>
      </c>
      <c r="K1433" s="20">
        <v>172.26000000000002</v>
      </c>
    </row>
    <row r="1434" spans="1:11" x14ac:dyDescent="0.25">
      <c r="A1434" s="13">
        <v>473</v>
      </c>
      <c r="B1434" s="12">
        <v>40422</v>
      </c>
      <c r="C1434" s="13" t="s">
        <v>9</v>
      </c>
      <c r="D1434" s="13" t="s">
        <v>14</v>
      </c>
      <c r="E1434" s="13" t="s">
        <v>21</v>
      </c>
      <c r="F1434" s="14">
        <v>0.01</v>
      </c>
      <c r="G1434" s="13">
        <v>448.8</v>
      </c>
      <c r="H1434" s="19">
        <v>6</v>
      </c>
      <c r="I1434" s="19">
        <v>2692.8</v>
      </c>
      <c r="J1434" s="19">
        <v>673.2</v>
      </c>
      <c r="K1434" s="19">
        <v>107.712</v>
      </c>
    </row>
    <row r="1435" spans="1:11" x14ac:dyDescent="0.25">
      <c r="A1435" s="16">
        <v>497</v>
      </c>
      <c r="B1435" s="15">
        <v>40429</v>
      </c>
      <c r="C1435" s="16" t="s">
        <v>11</v>
      </c>
      <c r="D1435" s="16" t="s">
        <v>14</v>
      </c>
      <c r="E1435" s="16" t="s">
        <v>21</v>
      </c>
      <c r="F1435" s="17">
        <v>0.03</v>
      </c>
      <c r="G1435" s="16">
        <v>156.20000000000002</v>
      </c>
      <c r="H1435" s="20">
        <v>6</v>
      </c>
      <c r="I1435" s="20">
        <v>937.2</v>
      </c>
      <c r="J1435" s="20">
        <v>234.3</v>
      </c>
      <c r="K1435" s="20">
        <v>18.744</v>
      </c>
    </row>
    <row r="1436" spans="1:11" x14ac:dyDescent="0.25">
      <c r="A1436" s="13">
        <v>509</v>
      </c>
      <c r="B1436" s="12">
        <v>40432</v>
      </c>
      <c r="C1436" s="13" t="s">
        <v>7</v>
      </c>
      <c r="D1436" s="13" t="s">
        <v>14</v>
      </c>
      <c r="E1436" s="13" t="s">
        <v>21</v>
      </c>
      <c r="F1436" s="14">
        <v>0.05</v>
      </c>
      <c r="G1436" s="13">
        <v>611.6</v>
      </c>
      <c r="H1436" s="19">
        <v>6</v>
      </c>
      <c r="I1436" s="19">
        <v>3669.6000000000004</v>
      </c>
      <c r="J1436" s="19">
        <v>917.40000000000009</v>
      </c>
      <c r="K1436" s="19">
        <v>146.78400000000002</v>
      </c>
    </row>
    <row r="1437" spans="1:11" x14ac:dyDescent="0.25">
      <c r="A1437" s="16">
        <v>510</v>
      </c>
      <c r="B1437" s="15">
        <v>40432</v>
      </c>
      <c r="C1437" s="16" t="s">
        <v>8</v>
      </c>
      <c r="D1437" s="16" t="s">
        <v>14</v>
      </c>
      <c r="E1437" s="16" t="s">
        <v>21</v>
      </c>
      <c r="F1437" s="17">
        <v>0.03</v>
      </c>
      <c r="G1437" s="16">
        <v>513.70000000000005</v>
      </c>
      <c r="H1437" s="20">
        <v>6</v>
      </c>
      <c r="I1437" s="20">
        <v>3082.2000000000003</v>
      </c>
      <c r="J1437" s="20">
        <v>770.55000000000007</v>
      </c>
      <c r="K1437" s="20">
        <v>30.822000000000003</v>
      </c>
    </row>
    <row r="1438" spans="1:11" x14ac:dyDescent="0.25">
      <c r="A1438" s="13">
        <v>521</v>
      </c>
      <c r="B1438" s="12">
        <v>40437</v>
      </c>
      <c r="C1438" s="13" t="s">
        <v>7</v>
      </c>
      <c r="D1438" s="13" t="s">
        <v>14</v>
      </c>
      <c r="E1438" s="13" t="s">
        <v>21</v>
      </c>
      <c r="F1438" s="14">
        <v>0.01</v>
      </c>
      <c r="G1438" s="13">
        <v>981.2</v>
      </c>
      <c r="H1438" s="19">
        <v>6</v>
      </c>
      <c r="I1438" s="19">
        <v>5887.2000000000007</v>
      </c>
      <c r="J1438" s="19">
        <v>1471.8000000000002</v>
      </c>
      <c r="K1438" s="19">
        <v>58.872000000000007</v>
      </c>
    </row>
    <row r="1439" spans="1:11" x14ac:dyDescent="0.25">
      <c r="A1439" s="16">
        <v>528</v>
      </c>
      <c r="B1439" s="15">
        <v>40440</v>
      </c>
      <c r="C1439" s="16" t="s">
        <v>7</v>
      </c>
      <c r="D1439" s="16" t="s">
        <v>14</v>
      </c>
      <c r="E1439" s="16" t="s">
        <v>21</v>
      </c>
      <c r="F1439" s="17">
        <v>0.03</v>
      </c>
      <c r="G1439" s="16">
        <v>919.6</v>
      </c>
      <c r="H1439" s="20">
        <v>6</v>
      </c>
      <c r="I1439" s="20">
        <v>5517.6</v>
      </c>
      <c r="J1439" s="20">
        <v>1379.4</v>
      </c>
      <c r="K1439" s="20">
        <v>165.52799999999999</v>
      </c>
    </row>
    <row r="1440" spans="1:11" x14ac:dyDescent="0.25">
      <c r="A1440" s="13">
        <v>529</v>
      </c>
      <c r="B1440" s="12">
        <v>40440</v>
      </c>
      <c r="C1440" s="13" t="s">
        <v>6</v>
      </c>
      <c r="D1440" s="13" t="s">
        <v>14</v>
      </c>
      <c r="E1440" s="13" t="s">
        <v>21</v>
      </c>
      <c r="F1440" s="14">
        <v>0.02</v>
      </c>
      <c r="G1440" s="13">
        <v>908.6</v>
      </c>
      <c r="H1440" s="19">
        <v>6</v>
      </c>
      <c r="I1440" s="19">
        <v>5451.6</v>
      </c>
      <c r="J1440" s="19">
        <v>1362.9</v>
      </c>
      <c r="K1440" s="19">
        <v>163.548</v>
      </c>
    </row>
    <row r="1441" spans="1:11" x14ac:dyDescent="0.25">
      <c r="A1441" s="16">
        <v>539</v>
      </c>
      <c r="B1441" s="15">
        <v>40448</v>
      </c>
      <c r="C1441" s="16" t="s">
        <v>11</v>
      </c>
      <c r="D1441" s="16" t="s">
        <v>14</v>
      </c>
      <c r="E1441" s="16" t="s">
        <v>21</v>
      </c>
      <c r="F1441" s="17">
        <v>0.01</v>
      </c>
      <c r="G1441" s="16">
        <v>281.60000000000002</v>
      </c>
      <c r="H1441" s="20">
        <v>6</v>
      </c>
      <c r="I1441" s="20">
        <v>1689.6000000000001</v>
      </c>
      <c r="J1441" s="20">
        <v>422.40000000000003</v>
      </c>
      <c r="K1441" s="20">
        <v>50.688000000000002</v>
      </c>
    </row>
    <row r="1442" spans="1:11" x14ac:dyDescent="0.25">
      <c r="A1442" s="13">
        <v>546</v>
      </c>
      <c r="B1442" s="12">
        <v>40453</v>
      </c>
      <c r="C1442" s="13" t="s">
        <v>0</v>
      </c>
      <c r="D1442" s="13" t="s">
        <v>14</v>
      </c>
      <c r="E1442" s="13" t="s">
        <v>21</v>
      </c>
      <c r="F1442" s="14">
        <v>0.02</v>
      </c>
      <c r="G1442" s="13">
        <v>843.7</v>
      </c>
      <c r="H1442" s="19">
        <v>6</v>
      </c>
      <c r="I1442" s="19">
        <v>5062.2000000000007</v>
      </c>
      <c r="J1442" s="19">
        <v>1265.5500000000002</v>
      </c>
      <c r="K1442" s="19">
        <v>151.86600000000001</v>
      </c>
    </row>
    <row r="1443" spans="1:11" x14ac:dyDescent="0.25">
      <c r="A1443" s="16">
        <v>554</v>
      </c>
      <c r="B1443" s="15">
        <v>40458</v>
      </c>
      <c r="C1443" s="16" t="s">
        <v>5</v>
      </c>
      <c r="D1443" s="16" t="s">
        <v>14</v>
      </c>
      <c r="E1443" s="16" t="s">
        <v>21</v>
      </c>
      <c r="F1443" s="17">
        <v>0.01</v>
      </c>
      <c r="G1443" s="16">
        <v>464.20000000000005</v>
      </c>
      <c r="H1443" s="20">
        <v>6</v>
      </c>
      <c r="I1443" s="20">
        <v>2785.2000000000003</v>
      </c>
      <c r="J1443" s="20">
        <v>696.30000000000007</v>
      </c>
      <c r="K1443" s="20">
        <v>27.852000000000004</v>
      </c>
    </row>
    <row r="1444" spans="1:11" x14ac:dyDescent="0.25">
      <c r="A1444" s="13">
        <v>568</v>
      </c>
      <c r="B1444" s="12">
        <v>40467</v>
      </c>
      <c r="C1444" s="13" t="s">
        <v>10</v>
      </c>
      <c r="D1444" s="13" t="s">
        <v>14</v>
      </c>
      <c r="E1444" s="13" t="s">
        <v>21</v>
      </c>
      <c r="F1444" s="14">
        <v>0.03</v>
      </c>
      <c r="G1444" s="13">
        <v>1082.4000000000001</v>
      </c>
      <c r="H1444" s="19">
        <v>6</v>
      </c>
      <c r="I1444" s="19">
        <v>6494.4000000000005</v>
      </c>
      <c r="J1444" s="19">
        <v>1623.6000000000001</v>
      </c>
      <c r="K1444" s="19">
        <v>259.77600000000001</v>
      </c>
    </row>
    <row r="1445" spans="1:11" x14ac:dyDescent="0.25">
      <c r="A1445" s="16">
        <v>577</v>
      </c>
      <c r="B1445" s="15">
        <v>40470</v>
      </c>
      <c r="C1445" s="16" t="s">
        <v>9</v>
      </c>
      <c r="D1445" s="16" t="s">
        <v>14</v>
      </c>
      <c r="E1445" s="16" t="s">
        <v>21</v>
      </c>
      <c r="F1445" s="17">
        <v>0.01</v>
      </c>
      <c r="G1445" s="16">
        <v>903.1</v>
      </c>
      <c r="H1445" s="20">
        <v>6</v>
      </c>
      <c r="I1445" s="20">
        <v>5418.6</v>
      </c>
      <c r="J1445" s="20">
        <v>1354.65</v>
      </c>
      <c r="K1445" s="20">
        <v>108.37200000000001</v>
      </c>
    </row>
    <row r="1446" spans="1:11" x14ac:dyDescent="0.25">
      <c r="A1446" s="13">
        <v>585</v>
      </c>
      <c r="B1446" s="12">
        <v>40476</v>
      </c>
      <c r="C1446" s="13" t="s">
        <v>0</v>
      </c>
      <c r="D1446" s="13" t="s">
        <v>14</v>
      </c>
      <c r="E1446" s="13" t="s">
        <v>21</v>
      </c>
      <c r="F1446" s="14">
        <v>0.02</v>
      </c>
      <c r="G1446" s="13">
        <v>858.00000000000011</v>
      </c>
      <c r="H1446" s="19">
        <v>6</v>
      </c>
      <c r="I1446" s="19">
        <v>5148.0000000000009</v>
      </c>
      <c r="J1446" s="19">
        <v>1287.0000000000002</v>
      </c>
      <c r="K1446" s="19">
        <v>205.92000000000004</v>
      </c>
    </row>
    <row r="1447" spans="1:11" x14ac:dyDescent="0.25">
      <c r="A1447" s="16">
        <v>612</v>
      </c>
      <c r="B1447" s="15">
        <v>40490</v>
      </c>
      <c r="C1447" s="16" t="s">
        <v>6</v>
      </c>
      <c r="D1447" s="16" t="s">
        <v>14</v>
      </c>
      <c r="E1447" s="16" t="s">
        <v>21</v>
      </c>
      <c r="F1447" s="17">
        <v>0.05</v>
      </c>
      <c r="G1447" s="16">
        <v>310.20000000000005</v>
      </c>
      <c r="H1447" s="20">
        <v>6</v>
      </c>
      <c r="I1447" s="20">
        <v>1861.2000000000003</v>
      </c>
      <c r="J1447" s="20">
        <v>465.30000000000007</v>
      </c>
      <c r="K1447" s="20">
        <v>55.836000000000006</v>
      </c>
    </row>
    <row r="1448" spans="1:11" x14ac:dyDescent="0.25">
      <c r="A1448" s="13">
        <v>613</v>
      </c>
      <c r="B1448" s="12">
        <v>40491</v>
      </c>
      <c r="C1448" s="13" t="s">
        <v>11</v>
      </c>
      <c r="D1448" s="13" t="s">
        <v>14</v>
      </c>
      <c r="E1448" s="13" t="s">
        <v>21</v>
      </c>
      <c r="F1448" s="14">
        <v>0.01</v>
      </c>
      <c r="G1448" s="13">
        <v>68.2</v>
      </c>
      <c r="H1448" s="19">
        <v>6</v>
      </c>
      <c r="I1448" s="19">
        <v>409.20000000000005</v>
      </c>
      <c r="J1448" s="19">
        <v>102.30000000000001</v>
      </c>
      <c r="K1448" s="19">
        <v>8.1840000000000011</v>
      </c>
    </row>
    <row r="1449" spans="1:11" x14ac:dyDescent="0.25">
      <c r="A1449" s="16">
        <v>621</v>
      </c>
      <c r="B1449" s="15">
        <v>40494</v>
      </c>
      <c r="C1449" s="16" t="s">
        <v>0</v>
      </c>
      <c r="D1449" s="16" t="s">
        <v>14</v>
      </c>
      <c r="E1449" s="16" t="s">
        <v>21</v>
      </c>
      <c r="F1449" s="17">
        <v>0.02</v>
      </c>
      <c r="G1449" s="16">
        <v>151.80000000000001</v>
      </c>
      <c r="H1449" s="20">
        <v>6</v>
      </c>
      <c r="I1449" s="20">
        <v>910.80000000000007</v>
      </c>
      <c r="J1449" s="20">
        <v>227.70000000000002</v>
      </c>
      <c r="K1449" s="20">
        <v>27.324000000000002</v>
      </c>
    </row>
    <row r="1450" spans="1:11" x14ac:dyDescent="0.25">
      <c r="A1450" s="13">
        <v>630</v>
      </c>
      <c r="B1450" s="12">
        <v>40499</v>
      </c>
      <c r="C1450" s="13" t="s">
        <v>0</v>
      </c>
      <c r="D1450" s="13" t="s">
        <v>14</v>
      </c>
      <c r="E1450" s="13" t="s">
        <v>21</v>
      </c>
      <c r="F1450" s="14">
        <v>0.01</v>
      </c>
      <c r="G1450" s="13">
        <v>919.6</v>
      </c>
      <c r="H1450" s="19">
        <v>6</v>
      </c>
      <c r="I1450" s="19">
        <v>5517.6</v>
      </c>
      <c r="J1450" s="19">
        <v>1379.4</v>
      </c>
      <c r="K1450" s="19">
        <v>165.52799999999999</v>
      </c>
    </row>
    <row r="1451" spans="1:11" x14ac:dyDescent="0.25">
      <c r="A1451" s="16">
        <v>642</v>
      </c>
      <c r="B1451" s="15">
        <v>40506</v>
      </c>
      <c r="C1451" s="16" t="s">
        <v>0</v>
      </c>
      <c r="D1451" s="16" t="s">
        <v>14</v>
      </c>
      <c r="E1451" s="16" t="s">
        <v>21</v>
      </c>
      <c r="F1451" s="17">
        <v>0.04</v>
      </c>
      <c r="G1451" s="16">
        <v>926.2</v>
      </c>
      <c r="H1451" s="20">
        <v>6</v>
      </c>
      <c r="I1451" s="20">
        <v>5557.2000000000007</v>
      </c>
      <c r="J1451" s="20">
        <v>1389.3000000000002</v>
      </c>
      <c r="K1451" s="20">
        <v>166.71600000000001</v>
      </c>
    </row>
    <row r="1452" spans="1:11" x14ac:dyDescent="0.25">
      <c r="A1452" s="13">
        <v>646</v>
      </c>
      <c r="B1452" s="12">
        <v>40509</v>
      </c>
      <c r="C1452" s="13" t="s">
        <v>6</v>
      </c>
      <c r="D1452" s="13" t="s">
        <v>14</v>
      </c>
      <c r="E1452" s="13" t="s">
        <v>21</v>
      </c>
      <c r="F1452" s="14">
        <v>0.02</v>
      </c>
      <c r="G1452" s="13">
        <v>485.1</v>
      </c>
      <c r="H1452" s="19">
        <v>6</v>
      </c>
      <c r="I1452" s="19">
        <v>2910.6000000000004</v>
      </c>
      <c r="J1452" s="19">
        <v>727.65000000000009</v>
      </c>
      <c r="K1452" s="19">
        <v>87.318000000000012</v>
      </c>
    </row>
    <row r="1453" spans="1:11" x14ac:dyDescent="0.25">
      <c r="A1453" s="16">
        <v>649</v>
      </c>
      <c r="B1453" s="15">
        <v>40510</v>
      </c>
      <c r="C1453" s="16" t="s">
        <v>0</v>
      </c>
      <c r="D1453" s="16" t="s">
        <v>14</v>
      </c>
      <c r="E1453" s="16" t="s">
        <v>21</v>
      </c>
      <c r="F1453" s="17">
        <v>0.05</v>
      </c>
      <c r="G1453" s="16">
        <v>71.5</v>
      </c>
      <c r="H1453" s="20">
        <v>6</v>
      </c>
      <c r="I1453" s="20">
        <v>429</v>
      </c>
      <c r="J1453" s="20">
        <v>107.25</v>
      </c>
      <c r="K1453" s="20">
        <v>21.450000000000003</v>
      </c>
    </row>
    <row r="1454" spans="1:11" x14ac:dyDescent="0.25">
      <c r="A1454" s="13">
        <v>661</v>
      </c>
      <c r="B1454" s="12">
        <v>40522</v>
      </c>
      <c r="C1454" s="13" t="s">
        <v>10</v>
      </c>
      <c r="D1454" s="13" t="s">
        <v>14</v>
      </c>
      <c r="E1454" s="13" t="s">
        <v>21</v>
      </c>
      <c r="F1454" s="14">
        <v>0.02</v>
      </c>
      <c r="G1454" s="13">
        <v>562.1</v>
      </c>
      <c r="H1454" s="19">
        <v>6</v>
      </c>
      <c r="I1454" s="19">
        <v>3372.6000000000004</v>
      </c>
      <c r="J1454" s="19">
        <v>843.15000000000009</v>
      </c>
      <c r="K1454" s="19">
        <v>101.17800000000001</v>
      </c>
    </row>
    <row r="1455" spans="1:11" x14ac:dyDescent="0.25">
      <c r="A1455" s="16">
        <v>677</v>
      </c>
      <c r="B1455" s="15">
        <v>40534</v>
      </c>
      <c r="C1455" s="16" t="s">
        <v>0</v>
      </c>
      <c r="D1455" s="16" t="s">
        <v>14</v>
      </c>
      <c r="E1455" s="16" t="s">
        <v>21</v>
      </c>
      <c r="F1455" s="17">
        <v>0.01</v>
      </c>
      <c r="G1455" s="16">
        <v>522.5</v>
      </c>
      <c r="H1455" s="20">
        <v>6</v>
      </c>
      <c r="I1455" s="20">
        <v>3135</v>
      </c>
      <c r="J1455" s="20">
        <v>783.75</v>
      </c>
      <c r="K1455" s="20">
        <v>125.4</v>
      </c>
    </row>
    <row r="1456" spans="1:11" x14ac:dyDescent="0.25">
      <c r="A1456" s="13">
        <v>684</v>
      </c>
      <c r="B1456" s="12">
        <v>40536</v>
      </c>
      <c r="C1456" s="13" t="s">
        <v>10</v>
      </c>
      <c r="D1456" s="13" t="s">
        <v>14</v>
      </c>
      <c r="E1456" s="13" t="s">
        <v>21</v>
      </c>
      <c r="F1456" s="14">
        <v>0.03</v>
      </c>
      <c r="G1456" s="13">
        <v>363.00000000000006</v>
      </c>
      <c r="H1456" s="19">
        <v>6</v>
      </c>
      <c r="I1456" s="19">
        <v>2178.0000000000005</v>
      </c>
      <c r="J1456" s="19">
        <v>544.50000000000011</v>
      </c>
      <c r="K1456" s="19">
        <v>87.120000000000019</v>
      </c>
    </row>
    <row r="1457" spans="1:11" x14ac:dyDescent="0.25">
      <c r="A1457" s="16">
        <v>714</v>
      </c>
      <c r="B1457" s="15">
        <v>40555</v>
      </c>
      <c r="C1457" s="16" t="s">
        <v>9</v>
      </c>
      <c r="D1457" s="16" t="s">
        <v>14</v>
      </c>
      <c r="E1457" s="16" t="s">
        <v>21</v>
      </c>
      <c r="F1457" s="17">
        <v>0.01</v>
      </c>
      <c r="G1457" s="16">
        <v>112.2</v>
      </c>
      <c r="H1457" s="20">
        <v>6</v>
      </c>
      <c r="I1457" s="20">
        <v>673.2</v>
      </c>
      <c r="J1457" s="20">
        <v>168.3</v>
      </c>
      <c r="K1457" s="20">
        <v>20.196000000000002</v>
      </c>
    </row>
    <row r="1458" spans="1:11" x14ac:dyDescent="0.25">
      <c r="A1458" s="13">
        <v>717</v>
      </c>
      <c r="B1458" s="12">
        <v>40557</v>
      </c>
      <c r="C1458" s="13" t="s">
        <v>6</v>
      </c>
      <c r="D1458" s="13" t="s">
        <v>14</v>
      </c>
      <c r="E1458" s="13" t="s">
        <v>21</v>
      </c>
      <c r="F1458" s="14">
        <v>0.05</v>
      </c>
      <c r="G1458" s="13">
        <v>1063.7</v>
      </c>
      <c r="H1458" s="19">
        <v>6</v>
      </c>
      <c r="I1458" s="19">
        <v>6382.2000000000007</v>
      </c>
      <c r="J1458" s="19">
        <v>1595.5500000000002</v>
      </c>
      <c r="K1458" s="19">
        <v>63.82200000000001</v>
      </c>
    </row>
    <row r="1459" spans="1:11" x14ac:dyDescent="0.25">
      <c r="A1459" s="16">
        <v>724</v>
      </c>
      <c r="B1459" s="15">
        <v>40560</v>
      </c>
      <c r="C1459" s="16" t="s">
        <v>12</v>
      </c>
      <c r="D1459" s="16" t="s">
        <v>14</v>
      </c>
      <c r="E1459" s="16" t="s">
        <v>21</v>
      </c>
      <c r="F1459" s="17">
        <v>0.02</v>
      </c>
      <c r="G1459" s="16">
        <v>767.80000000000007</v>
      </c>
      <c r="H1459" s="20">
        <v>6</v>
      </c>
      <c r="I1459" s="20">
        <v>4606.8</v>
      </c>
      <c r="J1459" s="20">
        <v>1151.7</v>
      </c>
      <c r="K1459" s="20">
        <v>138.20400000000001</v>
      </c>
    </row>
    <row r="1460" spans="1:11" x14ac:dyDescent="0.25">
      <c r="A1460" s="13">
        <v>733</v>
      </c>
      <c r="B1460" s="12">
        <v>40562</v>
      </c>
      <c r="C1460" s="13" t="s">
        <v>0</v>
      </c>
      <c r="D1460" s="13" t="s">
        <v>14</v>
      </c>
      <c r="E1460" s="13" t="s">
        <v>21</v>
      </c>
      <c r="F1460" s="14">
        <v>0.03</v>
      </c>
      <c r="G1460" s="13">
        <v>774.40000000000009</v>
      </c>
      <c r="H1460" s="19">
        <v>6</v>
      </c>
      <c r="I1460" s="19">
        <v>4646.4000000000005</v>
      </c>
      <c r="J1460" s="19">
        <v>1161.6000000000001</v>
      </c>
      <c r="K1460" s="19">
        <v>46.464000000000006</v>
      </c>
    </row>
    <row r="1461" spans="1:11" x14ac:dyDescent="0.25">
      <c r="A1461" s="16">
        <v>748</v>
      </c>
      <c r="B1461" s="15">
        <v>40568</v>
      </c>
      <c r="C1461" s="16" t="s">
        <v>12</v>
      </c>
      <c r="D1461" s="16" t="s">
        <v>14</v>
      </c>
      <c r="E1461" s="16" t="s">
        <v>21</v>
      </c>
      <c r="F1461" s="17">
        <v>0.04</v>
      </c>
      <c r="G1461" s="16">
        <v>279.40000000000003</v>
      </c>
      <c r="H1461" s="20">
        <v>6</v>
      </c>
      <c r="I1461" s="20">
        <v>1676.4</v>
      </c>
      <c r="J1461" s="20">
        <v>419.1</v>
      </c>
      <c r="K1461" s="20">
        <v>67.056000000000012</v>
      </c>
    </row>
    <row r="1462" spans="1:11" x14ac:dyDescent="0.25">
      <c r="A1462" s="13">
        <v>749</v>
      </c>
      <c r="B1462" s="12">
        <v>40568</v>
      </c>
      <c r="C1462" s="13" t="s">
        <v>0</v>
      </c>
      <c r="D1462" s="13" t="s">
        <v>14</v>
      </c>
      <c r="E1462" s="13" t="s">
        <v>21</v>
      </c>
      <c r="F1462" s="14">
        <v>0.01</v>
      </c>
      <c r="G1462" s="13">
        <v>352</v>
      </c>
      <c r="H1462" s="19">
        <v>6</v>
      </c>
      <c r="I1462" s="19">
        <v>2112</v>
      </c>
      <c r="J1462" s="19">
        <v>528</v>
      </c>
      <c r="K1462" s="19">
        <v>63.36</v>
      </c>
    </row>
    <row r="1463" spans="1:11" x14ac:dyDescent="0.25">
      <c r="A1463" s="16">
        <v>768</v>
      </c>
      <c r="B1463" s="15">
        <v>40579</v>
      </c>
      <c r="C1463" s="16" t="s">
        <v>12</v>
      </c>
      <c r="D1463" s="16" t="s">
        <v>14</v>
      </c>
      <c r="E1463" s="16" t="s">
        <v>21</v>
      </c>
      <c r="F1463" s="17">
        <v>0.03</v>
      </c>
      <c r="G1463" s="16">
        <v>468.6</v>
      </c>
      <c r="H1463" s="20">
        <v>6</v>
      </c>
      <c r="I1463" s="20">
        <v>2811.6000000000004</v>
      </c>
      <c r="J1463" s="20">
        <v>702.90000000000009</v>
      </c>
      <c r="K1463" s="20">
        <v>56.232000000000006</v>
      </c>
    </row>
    <row r="1464" spans="1:11" x14ac:dyDescent="0.25">
      <c r="A1464" s="13">
        <v>774</v>
      </c>
      <c r="B1464" s="12">
        <v>40582</v>
      </c>
      <c r="C1464" s="13" t="s">
        <v>8</v>
      </c>
      <c r="D1464" s="13" t="s">
        <v>14</v>
      </c>
      <c r="E1464" s="13" t="s">
        <v>21</v>
      </c>
      <c r="F1464" s="14">
        <v>0.01</v>
      </c>
      <c r="G1464" s="13">
        <v>177.10000000000002</v>
      </c>
      <c r="H1464" s="19">
        <v>6</v>
      </c>
      <c r="I1464" s="19">
        <v>1062.6000000000001</v>
      </c>
      <c r="J1464" s="19">
        <v>265.65000000000003</v>
      </c>
      <c r="K1464" s="19">
        <v>21.252000000000002</v>
      </c>
    </row>
    <row r="1465" spans="1:11" x14ac:dyDescent="0.25">
      <c r="A1465" s="16">
        <v>791</v>
      </c>
      <c r="B1465" s="15">
        <v>40590</v>
      </c>
      <c r="C1465" s="16" t="s">
        <v>0</v>
      </c>
      <c r="D1465" s="16" t="s">
        <v>14</v>
      </c>
      <c r="E1465" s="16" t="s">
        <v>21</v>
      </c>
      <c r="F1465" s="17">
        <v>0.03</v>
      </c>
      <c r="G1465" s="16">
        <v>367.40000000000003</v>
      </c>
      <c r="H1465" s="20">
        <v>6</v>
      </c>
      <c r="I1465" s="20">
        <v>2204.4</v>
      </c>
      <c r="J1465" s="20">
        <v>551.1</v>
      </c>
      <c r="K1465" s="20">
        <v>110.22000000000001</v>
      </c>
    </row>
    <row r="1466" spans="1:11" x14ac:dyDescent="0.25">
      <c r="A1466" s="13">
        <v>807</v>
      </c>
      <c r="B1466" s="12">
        <v>40597</v>
      </c>
      <c r="C1466" s="13" t="s">
        <v>5</v>
      </c>
      <c r="D1466" s="13" t="s">
        <v>14</v>
      </c>
      <c r="E1466" s="13" t="s">
        <v>21</v>
      </c>
      <c r="F1466" s="14">
        <v>0.03</v>
      </c>
      <c r="G1466" s="13">
        <v>547.80000000000007</v>
      </c>
      <c r="H1466" s="19">
        <v>6</v>
      </c>
      <c r="I1466" s="19">
        <v>3286.8</v>
      </c>
      <c r="J1466" s="19">
        <v>821.7</v>
      </c>
      <c r="K1466" s="19">
        <v>65.736000000000004</v>
      </c>
    </row>
    <row r="1467" spans="1:11" x14ac:dyDescent="0.25">
      <c r="A1467" s="16">
        <v>815</v>
      </c>
      <c r="B1467" s="15">
        <v>40603</v>
      </c>
      <c r="C1467" s="16" t="s">
        <v>0</v>
      </c>
      <c r="D1467" s="16" t="s">
        <v>14</v>
      </c>
      <c r="E1467" s="16" t="s">
        <v>21</v>
      </c>
      <c r="F1467" s="17">
        <v>0.04</v>
      </c>
      <c r="G1467" s="16">
        <v>545.6</v>
      </c>
      <c r="H1467" s="20">
        <v>6</v>
      </c>
      <c r="I1467" s="20">
        <v>3273.6000000000004</v>
      </c>
      <c r="J1467" s="20">
        <v>818.40000000000009</v>
      </c>
      <c r="K1467" s="20">
        <v>65.472000000000008</v>
      </c>
    </row>
    <row r="1468" spans="1:11" x14ac:dyDescent="0.25">
      <c r="A1468" s="13">
        <v>844</v>
      </c>
      <c r="B1468" s="12">
        <v>40619</v>
      </c>
      <c r="C1468" s="13" t="s">
        <v>12</v>
      </c>
      <c r="D1468" s="13" t="s">
        <v>14</v>
      </c>
      <c r="E1468" s="13" t="s">
        <v>21</v>
      </c>
      <c r="F1468" s="14">
        <v>0.02</v>
      </c>
      <c r="G1468" s="13">
        <v>73.7</v>
      </c>
      <c r="H1468" s="19">
        <v>6</v>
      </c>
      <c r="I1468" s="19">
        <v>442.20000000000005</v>
      </c>
      <c r="J1468" s="19">
        <v>110.55000000000001</v>
      </c>
      <c r="K1468" s="19">
        <v>8.8440000000000012</v>
      </c>
    </row>
    <row r="1469" spans="1:11" x14ac:dyDescent="0.25">
      <c r="A1469" s="16">
        <v>908</v>
      </c>
      <c r="B1469" s="15">
        <v>40656</v>
      </c>
      <c r="C1469" s="16" t="s">
        <v>11</v>
      </c>
      <c r="D1469" s="16" t="s">
        <v>14</v>
      </c>
      <c r="E1469" s="16" t="s">
        <v>21</v>
      </c>
      <c r="F1469" s="17">
        <v>0.02</v>
      </c>
      <c r="G1469" s="16">
        <v>642.40000000000009</v>
      </c>
      <c r="H1469" s="20">
        <v>6</v>
      </c>
      <c r="I1469" s="20">
        <v>3854.4000000000005</v>
      </c>
      <c r="J1469" s="20">
        <v>963.60000000000014</v>
      </c>
      <c r="K1469" s="20">
        <v>77.088000000000008</v>
      </c>
    </row>
    <row r="1470" spans="1:11" x14ac:dyDescent="0.25">
      <c r="A1470" s="13">
        <v>915</v>
      </c>
      <c r="B1470" s="12">
        <v>40659</v>
      </c>
      <c r="C1470" s="13" t="s">
        <v>7</v>
      </c>
      <c r="D1470" s="13" t="s">
        <v>14</v>
      </c>
      <c r="E1470" s="13" t="s">
        <v>21</v>
      </c>
      <c r="F1470" s="14">
        <v>0.04</v>
      </c>
      <c r="G1470" s="13">
        <v>359.70000000000005</v>
      </c>
      <c r="H1470" s="19">
        <v>6</v>
      </c>
      <c r="I1470" s="19">
        <v>2158.2000000000003</v>
      </c>
      <c r="J1470" s="19">
        <v>539.55000000000007</v>
      </c>
      <c r="K1470" s="19">
        <v>43.164000000000009</v>
      </c>
    </row>
    <row r="1471" spans="1:11" x14ac:dyDescent="0.25">
      <c r="A1471" s="16">
        <v>917</v>
      </c>
      <c r="B1471" s="15">
        <v>40660</v>
      </c>
      <c r="C1471" s="16" t="s">
        <v>6</v>
      </c>
      <c r="D1471" s="16" t="s">
        <v>14</v>
      </c>
      <c r="E1471" s="16" t="s">
        <v>21</v>
      </c>
      <c r="F1471" s="17">
        <v>0.03</v>
      </c>
      <c r="G1471" s="16">
        <v>858.00000000000011</v>
      </c>
      <c r="H1471" s="20">
        <v>6</v>
      </c>
      <c r="I1471" s="20">
        <v>5148.0000000000009</v>
      </c>
      <c r="J1471" s="20">
        <v>1287.0000000000002</v>
      </c>
      <c r="K1471" s="20">
        <v>102.96000000000002</v>
      </c>
    </row>
    <row r="1472" spans="1:11" x14ac:dyDescent="0.25">
      <c r="A1472" s="13">
        <v>918</v>
      </c>
      <c r="B1472" s="12">
        <v>40660</v>
      </c>
      <c r="C1472" s="13" t="s">
        <v>11</v>
      </c>
      <c r="D1472" s="13" t="s">
        <v>14</v>
      </c>
      <c r="E1472" s="13" t="s">
        <v>21</v>
      </c>
      <c r="F1472" s="14">
        <v>0.05</v>
      </c>
      <c r="G1472" s="13">
        <v>426.8</v>
      </c>
      <c r="H1472" s="19">
        <v>6</v>
      </c>
      <c r="I1472" s="19">
        <v>2560.8000000000002</v>
      </c>
      <c r="J1472" s="19">
        <v>640.20000000000005</v>
      </c>
      <c r="K1472" s="19">
        <v>51.216000000000008</v>
      </c>
    </row>
    <row r="1473" spans="1:11" x14ac:dyDescent="0.25">
      <c r="A1473" s="16">
        <v>927</v>
      </c>
      <c r="B1473" s="15">
        <v>40664</v>
      </c>
      <c r="C1473" s="16" t="s">
        <v>7</v>
      </c>
      <c r="D1473" s="16" t="s">
        <v>14</v>
      </c>
      <c r="E1473" s="16" t="s">
        <v>21</v>
      </c>
      <c r="F1473" s="17">
        <v>0.01</v>
      </c>
      <c r="G1473" s="16">
        <v>954.80000000000007</v>
      </c>
      <c r="H1473" s="20">
        <v>6</v>
      </c>
      <c r="I1473" s="20">
        <v>5728.8</v>
      </c>
      <c r="J1473" s="20">
        <v>1432.2</v>
      </c>
      <c r="K1473" s="20">
        <v>171.864</v>
      </c>
    </row>
    <row r="1474" spans="1:11" x14ac:dyDescent="0.25">
      <c r="A1474" s="13">
        <v>935</v>
      </c>
      <c r="B1474" s="12">
        <v>40672</v>
      </c>
      <c r="C1474" s="13" t="s">
        <v>12</v>
      </c>
      <c r="D1474" s="13" t="s">
        <v>14</v>
      </c>
      <c r="E1474" s="13" t="s">
        <v>21</v>
      </c>
      <c r="F1474" s="14">
        <v>0.01</v>
      </c>
      <c r="G1474" s="13">
        <v>440.00000000000006</v>
      </c>
      <c r="H1474" s="19">
        <v>6</v>
      </c>
      <c r="I1474" s="19">
        <v>2640.0000000000005</v>
      </c>
      <c r="J1474" s="19">
        <v>660.00000000000011</v>
      </c>
      <c r="K1474" s="19">
        <v>26.400000000000006</v>
      </c>
    </row>
    <row r="1475" spans="1:11" x14ac:dyDescent="0.25">
      <c r="A1475" s="16">
        <v>940</v>
      </c>
      <c r="B1475" s="15">
        <v>40674</v>
      </c>
      <c r="C1475" s="16" t="s">
        <v>0</v>
      </c>
      <c r="D1475" s="16" t="s">
        <v>14</v>
      </c>
      <c r="E1475" s="16" t="s">
        <v>21</v>
      </c>
      <c r="F1475" s="17">
        <v>0.03</v>
      </c>
      <c r="G1475" s="16">
        <v>368.50000000000006</v>
      </c>
      <c r="H1475" s="20">
        <v>6</v>
      </c>
      <c r="I1475" s="20">
        <v>2211.0000000000005</v>
      </c>
      <c r="J1475" s="20">
        <v>552.75000000000011</v>
      </c>
      <c r="K1475" s="20">
        <v>22.110000000000007</v>
      </c>
    </row>
    <row r="1476" spans="1:11" x14ac:dyDescent="0.25">
      <c r="A1476" s="13">
        <v>953</v>
      </c>
      <c r="B1476" s="12">
        <v>40681</v>
      </c>
      <c r="C1476" s="13" t="s">
        <v>12</v>
      </c>
      <c r="D1476" s="13" t="s">
        <v>14</v>
      </c>
      <c r="E1476" s="13" t="s">
        <v>21</v>
      </c>
      <c r="F1476" s="14">
        <v>0.04</v>
      </c>
      <c r="G1476" s="13">
        <v>517</v>
      </c>
      <c r="H1476" s="19">
        <v>6</v>
      </c>
      <c r="I1476" s="19">
        <v>3102</v>
      </c>
      <c r="J1476" s="19">
        <v>775.5</v>
      </c>
      <c r="K1476" s="19">
        <v>62.04</v>
      </c>
    </row>
    <row r="1477" spans="1:11" x14ac:dyDescent="0.25">
      <c r="A1477" s="16">
        <v>954</v>
      </c>
      <c r="B1477" s="15">
        <v>40682</v>
      </c>
      <c r="C1477" s="16" t="s">
        <v>0</v>
      </c>
      <c r="D1477" s="16" t="s">
        <v>14</v>
      </c>
      <c r="E1477" s="16" t="s">
        <v>21</v>
      </c>
      <c r="F1477" s="17">
        <v>0.02</v>
      </c>
      <c r="G1477" s="16">
        <v>147.4</v>
      </c>
      <c r="H1477" s="20">
        <v>6</v>
      </c>
      <c r="I1477" s="20">
        <v>884.40000000000009</v>
      </c>
      <c r="J1477" s="20">
        <v>221.10000000000002</v>
      </c>
      <c r="K1477" s="20">
        <v>35.376000000000005</v>
      </c>
    </row>
    <row r="1478" spans="1:11" x14ac:dyDescent="0.25">
      <c r="A1478" s="13">
        <v>957</v>
      </c>
      <c r="B1478" s="12">
        <v>40683</v>
      </c>
      <c r="C1478" s="13" t="s">
        <v>0</v>
      </c>
      <c r="D1478" s="13" t="s">
        <v>14</v>
      </c>
      <c r="E1478" s="13" t="s">
        <v>21</v>
      </c>
      <c r="F1478" s="14">
        <v>0.01</v>
      </c>
      <c r="G1478" s="13">
        <v>1095.6000000000001</v>
      </c>
      <c r="H1478" s="19">
        <v>6</v>
      </c>
      <c r="I1478" s="19">
        <v>6573.6</v>
      </c>
      <c r="J1478" s="19">
        <v>1643.4</v>
      </c>
      <c r="K1478" s="19">
        <v>131.47200000000001</v>
      </c>
    </row>
    <row r="1479" spans="1:11" x14ac:dyDescent="0.25">
      <c r="A1479" s="16">
        <v>959</v>
      </c>
      <c r="B1479" s="15">
        <v>40684</v>
      </c>
      <c r="C1479" s="16" t="s">
        <v>7</v>
      </c>
      <c r="D1479" s="16" t="s">
        <v>14</v>
      </c>
      <c r="E1479" s="16" t="s">
        <v>21</v>
      </c>
      <c r="F1479" s="17">
        <v>0.01</v>
      </c>
      <c r="G1479" s="16">
        <v>367.40000000000003</v>
      </c>
      <c r="H1479" s="20">
        <v>6</v>
      </c>
      <c r="I1479" s="20">
        <v>2204.4</v>
      </c>
      <c r="J1479" s="20">
        <v>551.1</v>
      </c>
      <c r="K1479" s="20">
        <v>44.088000000000001</v>
      </c>
    </row>
    <row r="1480" spans="1:11" x14ac:dyDescent="0.25">
      <c r="A1480" s="13">
        <v>962</v>
      </c>
      <c r="B1480" s="12">
        <v>40688</v>
      </c>
      <c r="C1480" s="13" t="s">
        <v>7</v>
      </c>
      <c r="D1480" s="13" t="s">
        <v>14</v>
      </c>
      <c r="E1480" s="13" t="s">
        <v>21</v>
      </c>
      <c r="F1480" s="14">
        <v>0.05</v>
      </c>
      <c r="G1480" s="13">
        <v>355.3</v>
      </c>
      <c r="H1480" s="19">
        <v>6</v>
      </c>
      <c r="I1480" s="19">
        <v>2131.8000000000002</v>
      </c>
      <c r="J1480" s="19">
        <v>532.95000000000005</v>
      </c>
      <c r="K1480" s="19">
        <v>63.954000000000001</v>
      </c>
    </row>
    <row r="1481" spans="1:11" x14ac:dyDescent="0.25">
      <c r="A1481" s="16">
        <v>979</v>
      </c>
      <c r="B1481" s="15">
        <v>40695</v>
      </c>
      <c r="C1481" s="16" t="s">
        <v>10</v>
      </c>
      <c r="D1481" s="16" t="s">
        <v>14</v>
      </c>
      <c r="E1481" s="16" t="s">
        <v>21</v>
      </c>
      <c r="F1481" s="17">
        <v>0.01</v>
      </c>
      <c r="G1481" s="16">
        <v>336.6</v>
      </c>
      <c r="H1481" s="20">
        <v>6</v>
      </c>
      <c r="I1481" s="20">
        <v>2019.6000000000001</v>
      </c>
      <c r="J1481" s="20">
        <v>504.90000000000003</v>
      </c>
      <c r="K1481" s="20">
        <v>60.588000000000001</v>
      </c>
    </row>
    <row r="1482" spans="1:11" x14ac:dyDescent="0.25">
      <c r="A1482" s="13">
        <v>980</v>
      </c>
      <c r="B1482" s="12">
        <v>40695</v>
      </c>
      <c r="C1482" s="13" t="s">
        <v>0</v>
      </c>
      <c r="D1482" s="13" t="s">
        <v>14</v>
      </c>
      <c r="E1482" s="13" t="s">
        <v>21</v>
      </c>
      <c r="F1482" s="14">
        <v>0.02</v>
      </c>
      <c r="G1482" s="13">
        <v>719.40000000000009</v>
      </c>
      <c r="H1482" s="19">
        <v>6</v>
      </c>
      <c r="I1482" s="19">
        <v>4316.4000000000005</v>
      </c>
      <c r="J1482" s="19">
        <v>1079.1000000000001</v>
      </c>
      <c r="K1482" s="19">
        <v>172.65600000000003</v>
      </c>
    </row>
    <row r="1483" spans="1:11" x14ac:dyDescent="0.25">
      <c r="A1483" s="16">
        <v>990</v>
      </c>
      <c r="B1483" s="15">
        <v>40700</v>
      </c>
      <c r="C1483" s="16" t="s">
        <v>11</v>
      </c>
      <c r="D1483" s="16" t="s">
        <v>14</v>
      </c>
      <c r="E1483" s="16" t="s">
        <v>21</v>
      </c>
      <c r="F1483" s="17">
        <v>0.04</v>
      </c>
      <c r="G1483" s="16">
        <v>787.6</v>
      </c>
      <c r="H1483" s="20">
        <v>6</v>
      </c>
      <c r="I1483" s="20">
        <v>4725.6000000000004</v>
      </c>
      <c r="J1483" s="20">
        <v>1181.4000000000001</v>
      </c>
      <c r="K1483" s="20">
        <v>47.256000000000007</v>
      </c>
    </row>
    <row r="1484" spans="1:11" x14ac:dyDescent="0.25">
      <c r="A1484" s="13">
        <v>999</v>
      </c>
      <c r="B1484" s="12">
        <v>40708</v>
      </c>
      <c r="C1484" s="13" t="s">
        <v>10</v>
      </c>
      <c r="D1484" s="13" t="s">
        <v>14</v>
      </c>
      <c r="E1484" s="13" t="s">
        <v>21</v>
      </c>
      <c r="F1484" s="14">
        <v>0.03</v>
      </c>
      <c r="G1484" s="13">
        <v>843.7</v>
      </c>
      <c r="H1484" s="19">
        <v>6</v>
      </c>
      <c r="I1484" s="19">
        <v>5062.2000000000007</v>
      </c>
      <c r="J1484" s="19">
        <v>1265.5500000000002</v>
      </c>
      <c r="K1484" s="19">
        <v>202.48800000000003</v>
      </c>
    </row>
    <row r="1485" spans="1:11" x14ac:dyDescent="0.25">
      <c r="A1485" s="16">
        <v>1009</v>
      </c>
      <c r="B1485" s="15">
        <v>40712</v>
      </c>
      <c r="C1485" s="16" t="s">
        <v>6</v>
      </c>
      <c r="D1485" s="16" t="s">
        <v>14</v>
      </c>
      <c r="E1485" s="16" t="s">
        <v>21</v>
      </c>
      <c r="F1485" s="17">
        <v>0.03</v>
      </c>
      <c r="G1485" s="16">
        <v>118.80000000000001</v>
      </c>
      <c r="H1485" s="20">
        <v>6</v>
      </c>
      <c r="I1485" s="20">
        <v>712.80000000000007</v>
      </c>
      <c r="J1485" s="20">
        <v>178.20000000000002</v>
      </c>
      <c r="K1485" s="20">
        <v>28.512000000000004</v>
      </c>
    </row>
    <row r="1486" spans="1:11" x14ac:dyDescent="0.25">
      <c r="A1486" s="13">
        <v>1037</v>
      </c>
      <c r="B1486" s="12">
        <v>40729</v>
      </c>
      <c r="C1486" s="13" t="s">
        <v>0</v>
      </c>
      <c r="D1486" s="13" t="s">
        <v>14</v>
      </c>
      <c r="E1486" s="13" t="s">
        <v>21</v>
      </c>
      <c r="F1486" s="14">
        <v>0.02</v>
      </c>
      <c r="G1486" s="13">
        <v>216.70000000000002</v>
      </c>
      <c r="H1486" s="19">
        <v>6</v>
      </c>
      <c r="I1486" s="19">
        <v>1300.2</v>
      </c>
      <c r="J1486" s="19">
        <v>325.05</v>
      </c>
      <c r="K1486" s="19">
        <v>39.006</v>
      </c>
    </row>
    <row r="1487" spans="1:11" x14ac:dyDescent="0.25">
      <c r="A1487" s="16">
        <v>1046</v>
      </c>
      <c r="B1487" s="15">
        <v>40735</v>
      </c>
      <c r="C1487" s="16" t="s">
        <v>5</v>
      </c>
      <c r="D1487" s="16" t="s">
        <v>14</v>
      </c>
      <c r="E1487" s="16" t="s">
        <v>21</v>
      </c>
      <c r="F1487" s="17">
        <v>0.01</v>
      </c>
      <c r="G1487" s="16">
        <v>551.1</v>
      </c>
      <c r="H1487" s="20">
        <v>6</v>
      </c>
      <c r="I1487" s="20">
        <v>3306.6000000000004</v>
      </c>
      <c r="J1487" s="20">
        <v>826.65000000000009</v>
      </c>
      <c r="K1487" s="20">
        <v>99.198000000000008</v>
      </c>
    </row>
    <row r="1488" spans="1:11" x14ac:dyDescent="0.25">
      <c r="A1488" s="13">
        <v>1051</v>
      </c>
      <c r="B1488" s="12">
        <v>40737</v>
      </c>
      <c r="C1488" s="13" t="s">
        <v>11</v>
      </c>
      <c r="D1488" s="13" t="s">
        <v>14</v>
      </c>
      <c r="E1488" s="13" t="s">
        <v>21</v>
      </c>
      <c r="F1488" s="14">
        <v>0.03</v>
      </c>
      <c r="G1488" s="13">
        <v>804.1</v>
      </c>
      <c r="H1488" s="19">
        <v>6</v>
      </c>
      <c r="I1488" s="19">
        <v>4824.6000000000004</v>
      </c>
      <c r="J1488" s="19">
        <v>1206.1500000000001</v>
      </c>
      <c r="K1488" s="19">
        <v>144.738</v>
      </c>
    </row>
    <row r="1489" spans="1:11" x14ac:dyDescent="0.25">
      <c r="A1489" s="16">
        <v>1058</v>
      </c>
      <c r="B1489" s="15">
        <v>40743</v>
      </c>
      <c r="C1489" s="16" t="s">
        <v>0</v>
      </c>
      <c r="D1489" s="16" t="s">
        <v>14</v>
      </c>
      <c r="E1489" s="16" t="s">
        <v>21</v>
      </c>
      <c r="F1489" s="17">
        <v>0.02</v>
      </c>
      <c r="G1489" s="16">
        <v>1075.8000000000002</v>
      </c>
      <c r="H1489" s="20">
        <v>6</v>
      </c>
      <c r="I1489" s="20">
        <v>6454.8000000000011</v>
      </c>
      <c r="J1489" s="20">
        <v>1613.7000000000003</v>
      </c>
      <c r="K1489" s="20">
        <v>129.09600000000003</v>
      </c>
    </row>
    <row r="1490" spans="1:11" x14ac:dyDescent="0.25">
      <c r="A1490" s="13">
        <v>1062</v>
      </c>
      <c r="B1490" s="12">
        <v>40744</v>
      </c>
      <c r="C1490" s="13" t="s">
        <v>7</v>
      </c>
      <c r="D1490" s="13" t="s">
        <v>14</v>
      </c>
      <c r="E1490" s="13" t="s">
        <v>21</v>
      </c>
      <c r="F1490" s="14">
        <v>0.01</v>
      </c>
      <c r="G1490" s="13">
        <v>312.40000000000003</v>
      </c>
      <c r="H1490" s="19">
        <v>6</v>
      </c>
      <c r="I1490" s="19">
        <v>1874.4</v>
      </c>
      <c r="J1490" s="19">
        <v>468.6</v>
      </c>
      <c r="K1490" s="19">
        <v>56.231999999999999</v>
      </c>
    </row>
    <row r="1491" spans="1:11" x14ac:dyDescent="0.25">
      <c r="A1491" s="16">
        <v>1072</v>
      </c>
      <c r="B1491" s="15">
        <v>40748</v>
      </c>
      <c r="C1491" s="16" t="s">
        <v>5</v>
      </c>
      <c r="D1491" s="16" t="s">
        <v>14</v>
      </c>
      <c r="E1491" s="16" t="s">
        <v>21</v>
      </c>
      <c r="F1491" s="17">
        <v>0.01</v>
      </c>
      <c r="G1491" s="16">
        <v>499.40000000000003</v>
      </c>
      <c r="H1491" s="20">
        <v>6</v>
      </c>
      <c r="I1491" s="20">
        <v>2996.4</v>
      </c>
      <c r="J1491" s="20">
        <v>749.1</v>
      </c>
      <c r="K1491" s="20">
        <v>29.964000000000002</v>
      </c>
    </row>
    <row r="1492" spans="1:11" x14ac:dyDescent="0.25">
      <c r="A1492" s="13">
        <v>1073</v>
      </c>
      <c r="B1492" s="12">
        <v>40748</v>
      </c>
      <c r="C1492" s="13" t="s">
        <v>0</v>
      </c>
      <c r="D1492" s="13" t="s">
        <v>14</v>
      </c>
      <c r="E1492" s="13" t="s">
        <v>21</v>
      </c>
      <c r="F1492" s="14">
        <v>0.04</v>
      </c>
      <c r="G1492" s="13">
        <v>688.6</v>
      </c>
      <c r="H1492" s="19">
        <v>6</v>
      </c>
      <c r="I1492" s="19">
        <v>4131.6000000000004</v>
      </c>
      <c r="J1492" s="19">
        <v>1032.9000000000001</v>
      </c>
      <c r="K1492" s="19">
        <v>206.58000000000004</v>
      </c>
    </row>
    <row r="1493" spans="1:11" x14ac:dyDescent="0.25">
      <c r="A1493" s="16">
        <v>1078</v>
      </c>
      <c r="B1493" s="15">
        <v>40749</v>
      </c>
      <c r="C1493" s="16" t="s">
        <v>0</v>
      </c>
      <c r="D1493" s="16" t="s">
        <v>14</v>
      </c>
      <c r="E1493" s="16" t="s">
        <v>21</v>
      </c>
      <c r="F1493" s="17">
        <v>0.05</v>
      </c>
      <c r="G1493" s="16">
        <v>69.300000000000011</v>
      </c>
      <c r="H1493" s="20">
        <v>6</v>
      </c>
      <c r="I1493" s="20">
        <v>415.80000000000007</v>
      </c>
      <c r="J1493" s="20">
        <v>103.95000000000002</v>
      </c>
      <c r="K1493" s="20">
        <v>8.3160000000000007</v>
      </c>
    </row>
    <row r="1494" spans="1:11" x14ac:dyDescent="0.25">
      <c r="A1494" s="13">
        <v>1081</v>
      </c>
      <c r="B1494" s="12">
        <v>40750</v>
      </c>
      <c r="C1494" s="13" t="s">
        <v>12</v>
      </c>
      <c r="D1494" s="13" t="s">
        <v>14</v>
      </c>
      <c r="E1494" s="13" t="s">
        <v>21</v>
      </c>
      <c r="F1494" s="14">
        <v>0.01</v>
      </c>
      <c r="G1494" s="13">
        <v>550</v>
      </c>
      <c r="H1494" s="19">
        <v>6</v>
      </c>
      <c r="I1494" s="19">
        <v>3300</v>
      </c>
      <c r="J1494" s="19">
        <v>825</v>
      </c>
      <c r="K1494" s="19">
        <v>33</v>
      </c>
    </row>
    <row r="1495" spans="1:11" x14ac:dyDescent="0.25">
      <c r="A1495" s="16">
        <v>1090</v>
      </c>
      <c r="B1495" s="15">
        <v>40755</v>
      </c>
      <c r="C1495" s="16" t="s">
        <v>8</v>
      </c>
      <c r="D1495" s="16" t="s">
        <v>14</v>
      </c>
      <c r="E1495" s="16" t="s">
        <v>21</v>
      </c>
      <c r="F1495" s="17">
        <v>0.02</v>
      </c>
      <c r="G1495" s="16">
        <v>953.7</v>
      </c>
      <c r="H1495" s="20">
        <v>6</v>
      </c>
      <c r="I1495" s="20">
        <v>5722.2000000000007</v>
      </c>
      <c r="J1495" s="20">
        <v>1430.5500000000002</v>
      </c>
      <c r="K1495" s="20">
        <v>114.44400000000002</v>
      </c>
    </row>
    <row r="1496" spans="1:11" x14ac:dyDescent="0.25">
      <c r="A1496" s="13">
        <v>1095</v>
      </c>
      <c r="B1496" s="12">
        <v>40761</v>
      </c>
      <c r="C1496" s="13" t="s">
        <v>0</v>
      </c>
      <c r="D1496" s="13" t="s">
        <v>14</v>
      </c>
      <c r="E1496" s="13" t="s">
        <v>21</v>
      </c>
      <c r="F1496" s="14">
        <v>0.02</v>
      </c>
      <c r="G1496" s="13">
        <v>1083.5</v>
      </c>
      <c r="H1496" s="19">
        <v>6</v>
      </c>
      <c r="I1496" s="19">
        <v>6501</v>
      </c>
      <c r="J1496" s="19">
        <v>1625.25</v>
      </c>
      <c r="K1496" s="19">
        <v>65.010000000000005</v>
      </c>
    </row>
    <row r="1497" spans="1:11" x14ac:dyDescent="0.25">
      <c r="A1497" s="16">
        <v>1096</v>
      </c>
      <c r="B1497" s="15">
        <v>40761</v>
      </c>
      <c r="C1497" s="16" t="s">
        <v>6</v>
      </c>
      <c r="D1497" s="16" t="s">
        <v>14</v>
      </c>
      <c r="E1497" s="16" t="s">
        <v>21</v>
      </c>
      <c r="F1497" s="17">
        <v>0.02</v>
      </c>
      <c r="G1497" s="16">
        <v>41.800000000000004</v>
      </c>
      <c r="H1497" s="20">
        <v>6</v>
      </c>
      <c r="I1497" s="20">
        <v>250.8</v>
      </c>
      <c r="J1497" s="20">
        <v>62.7</v>
      </c>
      <c r="K1497" s="20">
        <v>10.032</v>
      </c>
    </row>
    <row r="1498" spans="1:11" x14ac:dyDescent="0.25">
      <c r="A1498" s="13">
        <v>1111</v>
      </c>
      <c r="B1498" s="12">
        <v>40770</v>
      </c>
      <c r="C1498" s="13" t="s">
        <v>5</v>
      </c>
      <c r="D1498" s="13" t="s">
        <v>14</v>
      </c>
      <c r="E1498" s="13" t="s">
        <v>21</v>
      </c>
      <c r="F1498" s="14">
        <v>0.04</v>
      </c>
      <c r="G1498" s="13">
        <v>524.70000000000005</v>
      </c>
      <c r="H1498" s="19">
        <v>6</v>
      </c>
      <c r="I1498" s="19">
        <v>3148.2000000000003</v>
      </c>
      <c r="J1498" s="19">
        <v>787.05000000000007</v>
      </c>
      <c r="K1498" s="19">
        <v>125.92800000000001</v>
      </c>
    </row>
    <row r="1499" spans="1:11" x14ac:dyDescent="0.25">
      <c r="A1499" s="16">
        <v>1115</v>
      </c>
      <c r="B1499" s="15">
        <v>40771</v>
      </c>
      <c r="C1499" s="16" t="s">
        <v>10</v>
      </c>
      <c r="D1499" s="16" t="s">
        <v>14</v>
      </c>
      <c r="E1499" s="16" t="s">
        <v>21</v>
      </c>
      <c r="F1499" s="17">
        <v>0.02</v>
      </c>
      <c r="G1499" s="16">
        <v>69.300000000000011</v>
      </c>
      <c r="H1499" s="20">
        <v>6</v>
      </c>
      <c r="I1499" s="20">
        <v>415.80000000000007</v>
      </c>
      <c r="J1499" s="20">
        <v>103.95000000000002</v>
      </c>
      <c r="K1499" s="20">
        <v>8.3160000000000007</v>
      </c>
    </row>
    <row r="1500" spans="1:11" x14ac:dyDescent="0.25">
      <c r="A1500" s="13">
        <v>1116</v>
      </c>
      <c r="B1500" s="12">
        <v>40771</v>
      </c>
      <c r="C1500" s="13" t="s">
        <v>8</v>
      </c>
      <c r="D1500" s="13" t="s">
        <v>14</v>
      </c>
      <c r="E1500" s="13" t="s">
        <v>21</v>
      </c>
      <c r="F1500" s="14">
        <v>0.02</v>
      </c>
      <c r="G1500" s="13">
        <v>1060.4000000000001</v>
      </c>
      <c r="H1500" s="19">
        <v>6</v>
      </c>
      <c r="I1500" s="19">
        <v>6362.4000000000005</v>
      </c>
      <c r="J1500" s="19">
        <v>1590.6000000000001</v>
      </c>
      <c r="K1500" s="19">
        <v>190.87200000000001</v>
      </c>
    </row>
    <row r="1501" spans="1:11" x14ac:dyDescent="0.25">
      <c r="A1501" s="16">
        <v>1135</v>
      </c>
      <c r="B1501" s="15">
        <v>40782</v>
      </c>
      <c r="C1501" s="16" t="s">
        <v>8</v>
      </c>
      <c r="D1501" s="16" t="s">
        <v>14</v>
      </c>
      <c r="E1501" s="16" t="s">
        <v>21</v>
      </c>
      <c r="F1501" s="17">
        <v>0.05</v>
      </c>
      <c r="G1501" s="16">
        <v>790.90000000000009</v>
      </c>
      <c r="H1501" s="20">
        <v>6</v>
      </c>
      <c r="I1501" s="20">
        <v>4745.4000000000005</v>
      </c>
      <c r="J1501" s="20">
        <v>1186.3500000000001</v>
      </c>
      <c r="K1501" s="20">
        <v>237.27000000000004</v>
      </c>
    </row>
    <row r="1502" spans="1:11" x14ac:dyDescent="0.25">
      <c r="A1502" s="13">
        <v>1142</v>
      </c>
      <c r="B1502" s="12">
        <v>40786</v>
      </c>
      <c r="C1502" s="13" t="s">
        <v>12</v>
      </c>
      <c r="D1502" s="13" t="s">
        <v>14</v>
      </c>
      <c r="E1502" s="13" t="s">
        <v>21</v>
      </c>
      <c r="F1502" s="14">
        <v>0.02</v>
      </c>
      <c r="G1502" s="13">
        <v>91.300000000000011</v>
      </c>
      <c r="H1502" s="19">
        <v>6</v>
      </c>
      <c r="I1502" s="19">
        <v>547.80000000000007</v>
      </c>
      <c r="J1502" s="19">
        <v>136.95000000000002</v>
      </c>
      <c r="K1502" s="19">
        <v>27.390000000000004</v>
      </c>
    </row>
    <row r="1503" spans="1:11" x14ac:dyDescent="0.25">
      <c r="A1503" s="16">
        <v>1143</v>
      </c>
      <c r="B1503" s="15">
        <v>40787</v>
      </c>
      <c r="C1503" s="16" t="s">
        <v>0</v>
      </c>
      <c r="D1503" s="16" t="s">
        <v>14</v>
      </c>
      <c r="E1503" s="16" t="s">
        <v>21</v>
      </c>
      <c r="F1503" s="17">
        <v>0.02</v>
      </c>
      <c r="G1503" s="16">
        <v>138.60000000000002</v>
      </c>
      <c r="H1503" s="20">
        <v>6</v>
      </c>
      <c r="I1503" s="20">
        <v>831.60000000000014</v>
      </c>
      <c r="J1503" s="20">
        <v>207.90000000000003</v>
      </c>
      <c r="K1503" s="20">
        <v>41.580000000000013</v>
      </c>
    </row>
    <row r="1504" spans="1:11" x14ac:dyDescent="0.25">
      <c r="A1504" s="13">
        <v>1150</v>
      </c>
      <c r="B1504" s="12">
        <v>40794</v>
      </c>
      <c r="C1504" s="13" t="s">
        <v>10</v>
      </c>
      <c r="D1504" s="13" t="s">
        <v>14</v>
      </c>
      <c r="E1504" s="13" t="s">
        <v>21</v>
      </c>
      <c r="F1504" s="14">
        <v>0.02</v>
      </c>
      <c r="G1504" s="13">
        <v>243.10000000000002</v>
      </c>
      <c r="H1504" s="19">
        <v>6</v>
      </c>
      <c r="I1504" s="19">
        <v>1458.6000000000001</v>
      </c>
      <c r="J1504" s="19">
        <v>364.65000000000003</v>
      </c>
      <c r="K1504" s="19">
        <v>72.930000000000007</v>
      </c>
    </row>
    <row r="1505" spans="1:11" x14ac:dyDescent="0.25">
      <c r="A1505" s="16">
        <v>1157</v>
      </c>
      <c r="B1505" s="15">
        <v>40796</v>
      </c>
      <c r="C1505" s="16" t="s">
        <v>5</v>
      </c>
      <c r="D1505" s="16" t="s">
        <v>14</v>
      </c>
      <c r="E1505" s="16" t="s">
        <v>21</v>
      </c>
      <c r="F1505" s="17">
        <v>0.01</v>
      </c>
      <c r="G1505" s="16">
        <v>1030.7</v>
      </c>
      <c r="H1505" s="20">
        <v>6</v>
      </c>
      <c r="I1505" s="20">
        <v>6184.2000000000007</v>
      </c>
      <c r="J1505" s="20">
        <v>1546.0500000000002</v>
      </c>
      <c r="K1505" s="20">
        <v>185.52600000000001</v>
      </c>
    </row>
    <row r="1506" spans="1:11" x14ac:dyDescent="0.25">
      <c r="A1506" s="13">
        <v>1161</v>
      </c>
      <c r="B1506" s="12">
        <v>40798</v>
      </c>
      <c r="C1506" s="13" t="s">
        <v>0</v>
      </c>
      <c r="D1506" s="13" t="s">
        <v>14</v>
      </c>
      <c r="E1506" s="13" t="s">
        <v>21</v>
      </c>
      <c r="F1506" s="14">
        <v>0.02</v>
      </c>
      <c r="G1506" s="13">
        <v>429.00000000000006</v>
      </c>
      <c r="H1506" s="19">
        <v>6</v>
      </c>
      <c r="I1506" s="19">
        <v>2574.0000000000005</v>
      </c>
      <c r="J1506" s="19">
        <v>643.50000000000011</v>
      </c>
      <c r="K1506" s="19">
        <v>102.96000000000002</v>
      </c>
    </row>
    <row r="1507" spans="1:11" x14ac:dyDescent="0.25">
      <c r="A1507" s="16">
        <v>1172</v>
      </c>
      <c r="B1507" s="15">
        <v>40805</v>
      </c>
      <c r="C1507" s="16" t="s">
        <v>11</v>
      </c>
      <c r="D1507" s="16" t="s">
        <v>14</v>
      </c>
      <c r="E1507" s="16" t="s">
        <v>21</v>
      </c>
      <c r="F1507" s="17">
        <v>0.02</v>
      </c>
      <c r="G1507" s="16">
        <v>883.30000000000007</v>
      </c>
      <c r="H1507" s="20">
        <v>6</v>
      </c>
      <c r="I1507" s="20">
        <v>5299.8</v>
      </c>
      <c r="J1507" s="20">
        <v>1324.95</v>
      </c>
      <c r="K1507" s="20">
        <v>52.998000000000005</v>
      </c>
    </row>
    <row r="1508" spans="1:11" x14ac:dyDescent="0.25">
      <c r="A1508" s="13">
        <v>1183</v>
      </c>
      <c r="B1508" s="12">
        <v>40811</v>
      </c>
      <c r="C1508" s="13" t="s">
        <v>11</v>
      </c>
      <c r="D1508" s="13" t="s">
        <v>14</v>
      </c>
      <c r="E1508" s="13" t="s">
        <v>21</v>
      </c>
      <c r="F1508" s="14">
        <v>0.03</v>
      </c>
      <c r="G1508" s="13">
        <v>1062.6000000000001</v>
      </c>
      <c r="H1508" s="19">
        <v>6</v>
      </c>
      <c r="I1508" s="19">
        <v>6375.6</v>
      </c>
      <c r="J1508" s="19">
        <v>1593.9</v>
      </c>
      <c r="K1508" s="19">
        <v>318.78000000000003</v>
      </c>
    </row>
    <row r="1509" spans="1:11" x14ac:dyDescent="0.25">
      <c r="A1509" s="16">
        <v>1198</v>
      </c>
      <c r="B1509" s="15">
        <v>40820</v>
      </c>
      <c r="C1509" s="16" t="s">
        <v>5</v>
      </c>
      <c r="D1509" s="16" t="s">
        <v>14</v>
      </c>
      <c r="E1509" s="16" t="s">
        <v>21</v>
      </c>
      <c r="F1509" s="17">
        <v>0.05</v>
      </c>
      <c r="G1509" s="16">
        <v>666.6</v>
      </c>
      <c r="H1509" s="20">
        <v>6</v>
      </c>
      <c r="I1509" s="20">
        <v>3999.6000000000004</v>
      </c>
      <c r="J1509" s="20">
        <v>999.90000000000009</v>
      </c>
      <c r="K1509" s="20">
        <v>199.98000000000002</v>
      </c>
    </row>
    <row r="1510" spans="1:11" x14ac:dyDescent="0.25">
      <c r="A1510" s="13">
        <v>1224</v>
      </c>
      <c r="B1510" s="12">
        <v>40834</v>
      </c>
      <c r="C1510" s="13" t="s">
        <v>8</v>
      </c>
      <c r="D1510" s="13" t="s">
        <v>14</v>
      </c>
      <c r="E1510" s="13" t="s">
        <v>21</v>
      </c>
      <c r="F1510" s="14">
        <v>0.01</v>
      </c>
      <c r="G1510" s="13">
        <v>489.50000000000006</v>
      </c>
      <c r="H1510" s="19">
        <v>6</v>
      </c>
      <c r="I1510" s="19">
        <v>2937.0000000000005</v>
      </c>
      <c r="J1510" s="19">
        <v>734.25000000000011</v>
      </c>
      <c r="K1510" s="19">
        <v>58.740000000000009</v>
      </c>
    </row>
    <row r="1511" spans="1:11" x14ac:dyDescent="0.25">
      <c r="A1511" s="16">
        <v>1231</v>
      </c>
      <c r="B1511" s="15">
        <v>40838</v>
      </c>
      <c r="C1511" s="16" t="s">
        <v>11</v>
      </c>
      <c r="D1511" s="16" t="s">
        <v>14</v>
      </c>
      <c r="E1511" s="16" t="s">
        <v>21</v>
      </c>
      <c r="F1511" s="17">
        <v>0.05</v>
      </c>
      <c r="G1511" s="16">
        <v>336.6</v>
      </c>
      <c r="H1511" s="20">
        <v>6</v>
      </c>
      <c r="I1511" s="20">
        <v>2019.6000000000001</v>
      </c>
      <c r="J1511" s="20">
        <v>504.90000000000003</v>
      </c>
      <c r="K1511" s="20">
        <v>60.588000000000001</v>
      </c>
    </row>
    <row r="1512" spans="1:11" x14ac:dyDescent="0.25">
      <c r="A1512" s="13">
        <v>1239</v>
      </c>
      <c r="B1512" s="12">
        <v>40842</v>
      </c>
      <c r="C1512" s="13" t="s">
        <v>7</v>
      </c>
      <c r="D1512" s="13" t="s">
        <v>14</v>
      </c>
      <c r="E1512" s="13" t="s">
        <v>21</v>
      </c>
      <c r="F1512" s="14">
        <v>0.04</v>
      </c>
      <c r="G1512" s="13">
        <v>355.3</v>
      </c>
      <c r="H1512" s="19">
        <v>6</v>
      </c>
      <c r="I1512" s="19">
        <v>2131.8000000000002</v>
      </c>
      <c r="J1512" s="19">
        <v>532.95000000000005</v>
      </c>
      <c r="K1512" s="19">
        <v>42.636000000000003</v>
      </c>
    </row>
    <row r="1513" spans="1:11" x14ac:dyDescent="0.25">
      <c r="A1513" s="16">
        <v>1245</v>
      </c>
      <c r="B1513" s="15">
        <v>40846</v>
      </c>
      <c r="C1513" s="16" t="s">
        <v>0</v>
      </c>
      <c r="D1513" s="16" t="s">
        <v>14</v>
      </c>
      <c r="E1513" s="16" t="s">
        <v>21</v>
      </c>
      <c r="F1513" s="17">
        <v>0.02</v>
      </c>
      <c r="G1513" s="16">
        <v>388.3</v>
      </c>
      <c r="H1513" s="20">
        <v>6</v>
      </c>
      <c r="I1513" s="20">
        <v>2329.8000000000002</v>
      </c>
      <c r="J1513" s="20">
        <v>582.45000000000005</v>
      </c>
      <c r="K1513" s="20">
        <v>116.49000000000001</v>
      </c>
    </row>
    <row r="1514" spans="1:11" x14ac:dyDescent="0.25">
      <c r="A1514" s="13">
        <v>1251</v>
      </c>
      <c r="B1514" s="12">
        <v>40848</v>
      </c>
      <c r="C1514" s="13" t="s">
        <v>11</v>
      </c>
      <c r="D1514" s="13" t="s">
        <v>14</v>
      </c>
      <c r="E1514" s="13" t="s">
        <v>21</v>
      </c>
      <c r="F1514" s="14">
        <v>0.01</v>
      </c>
      <c r="G1514" s="13">
        <v>374.00000000000006</v>
      </c>
      <c r="H1514" s="19">
        <v>6</v>
      </c>
      <c r="I1514" s="19">
        <v>2244.0000000000005</v>
      </c>
      <c r="J1514" s="19">
        <v>561.00000000000011</v>
      </c>
      <c r="K1514" s="19">
        <v>22.440000000000005</v>
      </c>
    </row>
    <row r="1515" spans="1:11" x14ac:dyDescent="0.25">
      <c r="A1515" s="16">
        <v>1254</v>
      </c>
      <c r="B1515" s="15">
        <v>40850</v>
      </c>
      <c r="C1515" s="16" t="s">
        <v>6</v>
      </c>
      <c r="D1515" s="16" t="s">
        <v>14</v>
      </c>
      <c r="E1515" s="16" t="s">
        <v>21</v>
      </c>
      <c r="F1515" s="17">
        <v>0.02</v>
      </c>
      <c r="G1515" s="16">
        <v>974.6</v>
      </c>
      <c r="H1515" s="20">
        <v>6</v>
      </c>
      <c r="I1515" s="20">
        <v>5847.6</v>
      </c>
      <c r="J1515" s="20">
        <v>1461.9</v>
      </c>
      <c r="K1515" s="20">
        <v>292.38000000000005</v>
      </c>
    </row>
    <row r="1516" spans="1:11" x14ac:dyDescent="0.25">
      <c r="A1516" s="13">
        <v>1261</v>
      </c>
      <c r="B1516" s="12">
        <v>40854</v>
      </c>
      <c r="C1516" s="13" t="s">
        <v>11</v>
      </c>
      <c r="D1516" s="13" t="s">
        <v>14</v>
      </c>
      <c r="E1516" s="13" t="s">
        <v>21</v>
      </c>
      <c r="F1516" s="14">
        <v>0.02</v>
      </c>
      <c r="G1516" s="13">
        <v>921.80000000000007</v>
      </c>
      <c r="H1516" s="19">
        <v>6</v>
      </c>
      <c r="I1516" s="19">
        <v>5530.8</v>
      </c>
      <c r="J1516" s="19">
        <v>1382.7</v>
      </c>
      <c r="K1516" s="19">
        <v>165.92400000000001</v>
      </c>
    </row>
    <row r="1517" spans="1:11" x14ac:dyDescent="0.25">
      <c r="A1517" s="16">
        <v>1290</v>
      </c>
      <c r="B1517" s="15">
        <v>40869</v>
      </c>
      <c r="C1517" s="16" t="s">
        <v>6</v>
      </c>
      <c r="D1517" s="16" t="s">
        <v>14</v>
      </c>
      <c r="E1517" s="16" t="s">
        <v>21</v>
      </c>
      <c r="F1517" s="17">
        <v>0.03</v>
      </c>
      <c r="G1517" s="16">
        <v>546.70000000000005</v>
      </c>
      <c r="H1517" s="20">
        <v>6</v>
      </c>
      <c r="I1517" s="20">
        <v>3280.2000000000003</v>
      </c>
      <c r="J1517" s="20">
        <v>820.05000000000007</v>
      </c>
      <c r="K1517" s="20">
        <v>164.01000000000002</v>
      </c>
    </row>
    <row r="1518" spans="1:11" x14ac:dyDescent="0.25">
      <c r="A1518" s="13">
        <v>1296</v>
      </c>
      <c r="B1518" s="12">
        <v>40873</v>
      </c>
      <c r="C1518" s="13" t="s">
        <v>6</v>
      </c>
      <c r="D1518" s="13" t="s">
        <v>14</v>
      </c>
      <c r="E1518" s="13" t="s">
        <v>21</v>
      </c>
      <c r="F1518" s="14">
        <v>0.01</v>
      </c>
      <c r="G1518" s="13">
        <v>979.00000000000011</v>
      </c>
      <c r="H1518" s="19">
        <v>6</v>
      </c>
      <c r="I1518" s="19">
        <v>5874.0000000000009</v>
      </c>
      <c r="J1518" s="19">
        <v>1468.5000000000002</v>
      </c>
      <c r="K1518" s="19">
        <v>176.22000000000003</v>
      </c>
    </row>
    <row r="1519" spans="1:11" x14ac:dyDescent="0.25">
      <c r="A1519" s="16">
        <v>1299</v>
      </c>
      <c r="B1519" s="15">
        <v>40875</v>
      </c>
      <c r="C1519" s="16" t="s">
        <v>8</v>
      </c>
      <c r="D1519" s="16" t="s">
        <v>14</v>
      </c>
      <c r="E1519" s="16" t="s">
        <v>21</v>
      </c>
      <c r="F1519" s="17">
        <v>0.03</v>
      </c>
      <c r="G1519" s="16">
        <v>997.7</v>
      </c>
      <c r="H1519" s="20">
        <v>6</v>
      </c>
      <c r="I1519" s="20">
        <v>5986.2000000000007</v>
      </c>
      <c r="J1519" s="20">
        <v>1496.5500000000002</v>
      </c>
      <c r="K1519" s="20">
        <v>239.44800000000004</v>
      </c>
    </row>
    <row r="1520" spans="1:11" x14ac:dyDescent="0.25">
      <c r="A1520" s="13">
        <v>1300</v>
      </c>
      <c r="B1520" s="12">
        <v>40875</v>
      </c>
      <c r="C1520" s="13" t="s">
        <v>0</v>
      </c>
      <c r="D1520" s="13" t="s">
        <v>14</v>
      </c>
      <c r="E1520" s="13" t="s">
        <v>21</v>
      </c>
      <c r="F1520" s="14">
        <v>0.01</v>
      </c>
      <c r="G1520" s="13">
        <v>581.90000000000009</v>
      </c>
      <c r="H1520" s="19">
        <v>6</v>
      </c>
      <c r="I1520" s="19">
        <v>3491.4000000000005</v>
      </c>
      <c r="J1520" s="19">
        <v>872.85000000000014</v>
      </c>
      <c r="K1520" s="19">
        <v>34.914000000000009</v>
      </c>
    </row>
    <row r="1521" spans="1:11" x14ac:dyDescent="0.25">
      <c r="A1521" s="16">
        <v>1301</v>
      </c>
      <c r="B1521" s="15">
        <v>40876</v>
      </c>
      <c r="C1521" s="16" t="s">
        <v>9</v>
      </c>
      <c r="D1521" s="16" t="s">
        <v>14</v>
      </c>
      <c r="E1521" s="16" t="s">
        <v>21</v>
      </c>
      <c r="F1521" s="17">
        <v>0.02</v>
      </c>
      <c r="G1521" s="16">
        <v>517</v>
      </c>
      <c r="H1521" s="20">
        <v>6</v>
      </c>
      <c r="I1521" s="20">
        <v>3102</v>
      </c>
      <c r="J1521" s="20">
        <v>775.5</v>
      </c>
      <c r="K1521" s="20">
        <v>93.06</v>
      </c>
    </row>
    <row r="1522" spans="1:11" x14ac:dyDescent="0.25">
      <c r="A1522" s="13">
        <v>1303</v>
      </c>
      <c r="B1522" s="12">
        <v>40878</v>
      </c>
      <c r="C1522" s="13" t="s">
        <v>0</v>
      </c>
      <c r="D1522" s="13" t="s">
        <v>14</v>
      </c>
      <c r="E1522" s="13" t="s">
        <v>21</v>
      </c>
      <c r="F1522" s="14">
        <v>0.01</v>
      </c>
      <c r="G1522" s="13">
        <v>625.90000000000009</v>
      </c>
      <c r="H1522" s="19">
        <v>6</v>
      </c>
      <c r="I1522" s="19">
        <v>3755.4000000000005</v>
      </c>
      <c r="J1522" s="19">
        <v>938.85000000000014</v>
      </c>
      <c r="K1522" s="19">
        <v>112.66200000000001</v>
      </c>
    </row>
    <row r="1523" spans="1:11" x14ac:dyDescent="0.25">
      <c r="A1523" s="16">
        <v>1313</v>
      </c>
      <c r="B1523" s="15">
        <v>40890</v>
      </c>
      <c r="C1523" s="16" t="s">
        <v>7</v>
      </c>
      <c r="D1523" s="16" t="s">
        <v>14</v>
      </c>
      <c r="E1523" s="16" t="s">
        <v>21</v>
      </c>
      <c r="F1523" s="17">
        <v>0.01</v>
      </c>
      <c r="G1523" s="16">
        <v>370.70000000000005</v>
      </c>
      <c r="H1523" s="20">
        <v>6</v>
      </c>
      <c r="I1523" s="20">
        <v>2224.2000000000003</v>
      </c>
      <c r="J1523" s="20">
        <v>556.05000000000007</v>
      </c>
      <c r="K1523" s="20">
        <v>88.968000000000018</v>
      </c>
    </row>
    <row r="1524" spans="1:11" x14ac:dyDescent="0.25">
      <c r="A1524" s="13">
        <v>1322</v>
      </c>
      <c r="B1524" s="12">
        <v>40897</v>
      </c>
      <c r="C1524" s="13" t="s">
        <v>6</v>
      </c>
      <c r="D1524" s="13" t="s">
        <v>14</v>
      </c>
      <c r="E1524" s="13" t="s">
        <v>21</v>
      </c>
      <c r="F1524" s="14">
        <v>0.01</v>
      </c>
      <c r="G1524" s="13">
        <v>287.10000000000002</v>
      </c>
      <c r="H1524" s="19">
        <v>6</v>
      </c>
      <c r="I1524" s="19">
        <v>1722.6000000000001</v>
      </c>
      <c r="J1524" s="19">
        <v>430.65000000000003</v>
      </c>
      <c r="K1524" s="19">
        <v>86.13000000000001</v>
      </c>
    </row>
    <row r="1525" spans="1:11" x14ac:dyDescent="0.25">
      <c r="A1525" s="16">
        <v>1353</v>
      </c>
      <c r="B1525" s="15">
        <v>40910</v>
      </c>
      <c r="C1525" s="16" t="s">
        <v>0</v>
      </c>
      <c r="D1525" s="16" t="s">
        <v>14</v>
      </c>
      <c r="E1525" s="16" t="s">
        <v>21</v>
      </c>
      <c r="F1525" s="17">
        <v>0.04</v>
      </c>
      <c r="G1525" s="16">
        <v>520.30000000000007</v>
      </c>
      <c r="H1525" s="20">
        <v>6</v>
      </c>
      <c r="I1525" s="20">
        <v>3121.8</v>
      </c>
      <c r="J1525" s="20">
        <v>780.45</v>
      </c>
      <c r="K1525" s="20">
        <v>93.653999999999996</v>
      </c>
    </row>
    <row r="1526" spans="1:11" x14ac:dyDescent="0.25">
      <c r="A1526" s="13">
        <v>1369</v>
      </c>
      <c r="B1526" s="12">
        <v>40920</v>
      </c>
      <c r="C1526" s="13" t="s">
        <v>0</v>
      </c>
      <c r="D1526" s="13" t="s">
        <v>14</v>
      </c>
      <c r="E1526" s="13" t="s">
        <v>21</v>
      </c>
      <c r="F1526" s="14">
        <v>0.01</v>
      </c>
      <c r="G1526" s="13">
        <v>983.40000000000009</v>
      </c>
      <c r="H1526" s="19">
        <v>6</v>
      </c>
      <c r="I1526" s="19">
        <v>5900.4000000000005</v>
      </c>
      <c r="J1526" s="19">
        <v>1475.1000000000001</v>
      </c>
      <c r="K1526" s="19">
        <v>295.02000000000004</v>
      </c>
    </row>
    <row r="1527" spans="1:11" x14ac:dyDescent="0.25">
      <c r="A1527" s="16">
        <v>1395</v>
      </c>
      <c r="B1527" s="15">
        <v>40938</v>
      </c>
      <c r="C1527" s="16" t="s">
        <v>0</v>
      </c>
      <c r="D1527" s="16" t="s">
        <v>14</v>
      </c>
      <c r="E1527" s="16" t="s">
        <v>21</v>
      </c>
      <c r="F1527" s="17">
        <v>0.02</v>
      </c>
      <c r="G1527" s="16">
        <v>1020.8000000000001</v>
      </c>
      <c r="H1527" s="20">
        <v>6</v>
      </c>
      <c r="I1527" s="20">
        <v>6124.8</v>
      </c>
      <c r="J1527" s="20">
        <v>1531.2</v>
      </c>
      <c r="K1527" s="20">
        <v>61.248000000000005</v>
      </c>
    </row>
    <row r="1528" spans="1:11" x14ac:dyDescent="0.25">
      <c r="A1528" s="13">
        <v>1404</v>
      </c>
      <c r="B1528" s="12">
        <v>40942</v>
      </c>
      <c r="C1528" s="13" t="s">
        <v>9</v>
      </c>
      <c r="D1528" s="13" t="s">
        <v>14</v>
      </c>
      <c r="E1528" s="13" t="s">
        <v>21</v>
      </c>
      <c r="F1528" s="14">
        <v>0.01</v>
      </c>
      <c r="G1528" s="13">
        <v>267.3</v>
      </c>
      <c r="H1528" s="19">
        <v>6</v>
      </c>
      <c r="I1528" s="19">
        <v>1603.8000000000002</v>
      </c>
      <c r="J1528" s="19">
        <v>400.95000000000005</v>
      </c>
      <c r="K1528" s="19">
        <v>80.190000000000012</v>
      </c>
    </row>
    <row r="1529" spans="1:11" x14ac:dyDescent="0.25">
      <c r="A1529" s="16">
        <v>1407</v>
      </c>
      <c r="B1529" s="15">
        <v>40943</v>
      </c>
      <c r="C1529" s="16" t="s">
        <v>8</v>
      </c>
      <c r="D1529" s="16" t="s">
        <v>14</v>
      </c>
      <c r="E1529" s="16" t="s">
        <v>21</v>
      </c>
      <c r="F1529" s="17">
        <v>0.03</v>
      </c>
      <c r="G1529" s="16">
        <v>656.7</v>
      </c>
      <c r="H1529" s="20">
        <v>6</v>
      </c>
      <c r="I1529" s="20">
        <v>3940.2000000000003</v>
      </c>
      <c r="J1529" s="20">
        <v>985.05000000000007</v>
      </c>
      <c r="K1529" s="20">
        <v>197.01000000000002</v>
      </c>
    </row>
    <row r="1530" spans="1:11" x14ac:dyDescent="0.25">
      <c r="A1530" s="13">
        <v>1417</v>
      </c>
      <c r="B1530" s="12">
        <v>40950</v>
      </c>
      <c r="C1530" s="13" t="s">
        <v>12</v>
      </c>
      <c r="D1530" s="13" t="s">
        <v>14</v>
      </c>
      <c r="E1530" s="13" t="s">
        <v>21</v>
      </c>
      <c r="F1530" s="14">
        <v>0.01</v>
      </c>
      <c r="G1530" s="13">
        <v>1041.7</v>
      </c>
      <c r="H1530" s="19">
        <v>6</v>
      </c>
      <c r="I1530" s="19">
        <v>6250.2000000000007</v>
      </c>
      <c r="J1530" s="19">
        <v>1562.5500000000002</v>
      </c>
      <c r="K1530" s="19">
        <v>125.00400000000002</v>
      </c>
    </row>
    <row r="1531" spans="1:11" x14ac:dyDescent="0.25">
      <c r="A1531" s="16">
        <v>1440</v>
      </c>
      <c r="B1531" s="15">
        <v>40961</v>
      </c>
      <c r="C1531" s="16" t="s">
        <v>9</v>
      </c>
      <c r="D1531" s="16" t="s">
        <v>14</v>
      </c>
      <c r="E1531" s="16" t="s">
        <v>21</v>
      </c>
      <c r="F1531" s="17">
        <v>0.05</v>
      </c>
      <c r="G1531" s="16">
        <v>172.70000000000002</v>
      </c>
      <c r="H1531" s="20">
        <v>6</v>
      </c>
      <c r="I1531" s="20">
        <v>1036.2</v>
      </c>
      <c r="J1531" s="20">
        <v>259.05</v>
      </c>
      <c r="K1531" s="20">
        <v>20.724</v>
      </c>
    </row>
    <row r="1532" spans="1:11" x14ac:dyDescent="0.25">
      <c r="A1532" s="13">
        <v>1446</v>
      </c>
      <c r="B1532" s="12">
        <v>40964</v>
      </c>
      <c r="C1532" s="13" t="s">
        <v>7</v>
      </c>
      <c r="D1532" s="13" t="s">
        <v>14</v>
      </c>
      <c r="E1532" s="13" t="s">
        <v>21</v>
      </c>
      <c r="F1532" s="14">
        <v>0.04</v>
      </c>
      <c r="G1532" s="13">
        <v>722.7</v>
      </c>
      <c r="H1532" s="19">
        <v>6</v>
      </c>
      <c r="I1532" s="19">
        <v>4336.2000000000007</v>
      </c>
      <c r="J1532" s="19">
        <v>1084.0500000000002</v>
      </c>
      <c r="K1532" s="19">
        <v>216.81000000000006</v>
      </c>
    </row>
    <row r="1533" spans="1:11" x14ac:dyDescent="0.25">
      <c r="A1533" s="16">
        <v>1451</v>
      </c>
      <c r="B1533" s="15">
        <v>40966</v>
      </c>
      <c r="C1533" s="16" t="s">
        <v>8</v>
      </c>
      <c r="D1533" s="16" t="s">
        <v>14</v>
      </c>
      <c r="E1533" s="16" t="s">
        <v>21</v>
      </c>
      <c r="F1533" s="17">
        <v>0.05</v>
      </c>
      <c r="G1533" s="16">
        <v>915.2</v>
      </c>
      <c r="H1533" s="20">
        <v>6</v>
      </c>
      <c r="I1533" s="20">
        <v>5491.2000000000007</v>
      </c>
      <c r="J1533" s="20">
        <v>1372.8000000000002</v>
      </c>
      <c r="K1533" s="20">
        <v>164.73600000000002</v>
      </c>
    </row>
    <row r="1534" spans="1:11" x14ac:dyDescent="0.25">
      <c r="A1534" s="13">
        <v>1469</v>
      </c>
      <c r="B1534" s="12">
        <v>40976</v>
      </c>
      <c r="C1534" s="13" t="s">
        <v>12</v>
      </c>
      <c r="D1534" s="13" t="s">
        <v>14</v>
      </c>
      <c r="E1534" s="13" t="s">
        <v>21</v>
      </c>
      <c r="F1534" s="14">
        <v>0.05</v>
      </c>
      <c r="G1534" s="13">
        <v>875.6</v>
      </c>
      <c r="H1534" s="19">
        <v>6</v>
      </c>
      <c r="I1534" s="19">
        <v>5253.6</v>
      </c>
      <c r="J1534" s="19">
        <v>1313.4</v>
      </c>
      <c r="K1534" s="19">
        <v>157.608</v>
      </c>
    </row>
    <row r="1535" spans="1:11" x14ac:dyDescent="0.25">
      <c r="A1535" s="16">
        <v>1470</v>
      </c>
      <c r="B1535" s="15">
        <v>40976</v>
      </c>
      <c r="C1535" s="16" t="s">
        <v>7</v>
      </c>
      <c r="D1535" s="16" t="s">
        <v>14</v>
      </c>
      <c r="E1535" s="16" t="s">
        <v>21</v>
      </c>
      <c r="F1535" s="17">
        <v>0.01</v>
      </c>
      <c r="G1535" s="16">
        <v>856.90000000000009</v>
      </c>
      <c r="H1535" s="20">
        <v>6</v>
      </c>
      <c r="I1535" s="20">
        <v>5141.4000000000005</v>
      </c>
      <c r="J1535" s="20">
        <v>1285.3500000000001</v>
      </c>
      <c r="K1535" s="20">
        <v>102.82800000000002</v>
      </c>
    </row>
    <row r="1536" spans="1:11" x14ac:dyDescent="0.25">
      <c r="A1536" s="13">
        <v>1480</v>
      </c>
      <c r="B1536" s="12">
        <v>40982</v>
      </c>
      <c r="C1536" s="13" t="s">
        <v>11</v>
      </c>
      <c r="D1536" s="13" t="s">
        <v>14</v>
      </c>
      <c r="E1536" s="13" t="s">
        <v>21</v>
      </c>
      <c r="F1536" s="14">
        <v>0.03</v>
      </c>
      <c r="G1536" s="13">
        <v>766.7</v>
      </c>
      <c r="H1536" s="19">
        <v>6</v>
      </c>
      <c r="I1536" s="19">
        <v>4600.2000000000007</v>
      </c>
      <c r="J1536" s="19">
        <v>1150.0500000000002</v>
      </c>
      <c r="K1536" s="19">
        <v>184.00800000000004</v>
      </c>
    </row>
    <row r="1537" spans="1:11" x14ac:dyDescent="0.25">
      <c r="A1537" s="16">
        <v>1486</v>
      </c>
      <c r="B1537" s="15">
        <v>40986</v>
      </c>
      <c r="C1537" s="16" t="s">
        <v>9</v>
      </c>
      <c r="D1537" s="16" t="s">
        <v>14</v>
      </c>
      <c r="E1537" s="16" t="s">
        <v>21</v>
      </c>
      <c r="F1537" s="17">
        <v>0.01</v>
      </c>
      <c r="G1537" s="16">
        <v>708.40000000000009</v>
      </c>
      <c r="H1537" s="20">
        <v>6</v>
      </c>
      <c r="I1537" s="20">
        <v>4250.4000000000005</v>
      </c>
      <c r="J1537" s="20">
        <v>1062.6000000000001</v>
      </c>
      <c r="K1537" s="20">
        <v>127.51200000000001</v>
      </c>
    </row>
    <row r="1538" spans="1:11" x14ac:dyDescent="0.25">
      <c r="A1538" s="13">
        <v>1488</v>
      </c>
      <c r="B1538" s="12">
        <v>40986</v>
      </c>
      <c r="C1538" s="13" t="s">
        <v>11</v>
      </c>
      <c r="D1538" s="13" t="s">
        <v>14</v>
      </c>
      <c r="E1538" s="13" t="s">
        <v>21</v>
      </c>
      <c r="F1538" s="14">
        <v>0.01</v>
      </c>
      <c r="G1538" s="13">
        <v>739.2</v>
      </c>
      <c r="H1538" s="19">
        <v>6</v>
      </c>
      <c r="I1538" s="19">
        <v>4435.2000000000007</v>
      </c>
      <c r="J1538" s="19">
        <v>1108.8000000000002</v>
      </c>
      <c r="K1538" s="19">
        <v>44.352000000000011</v>
      </c>
    </row>
    <row r="1539" spans="1:11" x14ac:dyDescent="0.25">
      <c r="A1539" s="16">
        <v>1490</v>
      </c>
      <c r="B1539" s="15">
        <v>40987</v>
      </c>
      <c r="C1539" s="16" t="s">
        <v>6</v>
      </c>
      <c r="D1539" s="16" t="s">
        <v>14</v>
      </c>
      <c r="E1539" s="16" t="s">
        <v>21</v>
      </c>
      <c r="F1539" s="17">
        <v>0.02</v>
      </c>
      <c r="G1539" s="16">
        <v>1064.8000000000002</v>
      </c>
      <c r="H1539" s="20">
        <v>6</v>
      </c>
      <c r="I1539" s="20">
        <v>6388.8000000000011</v>
      </c>
      <c r="J1539" s="20">
        <v>1597.2000000000003</v>
      </c>
      <c r="K1539" s="20">
        <v>255.55200000000005</v>
      </c>
    </row>
    <row r="1540" spans="1:11" x14ac:dyDescent="0.25">
      <c r="A1540" s="13">
        <v>1492</v>
      </c>
      <c r="B1540" s="12">
        <v>40988</v>
      </c>
      <c r="C1540" s="13" t="s">
        <v>11</v>
      </c>
      <c r="D1540" s="13" t="s">
        <v>14</v>
      </c>
      <c r="E1540" s="13" t="s">
        <v>21</v>
      </c>
      <c r="F1540" s="14">
        <v>0.04</v>
      </c>
      <c r="G1540" s="13">
        <v>603.90000000000009</v>
      </c>
      <c r="H1540" s="19">
        <v>6</v>
      </c>
      <c r="I1540" s="19">
        <v>3623.4000000000005</v>
      </c>
      <c r="J1540" s="19">
        <v>905.85000000000014</v>
      </c>
      <c r="K1540" s="19">
        <v>72.468000000000018</v>
      </c>
    </row>
    <row r="1541" spans="1:11" x14ac:dyDescent="0.25">
      <c r="A1541" s="16">
        <v>1505</v>
      </c>
      <c r="B1541" s="15">
        <v>40999</v>
      </c>
      <c r="C1541" s="16" t="s">
        <v>12</v>
      </c>
      <c r="D1541" s="16" t="s">
        <v>14</v>
      </c>
      <c r="E1541" s="16" t="s">
        <v>21</v>
      </c>
      <c r="F1541" s="17">
        <v>0.04</v>
      </c>
      <c r="G1541" s="16">
        <v>724.90000000000009</v>
      </c>
      <c r="H1541" s="20">
        <v>6</v>
      </c>
      <c r="I1541" s="20">
        <v>4349.4000000000005</v>
      </c>
      <c r="J1541" s="20">
        <v>1087.3500000000001</v>
      </c>
      <c r="K1541" s="20">
        <v>217.47000000000003</v>
      </c>
    </row>
    <row r="1542" spans="1:11" x14ac:dyDescent="0.25">
      <c r="A1542" s="13">
        <v>1525</v>
      </c>
      <c r="B1542" s="12">
        <v>41011</v>
      </c>
      <c r="C1542" s="13" t="s">
        <v>8</v>
      </c>
      <c r="D1542" s="13" t="s">
        <v>14</v>
      </c>
      <c r="E1542" s="13" t="s">
        <v>21</v>
      </c>
      <c r="F1542" s="14">
        <v>0.02</v>
      </c>
      <c r="G1542" s="13">
        <v>403.70000000000005</v>
      </c>
      <c r="H1542" s="19">
        <v>6</v>
      </c>
      <c r="I1542" s="19">
        <v>2422.2000000000003</v>
      </c>
      <c r="J1542" s="19">
        <v>605.55000000000007</v>
      </c>
      <c r="K1542" s="19">
        <v>121.11000000000001</v>
      </c>
    </row>
    <row r="1543" spans="1:11" x14ac:dyDescent="0.25">
      <c r="A1543" s="16">
        <v>1537</v>
      </c>
      <c r="B1543" s="15">
        <v>41015</v>
      </c>
      <c r="C1543" s="16" t="s">
        <v>6</v>
      </c>
      <c r="D1543" s="16" t="s">
        <v>14</v>
      </c>
      <c r="E1543" s="16" t="s">
        <v>21</v>
      </c>
      <c r="F1543" s="17">
        <v>0.01</v>
      </c>
      <c r="G1543" s="16">
        <v>418.00000000000006</v>
      </c>
      <c r="H1543" s="20">
        <v>6</v>
      </c>
      <c r="I1543" s="20">
        <v>2508.0000000000005</v>
      </c>
      <c r="J1543" s="20">
        <v>627.00000000000011</v>
      </c>
      <c r="K1543" s="20">
        <v>50.160000000000011</v>
      </c>
    </row>
    <row r="1544" spans="1:11" x14ac:dyDescent="0.25">
      <c r="A1544" s="13">
        <v>1542</v>
      </c>
      <c r="B1544" s="12">
        <v>41018</v>
      </c>
      <c r="C1544" s="13" t="s">
        <v>7</v>
      </c>
      <c r="D1544" s="13" t="s">
        <v>14</v>
      </c>
      <c r="E1544" s="13" t="s">
        <v>21</v>
      </c>
      <c r="F1544" s="14">
        <v>0.01</v>
      </c>
      <c r="G1544" s="13">
        <v>509.30000000000007</v>
      </c>
      <c r="H1544" s="19">
        <v>6</v>
      </c>
      <c r="I1544" s="19">
        <v>3055.8</v>
      </c>
      <c r="J1544" s="19">
        <v>763.95</v>
      </c>
      <c r="K1544" s="19">
        <v>152.79000000000002</v>
      </c>
    </row>
    <row r="1545" spans="1:11" x14ac:dyDescent="0.25">
      <c r="A1545" s="16">
        <v>1544</v>
      </c>
      <c r="B1545" s="15">
        <v>41019</v>
      </c>
      <c r="C1545" s="16" t="s">
        <v>11</v>
      </c>
      <c r="D1545" s="16" t="s">
        <v>14</v>
      </c>
      <c r="E1545" s="16" t="s">
        <v>21</v>
      </c>
      <c r="F1545" s="17">
        <v>0.02</v>
      </c>
      <c r="G1545" s="16">
        <v>524.70000000000005</v>
      </c>
      <c r="H1545" s="20">
        <v>6</v>
      </c>
      <c r="I1545" s="20">
        <v>3148.2000000000003</v>
      </c>
      <c r="J1545" s="20">
        <v>787.05000000000007</v>
      </c>
      <c r="K1545" s="20">
        <v>62.964000000000006</v>
      </c>
    </row>
    <row r="1546" spans="1:11" x14ac:dyDescent="0.25">
      <c r="A1546" s="13">
        <v>1548</v>
      </c>
      <c r="B1546" s="12">
        <v>41021</v>
      </c>
      <c r="C1546" s="13" t="s">
        <v>5</v>
      </c>
      <c r="D1546" s="13" t="s">
        <v>14</v>
      </c>
      <c r="E1546" s="13" t="s">
        <v>21</v>
      </c>
      <c r="F1546" s="14">
        <v>0.01</v>
      </c>
      <c r="G1546" s="13">
        <v>303.60000000000002</v>
      </c>
      <c r="H1546" s="19">
        <v>6</v>
      </c>
      <c r="I1546" s="19">
        <v>1821.6000000000001</v>
      </c>
      <c r="J1546" s="19">
        <v>455.40000000000003</v>
      </c>
      <c r="K1546" s="19">
        <v>18.216000000000001</v>
      </c>
    </row>
    <row r="1547" spans="1:11" x14ac:dyDescent="0.25">
      <c r="A1547" s="16">
        <v>1562</v>
      </c>
      <c r="B1547" s="15">
        <v>41025</v>
      </c>
      <c r="C1547" s="16" t="s">
        <v>10</v>
      </c>
      <c r="D1547" s="16" t="s">
        <v>14</v>
      </c>
      <c r="E1547" s="16" t="s">
        <v>21</v>
      </c>
      <c r="F1547" s="17">
        <v>0.03</v>
      </c>
      <c r="G1547" s="16">
        <v>385.00000000000006</v>
      </c>
      <c r="H1547" s="20">
        <v>6</v>
      </c>
      <c r="I1547" s="20">
        <v>2310.0000000000005</v>
      </c>
      <c r="J1547" s="20">
        <v>577.50000000000011</v>
      </c>
      <c r="K1547" s="20">
        <v>115.50000000000003</v>
      </c>
    </row>
    <row r="1548" spans="1:11" x14ac:dyDescent="0.25">
      <c r="A1548" s="13">
        <v>1568</v>
      </c>
      <c r="B1548" s="12">
        <v>41027</v>
      </c>
      <c r="C1548" s="13" t="s">
        <v>7</v>
      </c>
      <c r="D1548" s="13" t="s">
        <v>14</v>
      </c>
      <c r="E1548" s="13" t="s">
        <v>21</v>
      </c>
      <c r="F1548" s="14">
        <v>0.03</v>
      </c>
      <c r="G1548" s="13">
        <v>195.8</v>
      </c>
      <c r="H1548" s="19">
        <v>6</v>
      </c>
      <c r="I1548" s="19">
        <v>1174.8000000000002</v>
      </c>
      <c r="J1548" s="19">
        <v>293.70000000000005</v>
      </c>
      <c r="K1548" s="19">
        <v>23.496000000000006</v>
      </c>
    </row>
    <row r="1549" spans="1:11" x14ac:dyDescent="0.25">
      <c r="A1549" s="16">
        <v>1569</v>
      </c>
      <c r="B1549" s="15">
        <v>41028</v>
      </c>
      <c r="C1549" s="16" t="s">
        <v>0</v>
      </c>
      <c r="D1549" s="16" t="s">
        <v>14</v>
      </c>
      <c r="E1549" s="16" t="s">
        <v>21</v>
      </c>
      <c r="F1549" s="17">
        <v>0.01</v>
      </c>
      <c r="G1549" s="16">
        <v>720.50000000000011</v>
      </c>
      <c r="H1549" s="20">
        <v>6</v>
      </c>
      <c r="I1549" s="20">
        <v>4323.0000000000009</v>
      </c>
      <c r="J1549" s="20">
        <v>1080.7500000000002</v>
      </c>
      <c r="K1549" s="20">
        <v>129.69000000000003</v>
      </c>
    </row>
    <row r="1550" spans="1:11" x14ac:dyDescent="0.25">
      <c r="A1550" s="13">
        <v>1578</v>
      </c>
      <c r="B1550" s="12">
        <v>41035</v>
      </c>
      <c r="C1550" s="13" t="s">
        <v>9</v>
      </c>
      <c r="D1550" s="13" t="s">
        <v>14</v>
      </c>
      <c r="E1550" s="13" t="s">
        <v>21</v>
      </c>
      <c r="F1550" s="14">
        <v>0.01</v>
      </c>
      <c r="G1550" s="13">
        <v>308</v>
      </c>
      <c r="H1550" s="19">
        <v>6</v>
      </c>
      <c r="I1550" s="19">
        <v>1848</v>
      </c>
      <c r="J1550" s="19">
        <v>462</v>
      </c>
      <c r="K1550" s="19">
        <v>36.96</v>
      </c>
    </row>
    <row r="1551" spans="1:11" x14ac:dyDescent="0.25">
      <c r="A1551" s="16">
        <v>1580</v>
      </c>
      <c r="B1551" s="15">
        <v>41036</v>
      </c>
      <c r="C1551" s="16" t="s">
        <v>0</v>
      </c>
      <c r="D1551" s="16" t="s">
        <v>14</v>
      </c>
      <c r="E1551" s="16" t="s">
        <v>21</v>
      </c>
      <c r="F1551" s="17">
        <v>0.04</v>
      </c>
      <c r="G1551" s="16">
        <v>1061.5</v>
      </c>
      <c r="H1551" s="20">
        <v>6</v>
      </c>
      <c r="I1551" s="20">
        <v>6369</v>
      </c>
      <c r="J1551" s="20">
        <v>1592.25</v>
      </c>
      <c r="K1551" s="20">
        <v>63.690000000000005</v>
      </c>
    </row>
    <row r="1552" spans="1:11" x14ac:dyDescent="0.25">
      <c r="A1552" s="13">
        <v>1596</v>
      </c>
      <c r="B1552" s="12">
        <v>41044</v>
      </c>
      <c r="C1552" s="13" t="s">
        <v>10</v>
      </c>
      <c r="D1552" s="13" t="s">
        <v>14</v>
      </c>
      <c r="E1552" s="13" t="s">
        <v>21</v>
      </c>
      <c r="F1552" s="14">
        <v>0.02</v>
      </c>
      <c r="G1552" s="13">
        <v>652.30000000000007</v>
      </c>
      <c r="H1552" s="19">
        <v>6</v>
      </c>
      <c r="I1552" s="19">
        <v>3913.8</v>
      </c>
      <c r="J1552" s="19">
        <v>978.45</v>
      </c>
      <c r="K1552" s="19">
        <v>156.55200000000002</v>
      </c>
    </row>
    <row r="1553" spans="1:11" x14ac:dyDescent="0.25">
      <c r="A1553" s="16">
        <v>1602</v>
      </c>
      <c r="B1553" s="15">
        <v>41047</v>
      </c>
      <c r="C1553" s="16" t="s">
        <v>8</v>
      </c>
      <c r="D1553" s="16" t="s">
        <v>14</v>
      </c>
      <c r="E1553" s="16" t="s">
        <v>21</v>
      </c>
      <c r="F1553" s="17">
        <v>0.03</v>
      </c>
      <c r="G1553" s="16">
        <v>899.80000000000007</v>
      </c>
      <c r="H1553" s="20">
        <v>6</v>
      </c>
      <c r="I1553" s="20">
        <v>5398.8</v>
      </c>
      <c r="J1553" s="20">
        <v>1349.7</v>
      </c>
      <c r="K1553" s="20">
        <v>215.952</v>
      </c>
    </row>
    <row r="1554" spans="1:11" x14ac:dyDescent="0.25">
      <c r="A1554" s="13">
        <v>1604</v>
      </c>
      <c r="B1554" s="12">
        <v>41048</v>
      </c>
      <c r="C1554" s="13" t="s">
        <v>9</v>
      </c>
      <c r="D1554" s="13" t="s">
        <v>14</v>
      </c>
      <c r="E1554" s="13" t="s">
        <v>21</v>
      </c>
      <c r="F1554" s="14">
        <v>0.05</v>
      </c>
      <c r="G1554" s="13">
        <v>641.30000000000007</v>
      </c>
      <c r="H1554" s="19">
        <v>6</v>
      </c>
      <c r="I1554" s="19">
        <v>3847.8</v>
      </c>
      <c r="J1554" s="19">
        <v>961.95</v>
      </c>
      <c r="K1554" s="19">
        <v>76.956000000000003</v>
      </c>
    </row>
    <row r="1555" spans="1:11" x14ac:dyDescent="0.25">
      <c r="A1555" s="16">
        <v>1605</v>
      </c>
      <c r="B1555" s="15">
        <v>41049</v>
      </c>
      <c r="C1555" s="16" t="s">
        <v>9</v>
      </c>
      <c r="D1555" s="16" t="s">
        <v>14</v>
      </c>
      <c r="E1555" s="16" t="s">
        <v>21</v>
      </c>
      <c r="F1555" s="17">
        <v>0.01</v>
      </c>
      <c r="G1555" s="16">
        <v>75.900000000000006</v>
      </c>
      <c r="H1555" s="20">
        <v>6</v>
      </c>
      <c r="I1555" s="20">
        <v>455.40000000000003</v>
      </c>
      <c r="J1555" s="20">
        <v>113.85000000000001</v>
      </c>
      <c r="K1555" s="20">
        <v>4.5540000000000003</v>
      </c>
    </row>
    <row r="1556" spans="1:11" x14ac:dyDescent="0.25">
      <c r="A1556" s="13">
        <v>1615</v>
      </c>
      <c r="B1556" s="12">
        <v>41052</v>
      </c>
      <c r="C1556" s="13" t="s">
        <v>7</v>
      </c>
      <c r="D1556" s="13" t="s">
        <v>14</v>
      </c>
      <c r="E1556" s="13" t="s">
        <v>21</v>
      </c>
      <c r="F1556" s="14">
        <v>0.03</v>
      </c>
      <c r="G1556" s="13">
        <v>896.50000000000011</v>
      </c>
      <c r="H1556" s="19">
        <v>6</v>
      </c>
      <c r="I1556" s="19">
        <v>5379.0000000000009</v>
      </c>
      <c r="J1556" s="19">
        <v>1344.7500000000002</v>
      </c>
      <c r="K1556" s="19">
        <v>268.95000000000005</v>
      </c>
    </row>
    <row r="1557" spans="1:11" x14ac:dyDescent="0.25">
      <c r="A1557" s="16">
        <v>1643</v>
      </c>
      <c r="B1557" s="15">
        <v>41066</v>
      </c>
      <c r="C1557" s="16" t="s">
        <v>11</v>
      </c>
      <c r="D1557" s="16" t="s">
        <v>14</v>
      </c>
      <c r="E1557" s="16" t="s">
        <v>21</v>
      </c>
      <c r="F1557" s="17">
        <v>0.01</v>
      </c>
      <c r="G1557" s="16">
        <v>115.50000000000001</v>
      </c>
      <c r="H1557" s="20">
        <v>6</v>
      </c>
      <c r="I1557" s="20">
        <v>693.00000000000011</v>
      </c>
      <c r="J1557" s="20">
        <v>173.25000000000003</v>
      </c>
      <c r="K1557" s="20">
        <v>20.790000000000003</v>
      </c>
    </row>
    <row r="1558" spans="1:11" x14ac:dyDescent="0.25">
      <c r="A1558" s="13">
        <v>1657</v>
      </c>
      <c r="B1558" s="12">
        <v>41075</v>
      </c>
      <c r="C1558" s="13" t="s">
        <v>10</v>
      </c>
      <c r="D1558" s="13" t="s">
        <v>14</v>
      </c>
      <c r="E1558" s="13" t="s">
        <v>21</v>
      </c>
      <c r="F1558" s="14">
        <v>0.04</v>
      </c>
      <c r="G1558" s="13">
        <v>199.10000000000002</v>
      </c>
      <c r="H1558" s="19">
        <v>6</v>
      </c>
      <c r="I1558" s="19">
        <v>1194.6000000000001</v>
      </c>
      <c r="J1558" s="19">
        <v>298.65000000000003</v>
      </c>
      <c r="K1558" s="19">
        <v>35.838000000000001</v>
      </c>
    </row>
    <row r="1559" spans="1:11" x14ac:dyDescent="0.25">
      <c r="A1559" s="16">
        <v>1667</v>
      </c>
      <c r="B1559" s="15">
        <v>41081</v>
      </c>
      <c r="C1559" s="16" t="s">
        <v>10</v>
      </c>
      <c r="D1559" s="16" t="s">
        <v>14</v>
      </c>
      <c r="E1559" s="16" t="s">
        <v>21</v>
      </c>
      <c r="F1559" s="17">
        <v>0.01</v>
      </c>
      <c r="G1559" s="16">
        <v>822.80000000000007</v>
      </c>
      <c r="H1559" s="20">
        <v>6</v>
      </c>
      <c r="I1559" s="20">
        <v>4936.8</v>
      </c>
      <c r="J1559" s="20">
        <v>1234.2</v>
      </c>
      <c r="K1559" s="20">
        <v>49.368000000000002</v>
      </c>
    </row>
    <row r="1560" spans="1:11" x14ac:dyDescent="0.25">
      <c r="A1560" s="13">
        <v>1695</v>
      </c>
      <c r="B1560" s="12">
        <v>41096</v>
      </c>
      <c r="C1560" s="13" t="s">
        <v>5</v>
      </c>
      <c r="D1560" s="13" t="s">
        <v>14</v>
      </c>
      <c r="E1560" s="13" t="s">
        <v>21</v>
      </c>
      <c r="F1560" s="14">
        <v>0.05</v>
      </c>
      <c r="G1560" s="13">
        <v>103.4</v>
      </c>
      <c r="H1560" s="19">
        <v>6</v>
      </c>
      <c r="I1560" s="19">
        <v>620.40000000000009</v>
      </c>
      <c r="J1560" s="19">
        <v>155.10000000000002</v>
      </c>
      <c r="K1560" s="19">
        <v>6.2040000000000006</v>
      </c>
    </row>
    <row r="1561" spans="1:11" x14ac:dyDescent="0.25">
      <c r="A1561" s="16">
        <v>1707</v>
      </c>
      <c r="B1561" s="15">
        <v>41110</v>
      </c>
      <c r="C1561" s="16" t="s">
        <v>9</v>
      </c>
      <c r="D1561" s="16" t="s">
        <v>14</v>
      </c>
      <c r="E1561" s="16" t="s">
        <v>21</v>
      </c>
      <c r="F1561" s="17">
        <v>0.05</v>
      </c>
      <c r="G1561" s="16">
        <v>539</v>
      </c>
      <c r="H1561" s="20">
        <v>6</v>
      </c>
      <c r="I1561" s="20">
        <v>3234</v>
      </c>
      <c r="J1561" s="20">
        <v>808.5</v>
      </c>
      <c r="K1561" s="20">
        <v>161.70000000000002</v>
      </c>
    </row>
    <row r="1562" spans="1:11" x14ac:dyDescent="0.25">
      <c r="A1562" s="13">
        <v>1708</v>
      </c>
      <c r="B1562" s="12">
        <v>41111</v>
      </c>
      <c r="C1562" s="13" t="s">
        <v>8</v>
      </c>
      <c r="D1562" s="13" t="s">
        <v>14</v>
      </c>
      <c r="E1562" s="13" t="s">
        <v>21</v>
      </c>
      <c r="F1562" s="14">
        <v>0.04</v>
      </c>
      <c r="G1562" s="13">
        <v>352</v>
      </c>
      <c r="H1562" s="19">
        <v>6</v>
      </c>
      <c r="I1562" s="19">
        <v>2112</v>
      </c>
      <c r="J1562" s="19">
        <v>528</v>
      </c>
      <c r="K1562" s="19">
        <v>63.36</v>
      </c>
    </row>
    <row r="1563" spans="1:11" x14ac:dyDescent="0.25">
      <c r="A1563" s="16">
        <v>1715</v>
      </c>
      <c r="B1563" s="15">
        <v>41114</v>
      </c>
      <c r="C1563" s="16" t="s">
        <v>6</v>
      </c>
      <c r="D1563" s="16" t="s">
        <v>14</v>
      </c>
      <c r="E1563" s="16" t="s">
        <v>21</v>
      </c>
      <c r="F1563" s="17">
        <v>0.04</v>
      </c>
      <c r="G1563" s="16">
        <v>553.30000000000007</v>
      </c>
      <c r="H1563" s="20">
        <v>6</v>
      </c>
      <c r="I1563" s="20">
        <v>3319.8</v>
      </c>
      <c r="J1563" s="20">
        <v>829.95</v>
      </c>
      <c r="K1563" s="20">
        <v>99.594000000000008</v>
      </c>
    </row>
    <row r="1564" spans="1:11" x14ac:dyDescent="0.25">
      <c r="A1564" s="13">
        <v>1730</v>
      </c>
      <c r="B1564" s="12">
        <v>41123</v>
      </c>
      <c r="C1564" s="13" t="s">
        <v>8</v>
      </c>
      <c r="D1564" s="13" t="s">
        <v>14</v>
      </c>
      <c r="E1564" s="13" t="s">
        <v>21</v>
      </c>
      <c r="F1564" s="14">
        <v>0.03</v>
      </c>
      <c r="G1564" s="13">
        <v>275</v>
      </c>
      <c r="H1564" s="19">
        <v>6</v>
      </c>
      <c r="I1564" s="19">
        <v>1650</v>
      </c>
      <c r="J1564" s="19">
        <v>412.5</v>
      </c>
      <c r="K1564" s="19">
        <v>66</v>
      </c>
    </row>
    <row r="1565" spans="1:11" x14ac:dyDescent="0.25">
      <c r="A1565" s="16">
        <v>1738</v>
      </c>
      <c r="B1565" s="15">
        <v>41126</v>
      </c>
      <c r="C1565" s="16" t="s">
        <v>11</v>
      </c>
      <c r="D1565" s="16" t="s">
        <v>14</v>
      </c>
      <c r="E1565" s="16" t="s">
        <v>21</v>
      </c>
      <c r="F1565" s="17">
        <v>0.03</v>
      </c>
      <c r="G1565" s="16">
        <v>509.30000000000007</v>
      </c>
      <c r="H1565" s="20">
        <v>6</v>
      </c>
      <c r="I1565" s="20">
        <v>3055.8</v>
      </c>
      <c r="J1565" s="20">
        <v>763.95</v>
      </c>
      <c r="K1565" s="20">
        <v>30.558000000000003</v>
      </c>
    </row>
    <row r="1566" spans="1:11" x14ac:dyDescent="0.25">
      <c r="A1566" s="13">
        <v>1748</v>
      </c>
      <c r="B1566" s="12">
        <v>41136</v>
      </c>
      <c r="C1566" s="13" t="s">
        <v>5</v>
      </c>
      <c r="D1566" s="13" t="s">
        <v>14</v>
      </c>
      <c r="E1566" s="13" t="s">
        <v>21</v>
      </c>
      <c r="F1566" s="14">
        <v>0.05</v>
      </c>
      <c r="G1566" s="13">
        <v>537.90000000000009</v>
      </c>
      <c r="H1566" s="19">
        <v>6</v>
      </c>
      <c r="I1566" s="19">
        <v>3227.4000000000005</v>
      </c>
      <c r="J1566" s="19">
        <v>806.85000000000014</v>
      </c>
      <c r="K1566" s="19">
        <v>64.548000000000016</v>
      </c>
    </row>
    <row r="1567" spans="1:11" x14ac:dyDescent="0.25">
      <c r="A1567" s="16">
        <v>1751</v>
      </c>
      <c r="B1567" s="15">
        <v>41137</v>
      </c>
      <c r="C1567" s="16" t="s">
        <v>0</v>
      </c>
      <c r="D1567" s="16" t="s">
        <v>14</v>
      </c>
      <c r="E1567" s="16" t="s">
        <v>21</v>
      </c>
      <c r="F1567" s="17">
        <v>0.01</v>
      </c>
      <c r="G1567" s="16">
        <v>59.400000000000006</v>
      </c>
      <c r="H1567" s="20">
        <v>6</v>
      </c>
      <c r="I1567" s="20">
        <v>356.40000000000003</v>
      </c>
      <c r="J1567" s="20">
        <v>89.100000000000009</v>
      </c>
      <c r="K1567" s="20">
        <v>14.256000000000002</v>
      </c>
    </row>
    <row r="1568" spans="1:11" x14ac:dyDescent="0.25">
      <c r="A1568" s="13">
        <v>1765</v>
      </c>
      <c r="B1568" s="12">
        <v>41146</v>
      </c>
      <c r="C1568" s="13" t="s">
        <v>12</v>
      </c>
      <c r="D1568" s="13" t="s">
        <v>14</v>
      </c>
      <c r="E1568" s="13" t="s">
        <v>21</v>
      </c>
      <c r="F1568" s="14">
        <v>0.02</v>
      </c>
      <c r="G1568" s="13">
        <v>447.70000000000005</v>
      </c>
      <c r="H1568" s="19">
        <v>6</v>
      </c>
      <c r="I1568" s="19">
        <v>2686.2000000000003</v>
      </c>
      <c r="J1568" s="19">
        <v>671.55000000000007</v>
      </c>
      <c r="K1568" s="19">
        <v>134.31000000000003</v>
      </c>
    </row>
    <row r="1569" spans="1:11" x14ac:dyDescent="0.25">
      <c r="A1569" s="16">
        <v>1792</v>
      </c>
      <c r="B1569" s="15">
        <v>41164</v>
      </c>
      <c r="C1569" s="16" t="s">
        <v>5</v>
      </c>
      <c r="D1569" s="16" t="s">
        <v>14</v>
      </c>
      <c r="E1569" s="16" t="s">
        <v>21</v>
      </c>
      <c r="F1569" s="17">
        <v>0.03</v>
      </c>
      <c r="G1569" s="16">
        <v>900.90000000000009</v>
      </c>
      <c r="H1569" s="20">
        <v>6</v>
      </c>
      <c r="I1569" s="20">
        <v>5405.4000000000005</v>
      </c>
      <c r="J1569" s="20">
        <v>1351.3500000000001</v>
      </c>
      <c r="K1569" s="20">
        <v>162.16200000000001</v>
      </c>
    </row>
    <row r="1570" spans="1:11" x14ac:dyDescent="0.25">
      <c r="A1570" s="13">
        <v>1796</v>
      </c>
      <c r="B1570" s="12">
        <v>41167</v>
      </c>
      <c r="C1570" s="13" t="s">
        <v>5</v>
      </c>
      <c r="D1570" s="13" t="s">
        <v>14</v>
      </c>
      <c r="E1570" s="13" t="s">
        <v>21</v>
      </c>
      <c r="F1570" s="14">
        <v>0.02</v>
      </c>
      <c r="G1570" s="13">
        <v>275</v>
      </c>
      <c r="H1570" s="19">
        <v>6</v>
      </c>
      <c r="I1570" s="19">
        <v>1650</v>
      </c>
      <c r="J1570" s="19">
        <v>412.5</v>
      </c>
      <c r="K1570" s="19">
        <v>66</v>
      </c>
    </row>
    <row r="1571" spans="1:11" x14ac:dyDescent="0.25">
      <c r="A1571" s="16">
        <v>1813</v>
      </c>
      <c r="B1571" s="15">
        <v>41175</v>
      </c>
      <c r="C1571" s="16" t="s">
        <v>9</v>
      </c>
      <c r="D1571" s="16" t="s">
        <v>14</v>
      </c>
      <c r="E1571" s="16" t="s">
        <v>21</v>
      </c>
      <c r="F1571" s="17">
        <v>0.04</v>
      </c>
      <c r="G1571" s="16">
        <v>122.10000000000001</v>
      </c>
      <c r="H1571" s="20">
        <v>6</v>
      </c>
      <c r="I1571" s="20">
        <v>732.6</v>
      </c>
      <c r="J1571" s="20">
        <v>183.15</v>
      </c>
      <c r="K1571" s="20">
        <v>21.978000000000002</v>
      </c>
    </row>
    <row r="1572" spans="1:11" x14ac:dyDescent="0.25">
      <c r="A1572" s="13">
        <v>1822</v>
      </c>
      <c r="B1572" s="12">
        <v>41180</v>
      </c>
      <c r="C1572" s="13" t="s">
        <v>6</v>
      </c>
      <c r="D1572" s="13" t="s">
        <v>14</v>
      </c>
      <c r="E1572" s="13" t="s">
        <v>21</v>
      </c>
      <c r="F1572" s="14">
        <v>0.04</v>
      </c>
      <c r="G1572" s="13">
        <v>852.50000000000011</v>
      </c>
      <c r="H1572" s="19">
        <v>6</v>
      </c>
      <c r="I1572" s="19">
        <v>5115.0000000000009</v>
      </c>
      <c r="J1572" s="19">
        <v>1278.7500000000002</v>
      </c>
      <c r="K1572" s="19">
        <v>51.150000000000013</v>
      </c>
    </row>
    <row r="1573" spans="1:11" x14ac:dyDescent="0.25">
      <c r="A1573" s="16">
        <v>1831</v>
      </c>
      <c r="B1573" s="15">
        <v>41183</v>
      </c>
      <c r="C1573" s="16" t="s">
        <v>8</v>
      </c>
      <c r="D1573" s="16" t="s">
        <v>14</v>
      </c>
      <c r="E1573" s="16" t="s">
        <v>21</v>
      </c>
      <c r="F1573" s="17">
        <v>0.04</v>
      </c>
      <c r="G1573" s="16">
        <v>760.1</v>
      </c>
      <c r="H1573" s="20">
        <v>6</v>
      </c>
      <c r="I1573" s="20">
        <v>4560.6000000000004</v>
      </c>
      <c r="J1573" s="20">
        <v>1140.1500000000001</v>
      </c>
      <c r="K1573" s="20">
        <v>91.212000000000003</v>
      </c>
    </row>
    <row r="1574" spans="1:11" x14ac:dyDescent="0.25">
      <c r="A1574" s="13">
        <v>1837</v>
      </c>
      <c r="B1574" s="12">
        <v>41186</v>
      </c>
      <c r="C1574" s="13" t="s">
        <v>9</v>
      </c>
      <c r="D1574" s="13" t="s">
        <v>14</v>
      </c>
      <c r="E1574" s="13" t="s">
        <v>21</v>
      </c>
      <c r="F1574" s="14">
        <v>0.05</v>
      </c>
      <c r="G1574" s="13">
        <v>742.50000000000011</v>
      </c>
      <c r="H1574" s="19">
        <v>6</v>
      </c>
      <c r="I1574" s="19">
        <v>4455.0000000000009</v>
      </c>
      <c r="J1574" s="19">
        <v>1113.7500000000002</v>
      </c>
      <c r="K1574" s="19">
        <v>222.75000000000006</v>
      </c>
    </row>
    <row r="1575" spans="1:11" x14ac:dyDescent="0.25">
      <c r="A1575" s="16">
        <v>1841</v>
      </c>
      <c r="B1575" s="15">
        <v>41188</v>
      </c>
      <c r="C1575" s="16" t="s">
        <v>8</v>
      </c>
      <c r="D1575" s="16" t="s">
        <v>14</v>
      </c>
      <c r="E1575" s="16" t="s">
        <v>21</v>
      </c>
      <c r="F1575" s="17">
        <v>0.05</v>
      </c>
      <c r="G1575" s="16">
        <v>976.80000000000007</v>
      </c>
      <c r="H1575" s="20">
        <v>6</v>
      </c>
      <c r="I1575" s="20">
        <v>5860.8</v>
      </c>
      <c r="J1575" s="20">
        <v>1465.2</v>
      </c>
      <c r="K1575" s="20">
        <v>117.21600000000001</v>
      </c>
    </row>
    <row r="1576" spans="1:11" x14ac:dyDescent="0.25">
      <c r="A1576" s="13">
        <v>1844</v>
      </c>
      <c r="B1576" s="12">
        <v>41190</v>
      </c>
      <c r="C1576" s="13" t="s">
        <v>11</v>
      </c>
      <c r="D1576" s="13" t="s">
        <v>14</v>
      </c>
      <c r="E1576" s="13" t="s">
        <v>21</v>
      </c>
      <c r="F1576" s="14">
        <v>0.03</v>
      </c>
      <c r="G1576" s="13">
        <v>545.6</v>
      </c>
      <c r="H1576" s="19">
        <v>6</v>
      </c>
      <c r="I1576" s="19">
        <v>3273.6000000000004</v>
      </c>
      <c r="J1576" s="19">
        <v>818.40000000000009</v>
      </c>
      <c r="K1576" s="19">
        <v>32.736000000000004</v>
      </c>
    </row>
    <row r="1577" spans="1:11" x14ac:dyDescent="0.25">
      <c r="A1577" s="16">
        <v>1846</v>
      </c>
      <c r="B1577" s="15">
        <v>41191</v>
      </c>
      <c r="C1577" s="16" t="s">
        <v>5</v>
      </c>
      <c r="D1577" s="16" t="s">
        <v>14</v>
      </c>
      <c r="E1577" s="16" t="s">
        <v>21</v>
      </c>
      <c r="F1577" s="17">
        <v>0.01</v>
      </c>
      <c r="G1577" s="16">
        <v>662.2</v>
      </c>
      <c r="H1577" s="20">
        <v>6</v>
      </c>
      <c r="I1577" s="20">
        <v>3973.2000000000003</v>
      </c>
      <c r="J1577" s="20">
        <v>993.30000000000007</v>
      </c>
      <c r="K1577" s="20">
        <v>158.92800000000003</v>
      </c>
    </row>
    <row r="1578" spans="1:11" x14ac:dyDescent="0.25">
      <c r="A1578" s="13">
        <v>1865</v>
      </c>
      <c r="B1578" s="12">
        <v>41199</v>
      </c>
      <c r="C1578" s="13" t="s">
        <v>8</v>
      </c>
      <c r="D1578" s="13" t="s">
        <v>14</v>
      </c>
      <c r="E1578" s="13" t="s">
        <v>21</v>
      </c>
      <c r="F1578" s="14">
        <v>0.05</v>
      </c>
      <c r="G1578" s="13">
        <v>289.3</v>
      </c>
      <c r="H1578" s="19">
        <v>6</v>
      </c>
      <c r="I1578" s="19">
        <v>1735.8000000000002</v>
      </c>
      <c r="J1578" s="19">
        <v>433.95000000000005</v>
      </c>
      <c r="K1578" s="19">
        <v>52.074000000000005</v>
      </c>
    </row>
    <row r="1579" spans="1:11" x14ac:dyDescent="0.25">
      <c r="A1579" s="16">
        <v>1866</v>
      </c>
      <c r="B1579" s="15">
        <v>41200</v>
      </c>
      <c r="C1579" s="16" t="s">
        <v>7</v>
      </c>
      <c r="D1579" s="16" t="s">
        <v>14</v>
      </c>
      <c r="E1579" s="16" t="s">
        <v>21</v>
      </c>
      <c r="F1579" s="17">
        <v>0.04</v>
      </c>
      <c r="G1579" s="16">
        <v>535.70000000000005</v>
      </c>
      <c r="H1579" s="20">
        <v>6</v>
      </c>
      <c r="I1579" s="20">
        <v>3214.2000000000003</v>
      </c>
      <c r="J1579" s="20">
        <v>803.55000000000007</v>
      </c>
      <c r="K1579" s="20">
        <v>96.426000000000002</v>
      </c>
    </row>
    <row r="1580" spans="1:11" x14ac:dyDescent="0.25">
      <c r="A1580" s="13">
        <v>1868</v>
      </c>
      <c r="B1580" s="12">
        <v>41200</v>
      </c>
      <c r="C1580" s="13" t="s">
        <v>10</v>
      </c>
      <c r="D1580" s="13" t="s">
        <v>14</v>
      </c>
      <c r="E1580" s="13" t="s">
        <v>21</v>
      </c>
      <c r="F1580" s="14">
        <v>0.03</v>
      </c>
      <c r="G1580" s="13">
        <v>684.2</v>
      </c>
      <c r="H1580" s="19">
        <v>6</v>
      </c>
      <c r="I1580" s="19">
        <v>4105.2000000000007</v>
      </c>
      <c r="J1580" s="19">
        <v>1026.3000000000002</v>
      </c>
      <c r="K1580" s="19">
        <v>82.104000000000013</v>
      </c>
    </row>
    <row r="1581" spans="1:11" x14ac:dyDescent="0.25">
      <c r="A1581" s="16">
        <v>1877</v>
      </c>
      <c r="B1581" s="15">
        <v>41203</v>
      </c>
      <c r="C1581" s="16" t="s">
        <v>8</v>
      </c>
      <c r="D1581" s="16" t="s">
        <v>14</v>
      </c>
      <c r="E1581" s="16" t="s">
        <v>21</v>
      </c>
      <c r="F1581" s="17">
        <v>0.02</v>
      </c>
      <c r="G1581" s="16">
        <v>1098.9000000000001</v>
      </c>
      <c r="H1581" s="20">
        <v>6</v>
      </c>
      <c r="I1581" s="20">
        <v>6593.4000000000005</v>
      </c>
      <c r="J1581" s="20">
        <v>1648.3500000000001</v>
      </c>
      <c r="K1581" s="20">
        <v>197.80200000000002</v>
      </c>
    </row>
    <row r="1582" spans="1:11" x14ac:dyDescent="0.25">
      <c r="A1582" s="13">
        <v>1879</v>
      </c>
      <c r="B1582" s="12">
        <v>41204</v>
      </c>
      <c r="C1582" s="13" t="s">
        <v>5</v>
      </c>
      <c r="D1582" s="13" t="s">
        <v>14</v>
      </c>
      <c r="E1582" s="13" t="s">
        <v>21</v>
      </c>
      <c r="F1582" s="14">
        <v>0.04</v>
      </c>
      <c r="G1582" s="13">
        <v>625.90000000000009</v>
      </c>
      <c r="H1582" s="19">
        <v>6</v>
      </c>
      <c r="I1582" s="19">
        <v>3755.4000000000005</v>
      </c>
      <c r="J1582" s="19">
        <v>938.85000000000014</v>
      </c>
      <c r="K1582" s="19">
        <v>112.66200000000001</v>
      </c>
    </row>
    <row r="1583" spans="1:11" x14ac:dyDescent="0.25">
      <c r="A1583" s="16">
        <v>1892</v>
      </c>
      <c r="B1583" s="15">
        <v>41210</v>
      </c>
      <c r="C1583" s="16" t="s">
        <v>8</v>
      </c>
      <c r="D1583" s="16" t="s">
        <v>14</v>
      </c>
      <c r="E1583" s="16" t="s">
        <v>21</v>
      </c>
      <c r="F1583" s="17">
        <v>0.04</v>
      </c>
      <c r="G1583" s="16">
        <v>508.20000000000005</v>
      </c>
      <c r="H1583" s="20">
        <v>6</v>
      </c>
      <c r="I1583" s="20">
        <v>3049.2000000000003</v>
      </c>
      <c r="J1583" s="20">
        <v>762.30000000000007</v>
      </c>
      <c r="K1583" s="20">
        <v>30.492000000000004</v>
      </c>
    </row>
    <row r="1584" spans="1:11" x14ac:dyDescent="0.25">
      <c r="A1584" s="13">
        <v>1893</v>
      </c>
      <c r="B1584" s="12">
        <v>41211</v>
      </c>
      <c r="C1584" s="13" t="s">
        <v>0</v>
      </c>
      <c r="D1584" s="13" t="s">
        <v>14</v>
      </c>
      <c r="E1584" s="13" t="s">
        <v>21</v>
      </c>
      <c r="F1584" s="14">
        <v>0.02</v>
      </c>
      <c r="G1584" s="13">
        <v>238.70000000000002</v>
      </c>
      <c r="H1584" s="19">
        <v>6</v>
      </c>
      <c r="I1584" s="19">
        <v>1432.2</v>
      </c>
      <c r="J1584" s="19">
        <v>358.05</v>
      </c>
      <c r="K1584" s="19">
        <v>71.61</v>
      </c>
    </row>
    <row r="1585" spans="1:11" x14ac:dyDescent="0.25">
      <c r="A1585" s="16">
        <v>1899</v>
      </c>
      <c r="B1585" s="15">
        <v>41219</v>
      </c>
      <c r="C1585" s="16" t="s">
        <v>5</v>
      </c>
      <c r="D1585" s="16" t="s">
        <v>14</v>
      </c>
      <c r="E1585" s="16" t="s">
        <v>21</v>
      </c>
      <c r="F1585" s="17">
        <v>0.03</v>
      </c>
      <c r="G1585" s="16">
        <v>58.300000000000004</v>
      </c>
      <c r="H1585" s="20">
        <v>6</v>
      </c>
      <c r="I1585" s="20">
        <v>349.8</v>
      </c>
      <c r="J1585" s="20">
        <v>87.45</v>
      </c>
      <c r="K1585" s="20">
        <v>6.9960000000000004</v>
      </c>
    </row>
    <row r="1586" spans="1:11" x14ac:dyDescent="0.25">
      <c r="A1586" s="13">
        <v>1902</v>
      </c>
      <c r="B1586" s="12">
        <v>41220</v>
      </c>
      <c r="C1586" s="13" t="s">
        <v>5</v>
      </c>
      <c r="D1586" s="13" t="s">
        <v>14</v>
      </c>
      <c r="E1586" s="13" t="s">
        <v>21</v>
      </c>
      <c r="F1586" s="14">
        <v>0.02</v>
      </c>
      <c r="G1586" s="13">
        <v>378.40000000000003</v>
      </c>
      <c r="H1586" s="19">
        <v>6</v>
      </c>
      <c r="I1586" s="19">
        <v>2270.4</v>
      </c>
      <c r="J1586" s="19">
        <v>567.6</v>
      </c>
      <c r="K1586" s="19">
        <v>90.816000000000003</v>
      </c>
    </row>
    <row r="1587" spans="1:11" x14ac:dyDescent="0.25">
      <c r="A1587" s="16">
        <v>1950</v>
      </c>
      <c r="B1587" s="15">
        <v>41248</v>
      </c>
      <c r="C1587" s="16" t="s">
        <v>11</v>
      </c>
      <c r="D1587" s="16" t="s">
        <v>14</v>
      </c>
      <c r="E1587" s="16" t="s">
        <v>21</v>
      </c>
      <c r="F1587" s="17">
        <v>0.01</v>
      </c>
      <c r="G1587" s="16">
        <v>959.2</v>
      </c>
      <c r="H1587" s="20">
        <v>6</v>
      </c>
      <c r="I1587" s="20">
        <v>5755.2000000000007</v>
      </c>
      <c r="J1587" s="20">
        <v>1438.8000000000002</v>
      </c>
      <c r="K1587" s="20">
        <v>57.552000000000007</v>
      </c>
    </row>
    <row r="1588" spans="1:11" x14ac:dyDescent="0.25">
      <c r="A1588" s="13">
        <v>1962</v>
      </c>
      <c r="B1588" s="12">
        <v>41254</v>
      </c>
      <c r="C1588" s="13" t="s">
        <v>6</v>
      </c>
      <c r="D1588" s="13" t="s">
        <v>14</v>
      </c>
      <c r="E1588" s="13" t="s">
        <v>21</v>
      </c>
      <c r="F1588" s="14">
        <v>0.02</v>
      </c>
      <c r="G1588" s="13">
        <v>344.3</v>
      </c>
      <c r="H1588" s="19">
        <v>6</v>
      </c>
      <c r="I1588" s="19">
        <v>2065.8000000000002</v>
      </c>
      <c r="J1588" s="19">
        <v>516.45000000000005</v>
      </c>
      <c r="K1588" s="19">
        <v>41.316000000000003</v>
      </c>
    </row>
    <row r="1589" spans="1:11" x14ac:dyDescent="0.25">
      <c r="A1589" s="16">
        <v>1971</v>
      </c>
      <c r="B1589" s="15">
        <v>41258</v>
      </c>
      <c r="C1589" s="16" t="s">
        <v>11</v>
      </c>
      <c r="D1589" s="16" t="s">
        <v>14</v>
      </c>
      <c r="E1589" s="16" t="s">
        <v>21</v>
      </c>
      <c r="F1589" s="17">
        <v>0.02</v>
      </c>
      <c r="G1589" s="16">
        <v>727.1</v>
      </c>
      <c r="H1589" s="20">
        <v>6</v>
      </c>
      <c r="I1589" s="20">
        <v>4362.6000000000004</v>
      </c>
      <c r="J1589" s="20">
        <v>1090.6500000000001</v>
      </c>
      <c r="K1589" s="20">
        <v>87.25200000000001</v>
      </c>
    </row>
    <row r="1590" spans="1:11" x14ac:dyDescent="0.25">
      <c r="A1590" s="13">
        <v>1976</v>
      </c>
      <c r="B1590" s="12">
        <v>41261</v>
      </c>
      <c r="C1590" s="13" t="s">
        <v>7</v>
      </c>
      <c r="D1590" s="13" t="s">
        <v>14</v>
      </c>
      <c r="E1590" s="13" t="s">
        <v>21</v>
      </c>
      <c r="F1590" s="14">
        <v>0.01</v>
      </c>
      <c r="G1590" s="13">
        <v>1028.5</v>
      </c>
      <c r="H1590" s="19">
        <v>6</v>
      </c>
      <c r="I1590" s="19">
        <v>6171</v>
      </c>
      <c r="J1590" s="19">
        <v>1542.75</v>
      </c>
      <c r="K1590" s="19">
        <v>308.55</v>
      </c>
    </row>
    <row r="1591" spans="1:11" x14ac:dyDescent="0.25">
      <c r="A1591" s="16">
        <v>1985</v>
      </c>
      <c r="B1591" s="15">
        <v>41265</v>
      </c>
      <c r="C1591" s="16" t="s">
        <v>7</v>
      </c>
      <c r="D1591" s="16" t="s">
        <v>14</v>
      </c>
      <c r="E1591" s="16" t="s">
        <v>21</v>
      </c>
      <c r="F1591" s="17">
        <v>0.01</v>
      </c>
      <c r="G1591" s="16">
        <v>1051.6000000000001</v>
      </c>
      <c r="H1591" s="20">
        <v>6</v>
      </c>
      <c r="I1591" s="20">
        <v>6309.6</v>
      </c>
      <c r="J1591" s="20">
        <v>1577.4</v>
      </c>
      <c r="K1591" s="20">
        <v>63.096000000000004</v>
      </c>
    </row>
    <row r="1592" spans="1:11" x14ac:dyDescent="0.25">
      <c r="A1592" s="13">
        <v>1990</v>
      </c>
      <c r="B1592" s="12">
        <v>41269</v>
      </c>
      <c r="C1592" s="13" t="s">
        <v>0</v>
      </c>
      <c r="D1592" s="13" t="s">
        <v>14</v>
      </c>
      <c r="E1592" s="13" t="s">
        <v>21</v>
      </c>
      <c r="F1592" s="14">
        <v>0.02</v>
      </c>
      <c r="G1592" s="13">
        <v>115.50000000000001</v>
      </c>
      <c r="H1592" s="19">
        <v>6</v>
      </c>
      <c r="I1592" s="19">
        <v>693.00000000000011</v>
      </c>
      <c r="J1592" s="19">
        <v>173.25000000000003</v>
      </c>
      <c r="K1592" s="19">
        <v>20.790000000000003</v>
      </c>
    </row>
    <row r="1593" spans="1:11" x14ac:dyDescent="0.25">
      <c r="A1593" s="16">
        <v>1998</v>
      </c>
      <c r="B1593" s="15">
        <v>41273</v>
      </c>
      <c r="C1593" s="16" t="s">
        <v>12</v>
      </c>
      <c r="D1593" s="16" t="s">
        <v>14</v>
      </c>
      <c r="E1593" s="16" t="s">
        <v>21</v>
      </c>
      <c r="F1593" s="17">
        <v>0.03</v>
      </c>
      <c r="G1593" s="16">
        <v>372.90000000000003</v>
      </c>
      <c r="H1593" s="20">
        <v>6</v>
      </c>
      <c r="I1593" s="20">
        <v>2237.4</v>
      </c>
      <c r="J1593" s="20">
        <v>559.35</v>
      </c>
      <c r="K1593" s="20">
        <v>111.87</v>
      </c>
    </row>
    <row r="1594" spans="1:11" x14ac:dyDescent="0.25">
      <c r="A1594" s="13">
        <v>1</v>
      </c>
      <c r="B1594" s="12">
        <v>40179</v>
      </c>
      <c r="C1594" s="13" t="s">
        <v>5</v>
      </c>
      <c r="D1594" s="13" t="s">
        <v>13</v>
      </c>
      <c r="E1594" s="13" t="s">
        <v>15</v>
      </c>
      <c r="F1594" s="14">
        <v>0.05</v>
      </c>
      <c r="G1594" s="13">
        <v>254.5</v>
      </c>
      <c r="H1594" s="19">
        <v>7</v>
      </c>
      <c r="I1594" s="19">
        <v>1781.5</v>
      </c>
      <c r="J1594" s="19">
        <v>445.375</v>
      </c>
      <c r="K1594" s="19">
        <v>89.075000000000003</v>
      </c>
    </row>
    <row r="1595" spans="1:11" x14ac:dyDescent="0.25">
      <c r="A1595" s="16">
        <v>3</v>
      </c>
      <c r="B1595" s="15">
        <v>40179</v>
      </c>
      <c r="C1595" s="16" t="s">
        <v>7</v>
      </c>
      <c r="D1595" s="16" t="s">
        <v>13</v>
      </c>
      <c r="E1595" s="16" t="s">
        <v>15</v>
      </c>
      <c r="F1595" s="17">
        <v>0.01</v>
      </c>
      <c r="G1595" s="16">
        <v>496</v>
      </c>
      <c r="H1595" s="20">
        <v>7</v>
      </c>
      <c r="I1595" s="20">
        <v>3472</v>
      </c>
      <c r="J1595" s="20">
        <v>868</v>
      </c>
      <c r="K1595" s="20">
        <v>104.16</v>
      </c>
    </row>
    <row r="1596" spans="1:11" x14ac:dyDescent="0.25">
      <c r="A1596" s="13">
        <v>38</v>
      </c>
      <c r="B1596" s="12">
        <v>40197</v>
      </c>
      <c r="C1596" s="13" t="s">
        <v>0</v>
      </c>
      <c r="D1596" s="13" t="s">
        <v>13</v>
      </c>
      <c r="E1596" s="13" t="s">
        <v>15</v>
      </c>
      <c r="F1596" s="14">
        <v>0.03</v>
      </c>
      <c r="G1596" s="13">
        <v>215.5</v>
      </c>
      <c r="H1596" s="19">
        <v>7</v>
      </c>
      <c r="I1596" s="19">
        <v>1508.5</v>
      </c>
      <c r="J1596" s="19">
        <v>377.125</v>
      </c>
      <c r="K1596" s="19">
        <v>60.34</v>
      </c>
    </row>
    <row r="1597" spans="1:11" x14ac:dyDescent="0.25">
      <c r="A1597" s="16">
        <v>40</v>
      </c>
      <c r="B1597" s="15">
        <v>40198</v>
      </c>
      <c r="C1597" s="16" t="s">
        <v>6</v>
      </c>
      <c r="D1597" s="16" t="s">
        <v>13</v>
      </c>
      <c r="E1597" s="16" t="s">
        <v>15</v>
      </c>
      <c r="F1597" s="17">
        <v>0.03</v>
      </c>
      <c r="G1597" s="16">
        <v>29.5</v>
      </c>
      <c r="H1597" s="20">
        <v>7</v>
      </c>
      <c r="I1597" s="20">
        <v>206.5</v>
      </c>
      <c r="J1597" s="20">
        <v>51.625</v>
      </c>
      <c r="K1597" s="20">
        <v>4.13</v>
      </c>
    </row>
    <row r="1598" spans="1:11" x14ac:dyDescent="0.25">
      <c r="A1598" s="13">
        <v>53</v>
      </c>
      <c r="B1598" s="12">
        <v>40205</v>
      </c>
      <c r="C1598" s="13" t="s">
        <v>7</v>
      </c>
      <c r="D1598" s="13" t="s">
        <v>13</v>
      </c>
      <c r="E1598" s="13" t="s">
        <v>15</v>
      </c>
      <c r="F1598" s="14">
        <v>0.04</v>
      </c>
      <c r="G1598" s="13">
        <v>13</v>
      </c>
      <c r="H1598" s="19">
        <v>7</v>
      </c>
      <c r="I1598" s="19">
        <v>91</v>
      </c>
      <c r="J1598" s="19">
        <v>22.75</v>
      </c>
      <c r="K1598" s="19">
        <v>1.82</v>
      </c>
    </row>
    <row r="1599" spans="1:11" x14ac:dyDescent="0.25">
      <c r="A1599" s="16">
        <v>67</v>
      </c>
      <c r="B1599" s="15">
        <v>40214</v>
      </c>
      <c r="C1599" s="16" t="s">
        <v>7</v>
      </c>
      <c r="D1599" s="16" t="s">
        <v>13</v>
      </c>
      <c r="E1599" s="16" t="s">
        <v>15</v>
      </c>
      <c r="F1599" s="17">
        <v>0.04</v>
      </c>
      <c r="G1599" s="16">
        <v>421.5</v>
      </c>
      <c r="H1599" s="20">
        <v>7</v>
      </c>
      <c r="I1599" s="20">
        <v>2950.5</v>
      </c>
      <c r="J1599" s="20">
        <v>737.625</v>
      </c>
      <c r="K1599" s="20">
        <v>147.52500000000001</v>
      </c>
    </row>
    <row r="1600" spans="1:11" x14ac:dyDescent="0.25">
      <c r="A1600" s="13">
        <v>73</v>
      </c>
      <c r="B1600" s="12">
        <v>40219</v>
      </c>
      <c r="C1600" s="13" t="s">
        <v>5</v>
      </c>
      <c r="D1600" s="13" t="s">
        <v>13</v>
      </c>
      <c r="E1600" s="13" t="s">
        <v>15</v>
      </c>
      <c r="F1600" s="14">
        <v>0.02</v>
      </c>
      <c r="G1600" s="13">
        <v>324.5</v>
      </c>
      <c r="H1600" s="19">
        <v>7</v>
      </c>
      <c r="I1600" s="19">
        <v>2271.5</v>
      </c>
      <c r="J1600" s="19">
        <v>567.875</v>
      </c>
      <c r="K1600" s="19">
        <v>45.43</v>
      </c>
    </row>
    <row r="1601" spans="1:11" x14ac:dyDescent="0.25">
      <c r="A1601" s="16">
        <v>78</v>
      </c>
      <c r="B1601" s="15">
        <v>40222</v>
      </c>
      <c r="C1601" s="16" t="s">
        <v>10</v>
      </c>
      <c r="D1601" s="16" t="s">
        <v>13</v>
      </c>
      <c r="E1601" s="16" t="s">
        <v>15</v>
      </c>
      <c r="F1601" s="17">
        <v>0.01</v>
      </c>
      <c r="G1601" s="16">
        <v>231</v>
      </c>
      <c r="H1601" s="20">
        <v>7</v>
      </c>
      <c r="I1601" s="20">
        <v>1617</v>
      </c>
      <c r="J1601" s="20">
        <v>404.25</v>
      </c>
      <c r="K1601" s="20">
        <v>80.850000000000009</v>
      </c>
    </row>
    <row r="1602" spans="1:11" x14ac:dyDescent="0.25">
      <c r="A1602" s="13">
        <v>81</v>
      </c>
      <c r="B1602" s="12">
        <v>40223</v>
      </c>
      <c r="C1602" s="13" t="s">
        <v>7</v>
      </c>
      <c r="D1602" s="13" t="s">
        <v>13</v>
      </c>
      <c r="E1602" s="13" t="s">
        <v>15</v>
      </c>
      <c r="F1602" s="14">
        <v>0.05</v>
      </c>
      <c r="G1602" s="13">
        <v>335.5</v>
      </c>
      <c r="H1602" s="19">
        <v>7</v>
      </c>
      <c r="I1602" s="19">
        <v>2348.5</v>
      </c>
      <c r="J1602" s="19">
        <v>587.125</v>
      </c>
      <c r="K1602" s="19">
        <v>46.97</v>
      </c>
    </row>
    <row r="1603" spans="1:11" x14ac:dyDescent="0.25">
      <c r="A1603" s="16">
        <v>97</v>
      </c>
      <c r="B1603" s="15">
        <v>40230</v>
      </c>
      <c r="C1603" s="16" t="s">
        <v>0</v>
      </c>
      <c r="D1603" s="16" t="s">
        <v>13</v>
      </c>
      <c r="E1603" s="16" t="s">
        <v>15</v>
      </c>
      <c r="F1603" s="17">
        <v>0.01</v>
      </c>
      <c r="G1603" s="16">
        <v>210.5</v>
      </c>
      <c r="H1603" s="20">
        <v>7</v>
      </c>
      <c r="I1603" s="20">
        <v>1473.5</v>
      </c>
      <c r="J1603" s="20">
        <v>368.375</v>
      </c>
      <c r="K1603" s="20">
        <v>14.734999999999999</v>
      </c>
    </row>
    <row r="1604" spans="1:11" x14ac:dyDescent="0.25">
      <c r="A1604" s="13">
        <v>110</v>
      </c>
      <c r="B1604" s="12">
        <v>40239</v>
      </c>
      <c r="C1604" s="13" t="s">
        <v>12</v>
      </c>
      <c r="D1604" s="13" t="s">
        <v>13</v>
      </c>
      <c r="E1604" s="13" t="s">
        <v>15</v>
      </c>
      <c r="F1604" s="14">
        <v>0.05</v>
      </c>
      <c r="G1604" s="13">
        <v>145.5</v>
      </c>
      <c r="H1604" s="19">
        <v>7</v>
      </c>
      <c r="I1604" s="19">
        <v>1018.5</v>
      </c>
      <c r="J1604" s="19">
        <v>254.625</v>
      </c>
      <c r="K1604" s="19">
        <v>30.555</v>
      </c>
    </row>
    <row r="1605" spans="1:11" x14ac:dyDescent="0.25">
      <c r="A1605" s="16">
        <v>113</v>
      </c>
      <c r="B1605" s="15">
        <v>40239</v>
      </c>
      <c r="C1605" s="16" t="s">
        <v>8</v>
      </c>
      <c r="D1605" s="16" t="s">
        <v>13</v>
      </c>
      <c r="E1605" s="16" t="s">
        <v>15</v>
      </c>
      <c r="F1605" s="17">
        <v>0.04</v>
      </c>
      <c r="G1605" s="16">
        <v>213</v>
      </c>
      <c r="H1605" s="20">
        <v>7</v>
      </c>
      <c r="I1605" s="20">
        <v>1491</v>
      </c>
      <c r="J1605" s="20">
        <v>372.75</v>
      </c>
      <c r="K1605" s="20">
        <v>59.64</v>
      </c>
    </row>
    <row r="1606" spans="1:11" x14ac:dyDescent="0.25">
      <c r="A1606" s="13">
        <v>114</v>
      </c>
      <c r="B1606" s="12">
        <v>40239</v>
      </c>
      <c r="C1606" s="13" t="s">
        <v>6</v>
      </c>
      <c r="D1606" s="13" t="s">
        <v>13</v>
      </c>
      <c r="E1606" s="13" t="s">
        <v>15</v>
      </c>
      <c r="F1606" s="14">
        <v>0.02</v>
      </c>
      <c r="G1606" s="13">
        <v>276.5</v>
      </c>
      <c r="H1606" s="19">
        <v>7</v>
      </c>
      <c r="I1606" s="19">
        <v>1935.5</v>
      </c>
      <c r="J1606" s="19">
        <v>483.875</v>
      </c>
      <c r="K1606" s="19">
        <v>77.42</v>
      </c>
    </row>
    <row r="1607" spans="1:11" x14ac:dyDescent="0.25">
      <c r="A1607" s="16">
        <v>118</v>
      </c>
      <c r="B1607" s="15">
        <v>40242</v>
      </c>
      <c r="C1607" s="16" t="s">
        <v>6</v>
      </c>
      <c r="D1607" s="16" t="s">
        <v>13</v>
      </c>
      <c r="E1607" s="16" t="s">
        <v>15</v>
      </c>
      <c r="F1607" s="17">
        <v>0.01</v>
      </c>
      <c r="G1607" s="16">
        <v>206</v>
      </c>
      <c r="H1607" s="20">
        <v>7</v>
      </c>
      <c r="I1607" s="20">
        <v>1442</v>
      </c>
      <c r="J1607" s="20">
        <v>360.5</v>
      </c>
      <c r="K1607" s="20">
        <v>43.26</v>
      </c>
    </row>
    <row r="1608" spans="1:11" x14ac:dyDescent="0.25">
      <c r="A1608" s="13">
        <v>121</v>
      </c>
      <c r="B1608" s="12">
        <v>40243</v>
      </c>
      <c r="C1608" s="13" t="s">
        <v>0</v>
      </c>
      <c r="D1608" s="13" t="s">
        <v>13</v>
      </c>
      <c r="E1608" s="13" t="s">
        <v>15</v>
      </c>
      <c r="F1608" s="14">
        <v>0.05</v>
      </c>
      <c r="G1608" s="13">
        <v>303.5</v>
      </c>
      <c r="H1608" s="19">
        <v>7</v>
      </c>
      <c r="I1608" s="19">
        <v>2124.5</v>
      </c>
      <c r="J1608" s="19">
        <v>531.125</v>
      </c>
      <c r="K1608" s="19">
        <v>42.49</v>
      </c>
    </row>
    <row r="1609" spans="1:11" x14ac:dyDescent="0.25">
      <c r="A1609" s="16">
        <v>123</v>
      </c>
      <c r="B1609" s="15">
        <v>40243</v>
      </c>
      <c r="C1609" s="16" t="s">
        <v>10</v>
      </c>
      <c r="D1609" s="16" t="s">
        <v>13</v>
      </c>
      <c r="E1609" s="16" t="s">
        <v>15</v>
      </c>
      <c r="F1609" s="17">
        <v>0.05</v>
      </c>
      <c r="G1609" s="16">
        <v>300.5</v>
      </c>
      <c r="H1609" s="20">
        <v>7</v>
      </c>
      <c r="I1609" s="20">
        <v>2103.5</v>
      </c>
      <c r="J1609" s="20">
        <v>525.875</v>
      </c>
      <c r="K1609" s="20">
        <v>63.104999999999997</v>
      </c>
    </row>
    <row r="1610" spans="1:11" x14ac:dyDescent="0.25">
      <c r="A1610" s="13">
        <v>142</v>
      </c>
      <c r="B1610" s="12">
        <v>40255</v>
      </c>
      <c r="C1610" s="13" t="s">
        <v>0</v>
      </c>
      <c r="D1610" s="13" t="s">
        <v>13</v>
      </c>
      <c r="E1610" s="13" t="s">
        <v>15</v>
      </c>
      <c r="F1610" s="14">
        <v>0.05</v>
      </c>
      <c r="G1610" s="13">
        <v>303</v>
      </c>
      <c r="H1610" s="19">
        <v>7</v>
      </c>
      <c r="I1610" s="19">
        <v>2121</v>
      </c>
      <c r="J1610" s="19">
        <v>530.25</v>
      </c>
      <c r="K1610" s="19">
        <v>84.84</v>
      </c>
    </row>
    <row r="1611" spans="1:11" x14ac:dyDescent="0.25">
      <c r="A1611" s="16">
        <v>199</v>
      </c>
      <c r="B1611" s="15">
        <v>40282</v>
      </c>
      <c r="C1611" s="16" t="s">
        <v>5</v>
      </c>
      <c r="D1611" s="16" t="s">
        <v>13</v>
      </c>
      <c r="E1611" s="16" t="s">
        <v>15</v>
      </c>
      <c r="F1611" s="17">
        <v>0.03</v>
      </c>
      <c r="G1611" s="16">
        <v>181</v>
      </c>
      <c r="H1611" s="20">
        <v>7</v>
      </c>
      <c r="I1611" s="20">
        <v>1267</v>
      </c>
      <c r="J1611" s="20">
        <v>316.75</v>
      </c>
      <c r="K1611" s="20">
        <v>63.35</v>
      </c>
    </row>
    <row r="1612" spans="1:11" x14ac:dyDescent="0.25">
      <c r="A1612" s="13">
        <v>211</v>
      </c>
      <c r="B1612" s="12">
        <v>40288</v>
      </c>
      <c r="C1612" s="13" t="s">
        <v>9</v>
      </c>
      <c r="D1612" s="13" t="s">
        <v>13</v>
      </c>
      <c r="E1612" s="13" t="s">
        <v>15</v>
      </c>
      <c r="F1612" s="14">
        <v>0.03</v>
      </c>
      <c r="G1612" s="13">
        <v>487</v>
      </c>
      <c r="H1612" s="19">
        <v>7</v>
      </c>
      <c r="I1612" s="19">
        <v>3409</v>
      </c>
      <c r="J1612" s="19">
        <v>852.25</v>
      </c>
      <c r="K1612" s="19">
        <v>102.27</v>
      </c>
    </row>
    <row r="1613" spans="1:11" x14ac:dyDescent="0.25">
      <c r="A1613" s="16">
        <v>215</v>
      </c>
      <c r="B1613" s="15">
        <v>40291</v>
      </c>
      <c r="C1613" s="16" t="s">
        <v>9</v>
      </c>
      <c r="D1613" s="16" t="s">
        <v>13</v>
      </c>
      <c r="E1613" s="16" t="s">
        <v>15</v>
      </c>
      <c r="F1613" s="17">
        <v>0.03</v>
      </c>
      <c r="G1613" s="16">
        <v>276</v>
      </c>
      <c r="H1613" s="20">
        <v>7</v>
      </c>
      <c r="I1613" s="20">
        <v>1932</v>
      </c>
      <c r="J1613" s="20">
        <v>483</v>
      </c>
      <c r="K1613" s="20">
        <v>57.96</v>
      </c>
    </row>
    <row r="1614" spans="1:11" x14ac:dyDescent="0.25">
      <c r="A1614" s="13">
        <v>249</v>
      </c>
      <c r="B1614" s="12">
        <v>40311</v>
      </c>
      <c r="C1614" s="13" t="s">
        <v>11</v>
      </c>
      <c r="D1614" s="13" t="s">
        <v>13</v>
      </c>
      <c r="E1614" s="13" t="s">
        <v>15</v>
      </c>
      <c r="F1614" s="14">
        <v>0.04</v>
      </c>
      <c r="G1614" s="13">
        <v>167</v>
      </c>
      <c r="H1614" s="19">
        <v>7</v>
      </c>
      <c r="I1614" s="19">
        <v>1169</v>
      </c>
      <c r="J1614" s="19">
        <v>292.25</v>
      </c>
      <c r="K1614" s="19">
        <v>35.07</v>
      </c>
    </row>
    <row r="1615" spans="1:11" x14ac:dyDescent="0.25">
      <c r="A1615" s="16">
        <v>257</v>
      </c>
      <c r="B1615" s="15">
        <v>40314</v>
      </c>
      <c r="C1615" s="16" t="s">
        <v>7</v>
      </c>
      <c r="D1615" s="16" t="s">
        <v>13</v>
      </c>
      <c r="E1615" s="16" t="s">
        <v>15</v>
      </c>
      <c r="F1615" s="17">
        <v>0.03</v>
      </c>
      <c r="G1615" s="16">
        <v>451.5</v>
      </c>
      <c r="H1615" s="20">
        <v>7</v>
      </c>
      <c r="I1615" s="20">
        <v>3160.5</v>
      </c>
      <c r="J1615" s="20">
        <v>790.125</v>
      </c>
      <c r="K1615" s="20">
        <v>31.605</v>
      </c>
    </row>
    <row r="1616" spans="1:11" x14ac:dyDescent="0.25">
      <c r="A1616" s="13">
        <v>298</v>
      </c>
      <c r="B1616" s="12">
        <v>40333</v>
      </c>
      <c r="C1616" s="13" t="s">
        <v>6</v>
      </c>
      <c r="D1616" s="13" t="s">
        <v>13</v>
      </c>
      <c r="E1616" s="13" t="s">
        <v>15</v>
      </c>
      <c r="F1616" s="14">
        <v>0.01</v>
      </c>
      <c r="G1616" s="13">
        <v>108.5</v>
      </c>
      <c r="H1616" s="19">
        <v>7</v>
      </c>
      <c r="I1616" s="19">
        <v>759.5</v>
      </c>
      <c r="J1616" s="19">
        <v>189.875</v>
      </c>
      <c r="K1616" s="19">
        <v>15.19</v>
      </c>
    </row>
    <row r="1617" spans="1:11" x14ac:dyDescent="0.25">
      <c r="A1617" s="16">
        <v>302</v>
      </c>
      <c r="B1617" s="15">
        <v>40337</v>
      </c>
      <c r="C1617" s="16" t="s">
        <v>6</v>
      </c>
      <c r="D1617" s="16" t="s">
        <v>13</v>
      </c>
      <c r="E1617" s="16" t="s">
        <v>15</v>
      </c>
      <c r="F1617" s="17">
        <v>0.01</v>
      </c>
      <c r="G1617" s="16">
        <v>208</v>
      </c>
      <c r="H1617" s="20">
        <v>7</v>
      </c>
      <c r="I1617" s="20">
        <v>1456</v>
      </c>
      <c r="J1617" s="20">
        <v>364</v>
      </c>
      <c r="K1617" s="20">
        <v>29.12</v>
      </c>
    </row>
    <row r="1618" spans="1:11" x14ac:dyDescent="0.25">
      <c r="A1618" s="13">
        <v>307</v>
      </c>
      <c r="B1618" s="12">
        <v>40339</v>
      </c>
      <c r="C1618" s="13" t="s">
        <v>12</v>
      </c>
      <c r="D1618" s="13" t="s">
        <v>13</v>
      </c>
      <c r="E1618" s="13" t="s">
        <v>15</v>
      </c>
      <c r="F1618" s="14">
        <v>0.03</v>
      </c>
      <c r="G1618" s="13">
        <v>274.5</v>
      </c>
      <c r="H1618" s="19">
        <v>7</v>
      </c>
      <c r="I1618" s="19">
        <v>1921.5</v>
      </c>
      <c r="J1618" s="19">
        <v>480.375</v>
      </c>
      <c r="K1618" s="19">
        <v>96.075000000000003</v>
      </c>
    </row>
    <row r="1619" spans="1:11" x14ac:dyDescent="0.25">
      <c r="A1619" s="16">
        <v>322</v>
      </c>
      <c r="B1619" s="15">
        <v>40350</v>
      </c>
      <c r="C1619" s="16" t="s">
        <v>8</v>
      </c>
      <c r="D1619" s="16" t="s">
        <v>13</v>
      </c>
      <c r="E1619" s="16" t="s">
        <v>15</v>
      </c>
      <c r="F1619" s="17">
        <v>0.05</v>
      </c>
      <c r="G1619" s="16">
        <v>110</v>
      </c>
      <c r="H1619" s="20">
        <v>7</v>
      </c>
      <c r="I1619" s="20">
        <v>770</v>
      </c>
      <c r="J1619" s="20">
        <v>192.5</v>
      </c>
      <c r="K1619" s="20">
        <v>30.8</v>
      </c>
    </row>
    <row r="1620" spans="1:11" x14ac:dyDescent="0.25">
      <c r="A1620" s="13">
        <v>323</v>
      </c>
      <c r="B1620" s="12">
        <v>40350</v>
      </c>
      <c r="C1620" s="13" t="s">
        <v>5</v>
      </c>
      <c r="D1620" s="13" t="s">
        <v>13</v>
      </c>
      <c r="E1620" s="13" t="s">
        <v>15</v>
      </c>
      <c r="F1620" s="14">
        <v>0.02</v>
      </c>
      <c r="G1620" s="13">
        <v>214.5</v>
      </c>
      <c r="H1620" s="19">
        <v>7</v>
      </c>
      <c r="I1620" s="19">
        <v>1501.5</v>
      </c>
      <c r="J1620" s="19">
        <v>375.375</v>
      </c>
      <c r="K1620" s="19">
        <v>75.075000000000003</v>
      </c>
    </row>
    <row r="1621" spans="1:11" x14ac:dyDescent="0.25">
      <c r="A1621" s="16">
        <v>328</v>
      </c>
      <c r="B1621" s="15">
        <v>40353</v>
      </c>
      <c r="C1621" s="16" t="s">
        <v>0</v>
      </c>
      <c r="D1621" s="16" t="s">
        <v>13</v>
      </c>
      <c r="E1621" s="16" t="s">
        <v>15</v>
      </c>
      <c r="F1621" s="17">
        <v>0.02</v>
      </c>
      <c r="G1621" s="16">
        <v>303.5</v>
      </c>
      <c r="H1621" s="20">
        <v>7</v>
      </c>
      <c r="I1621" s="20">
        <v>2124.5</v>
      </c>
      <c r="J1621" s="20">
        <v>531.125</v>
      </c>
      <c r="K1621" s="20">
        <v>42.49</v>
      </c>
    </row>
    <row r="1622" spans="1:11" x14ac:dyDescent="0.25">
      <c r="A1622" s="13">
        <v>345</v>
      </c>
      <c r="B1622" s="12">
        <v>40363</v>
      </c>
      <c r="C1622" s="13" t="s">
        <v>5</v>
      </c>
      <c r="D1622" s="13" t="s">
        <v>13</v>
      </c>
      <c r="E1622" s="13" t="s">
        <v>15</v>
      </c>
      <c r="F1622" s="14">
        <v>0.02</v>
      </c>
      <c r="G1622" s="13">
        <v>159.5</v>
      </c>
      <c r="H1622" s="19">
        <v>7</v>
      </c>
      <c r="I1622" s="19">
        <v>1116.5</v>
      </c>
      <c r="J1622" s="19">
        <v>279.125</v>
      </c>
      <c r="K1622" s="19">
        <v>44.660000000000004</v>
      </c>
    </row>
    <row r="1623" spans="1:11" x14ac:dyDescent="0.25">
      <c r="A1623" s="16">
        <v>346</v>
      </c>
      <c r="B1623" s="15">
        <v>40364</v>
      </c>
      <c r="C1623" s="16" t="s">
        <v>7</v>
      </c>
      <c r="D1623" s="16" t="s">
        <v>13</v>
      </c>
      <c r="E1623" s="16" t="s">
        <v>15</v>
      </c>
      <c r="F1623" s="17">
        <v>0.05</v>
      </c>
      <c r="G1623" s="16">
        <v>124</v>
      </c>
      <c r="H1623" s="20">
        <v>7</v>
      </c>
      <c r="I1623" s="20">
        <v>868</v>
      </c>
      <c r="J1623" s="20">
        <v>217</v>
      </c>
      <c r="K1623" s="20">
        <v>34.72</v>
      </c>
    </row>
    <row r="1624" spans="1:11" x14ac:dyDescent="0.25">
      <c r="A1624" s="13">
        <v>347</v>
      </c>
      <c r="B1624" s="12">
        <v>40364</v>
      </c>
      <c r="C1624" s="13" t="s">
        <v>9</v>
      </c>
      <c r="D1624" s="13" t="s">
        <v>13</v>
      </c>
      <c r="E1624" s="13" t="s">
        <v>15</v>
      </c>
      <c r="F1624" s="14">
        <v>0.03</v>
      </c>
      <c r="G1624" s="13">
        <v>440</v>
      </c>
      <c r="H1624" s="19">
        <v>7</v>
      </c>
      <c r="I1624" s="19">
        <v>3080</v>
      </c>
      <c r="J1624" s="19">
        <v>770</v>
      </c>
      <c r="K1624" s="19">
        <v>123.2</v>
      </c>
    </row>
    <row r="1625" spans="1:11" x14ac:dyDescent="0.25">
      <c r="A1625" s="16">
        <v>352</v>
      </c>
      <c r="B1625" s="15">
        <v>40366</v>
      </c>
      <c r="C1625" s="16" t="s">
        <v>10</v>
      </c>
      <c r="D1625" s="16" t="s">
        <v>13</v>
      </c>
      <c r="E1625" s="16" t="s">
        <v>15</v>
      </c>
      <c r="F1625" s="17">
        <v>0.03</v>
      </c>
      <c r="G1625" s="16">
        <v>348.5</v>
      </c>
      <c r="H1625" s="20">
        <v>7</v>
      </c>
      <c r="I1625" s="20">
        <v>2439.5</v>
      </c>
      <c r="J1625" s="20">
        <v>609.875</v>
      </c>
      <c r="K1625" s="20">
        <v>73.185000000000002</v>
      </c>
    </row>
    <row r="1626" spans="1:11" x14ac:dyDescent="0.25">
      <c r="A1626" s="13">
        <v>354</v>
      </c>
      <c r="B1626" s="12">
        <v>40366</v>
      </c>
      <c r="C1626" s="13" t="s">
        <v>5</v>
      </c>
      <c r="D1626" s="13" t="s">
        <v>13</v>
      </c>
      <c r="E1626" s="13" t="s">
        <v>15</v>
      </c>
      <c r="F1626" s="14">
        <v>0.03</v>
      </c>
      <c r="G1626" s="13">
        <v>53</v>
      </c>
      <c r="H1626" s="19">
        <v>7</v>
      </c>
      <c r="I1626" s="19">
        <v>371</v>
      </c>
      <c r="J1626" s="19">
        <v>92.75</v>
      </c>
      <c r="K1626" s="19">
        <v>3.71</v>
      </c>
    </row>
    <row r="1627" spans="1:11" x14ac:dyDescent="0.25">
      <c r="A1627" s="16">
        <v>355</v>
      </c>
      <c r="B1627" s="15">
        <v>40367</v>
      </c>
      <c r="C1627" s="16" t="s">
        <v>12</v>
      </c>
      <c r="D1627" s="16" t="s">
        <v>13</v>
      </c>
      <c r="E1627" s="16" t="s">
        <v>15</v>
      </c>
      <c r="F1627" s="17">
        <v>0.03</v>
      </c>
      <c r="G1627" s="16">
        <v>200</v>
      </c>
      <c r="H1627" s="20">
        <v>7</v>
      </c>
      <c r="I1627" s="20">
        <v>1400</v>
      </c>
      <c r="J1627" s="20">
        <v>350</v>
      </c>
      <c r="K1627" s="20">
        <v>42</v>
      </c>
    </row>
    <row r="1628" spans="1:11" x14ac:dyDescent="0.25">
      <c r="A1628" s="13">
        <v>363</v>
      </c>
      <c r="B1628" s="12">
        <v>40369</v>
      </c>
      <c r="C1628" s="13" t="s">
        <v>11</v>
      </c>
      <c r="D1628" s="13" t="s">
        <v>13</v>
      </c>
      <c r="E1628" s="13" t="s">
        <v>15</v>
      </c>
      <c r="F1628" s="14">
        <v>0.05</v>
      </c>
      <c r="G1628" s="13">
        <v>113</v>
      </c>
      <c r="H1628" s="19">
        <v>7</v>
      </c>
      <c r="I1628" s="19">
        <v>791</v>
      </c>
      <c r="J1628" s="19">
        <v>197.75</v>
      </c>
      <c r="K1628" s="19">
        <v>23.73</v>
      </c>
    </row>
    <row r="1629" spans="1:11" x14ac:dyDescent="0.25">
      <c r="A1629" s="16">
        <v>378</v>
      </c>
      <c r="B1629" s="15">
        <v>40377</v>
      </c>
      <c r="C1629" s="16" t="s">
        <v>11</v>
      </c>
      <c r="D1629" s="16" t="s">
        <v>13</v>
      </c>
      <c r="E1629" s="16" t="s">
        <v>15</v>
      </c>
      <c r="F1629" s="17">
        <v>0.05</v>
      </c>
      <c r="G1629" s="16">
        <v>31</v>
      </c>
      <c r="H1629" s="20">
        <v>7</v>
      </c>
      <c r="I1629" s="20">
        <v>217</v>
      </c>
      <c r="J1629" s="20">
        <v>54.25</v>
      </c>
      <c r="K1629" s="20">
        <v>10.850000000000001</v>
      </c>
    </row>
    <row r="1630" spans="1:11" x14ac:dyDescent="0.25">
      <c r="A1630" s="13">
        <v>392</v>
      </c>
      <c r="B1630" s="12">
        <v>40383</v>
      </c>
      <c r="C1630" s="13" t="s">
        <v>8</v>
      </c>
      <c r="D1630" s="13" t="s">
        <v>13</v>
      </c>
      <c r="E1630" s="13" t="s">
        <v>15</v>
      </c>
      <c r="F1630" s="14">
        <v>0.05</v>
      </c>
      <c r="G1630" s="13">
        <v>491</v>
      </c>
      <c r="H1630" s="19">
        <v>7</v>
      </c>
      <c r="I1630" s="19">
        <v>3437</v>
      </c>
      <c r="J1630" s="19">
        <v>859.25</v>
      </c>
      <c r="K1630" s="19">
        <v>68.739999999999995</v>
      </c>
    </row>
    <row r="1631" spans="1:11" x14ac:dyDescent="0.25">
      <c r="A1631" s="16">
        <v>410</v>
      </c>
      <c r="B1631" s="15">
        <v>40391</v>
      </c>
      <c r="C1631" s="16" t="s">
        <v>6</v>
      </c>
      <c r="D1631" s="16" t="s">
        <v>13</v>
      </c>
      <c r="E1631" s="16" t="s">
        <v>15</v>
      </c>
      <c r="F1631" s="17">
        <v>0.02</v>
      </c>
      <c r="G1631" s="16">
        <v>249.5</v>
      </c>
      <c r="H1631" s="20">
        <v>7</v>
      </c>
      <c r="I1631" s="20">
        <v>1746.5</v>
      </c>
      <c r="J1631" s="20">
        <v>436.625</v>
      </c>
      <c r="K1631" s="20">
        <v>69.86</v>
      </c>
    </row>
    <row r="1632" spans="1:11" x14ac:dyDescent="0.25">
      <c r="A1632" s="13">
        <v>449</v>
      </c>
      <c r="B1632" s="12">
        <v>40411</v>
      </c>
      <c r="C1632" s="13" t="s">
        <v>12</v>
      </c>
      <c r="D1632" s="13" t="s">
        <v>13</v>
      </c>
      <c r="E1632" s="13" t="s">
        <v>15</v>
      </c>
      <c r="F1632" s="14">
        <v>0.04</v>
      </c>
      <c r="G1632" s="13">
        <v>275.5</v>
      </c>
      <c r="H1632" s="19">
        <v>7</v>
      </c>
      <c r="I1632" s="19">
        <v>1928.5</v>
      </c>
      <c r="J1632" s="19">
        <v>482.125</v>
      </c>
      <c r="K1632" s="19">
        <v>38.57</v>
      </c>
    </row>
    <row r="1633" spans="1:11" x14ac:dyDescent="0.25">
      <c r="A1633" s="16">
        <v>457</v>
      </c>
      <c r="B1633" s="15">
        <v>40416</v>
      </c>
      <c r="C1633" s="16" t="s">
        <v>7</v>
      </c>
      <c r="D1633" s="16" t="s">
        <v>13</v>
      </c>
      <c r="E1633" s="16" t="s">
        <v>15</v>
      </c>
      <c r="F1633" s="17">
        <v>0.01</v>
      </c>
      <c r="G1633" s="16">
        <v>76.5</v>
      </c>
      <c r="H1633" s="20">
        <v>7</v>
      </c>
      <c r="I1633" s="20">
        <v>535.5</v>
      </c>
      <c r="J1633" s="20">
        <v>133.875</v>
      </c>
      <c r="K1633" s="20">
        <v>26.775000000000002</v>
      </c>
    </row>
    <row r="1634" spans="1:11" x14ac:dyDescent="0.25">
      <c r="A1634" s="13">
        <v>460</v>
      </c>
      <c r="B1634" s="12">
        <v>40417</v>
      </c>
      <c r="C1634" s="13" t="s">
        <v>11</v>
      </c>
      <c r="D1634" s="13" t="s">
        <v>13</v>
      </c>
      <c r="E1634" s="13" t="s">
        <v>15</v>
      </c>
      <c r="F1634" s="14">
        <v>0.02</v>
      </c>
      <c r="G1634" s="13">
        <v>73.5</v>
      </c>
      <c r="H1634" s="19">
        <v>7</v>
      </c>
      <c r="I1634" s="19">
        <v>514.5</v>
      </c>
      <c r="J1634" s="19">
        <v>128.625</v>
      </c>
      <c r="K1634" s="19">
        <v>20.580000000000002</v>
      </c>
    </row>
    <row r="1635" spans="1:11" x14ac:dyDescent="0.25">
      <c r="A1635" s="16">
        <v>466</v>
      </c>
      <c r="B1635" s="15">
        <v>40420</v>
      </c>
      <c r="C1635" s="16" t="s">
        <v>11</v>
      </c>
      <c r="D1635" s="16" t="s">
        <v>13</v>
      </c>
      <c r="E1635" s="16" t="s">
        <v>15</v>
      </c>
      <c r="F1635" s="17">
        <v>0.02</v>
      </c>
      <c r="G1635" s="16">
        <v>492</v>
      </c>
      <c r="H1635" s="20">
        <v>7</v>
      </c>
      <c r="I1635" s="20">
        <v>3444</v>
      </c>
      <c r="J1635" s="20">
        <v>861</v>
      </c>
      <c r="K1635" s="20">
        <v>68.88</v>
      </c>
    </row>
    <row r="1636" spans="1:11" x14ac:dyDescent="0.25">
      <c r="A1636" s="13">
        <v>474</v>
      </c>
      <c r="B1636" s="12">
        <v>40422</v>
      </c>
      <c r="C1636" s="13" t="s">
        <v>5</v>
      </c>
      <c r="D1636" s="13" t="s">
        <v>13</v>
      </c>
      <c r="E1636" s="13" t="s">
        <v>15</v>
      </c>
      <c r="F1636" s="14">
        <v>0.03</v>
      </c>
      <c r="G1636" s="13">
        <v>195</v>
      </c>
      <c r="H1636" s="19">
        <v>7</v>
      </c>
      <c r="I1636" s="19">
        <v>1365</v>
      </c>
      <c r="J1636" s="19">
        <v>341.25</v>
      </c>
      <c r="K1636" s="19">
        <v>13.65</v>
      </c>
    </row>
    <row r="1637" spans="1:11" x14ac:dyDescent="0.25">
      <c r="A1637" s="16">
        <v>493</v>
      </c>
      <c r="B1637" s="15">
        <v>40428</v>
      </c>
      <c r="C1637" s="16" t="s">
        <v>0</v>
      </c>
      <c r="D1637" s="16" t="s">
        <v>13</v>
      </c>
      <c r="E1637" s="16" t="s">
        <v>15</v>
      </c>
      <c r="F1637" s="17">
        <v>0.04</v>
      </c>
      <c r="G1637" s="16">
        <v>165.5</v>
      </c>
      <c r="H1637" s="20">
        <v>7</v>
      </c>
      <c r="I1637" s="20">
        <v>1158.5</v>
      </c>
      <c r="J1637" s="20">
        <v>289.625</v>
      </c>
      <c r="K1637" s="20">
        <v>46.34</v>
      </c>
    </row>
    <row r="1638" spans="1:11" x14ac:dyDescent="0.25">
      <c r="A1638" s="13">
        <v>508</v>
      </c>
      <c r="B1638" s="12">
        <v>40432</v>
      </c>
      <c r="C1638" s="13" t="s">
        <v>12</v>
      </c>
      <c r="D1638" s="13" t="s">
        <v>13</v>
      </c>
      <c r="E1638" s="13" t="s">
        <v>15</v>
      </c>
      <c r="F1638" s="14">
        <v>0.01</v>
      </c>
      <c r="G1638" s="13">
        <v>303.5</v>
      </c>
      <c r="H1638" s="19">
        <v>7</v>
      </c>
      <c r="I1638" s="19">
        <v>2124.5</v>
      </c>
      <c r="J1638" s="19">
        <v>531.125</v>
      </c>
      <c r="K1638" s="19">
        <v>106.22500000000001</v>
      </c>
    </row>
    <row r="1639" spans="1:11" x14ac:dyDescent="0.25">
      <c r="A1639" s="16">
        <v>511</v>
      </c>
      <c r="B1639" s="15">
        <v>40432</v>
      </c>
      <c r="C1639" s="16" t="s">
        <v>0</v>
      </c>
      <c r="D1639" s="16" t="s">
        <v>13</v>
      </c>
      <c r="E1639" s="16" t="s">
        <v>15</v>
      </c>
      <c r="F1639" s="17">
        <v>0.02</v>
      </c>
      <c r="G1639" s="16">
        <v>326.5</v>
      </c>
      <c r="H1639" s="20">
        <v>7</v>
      </c>
      <c r="I1639" s="20">
        <v>2285.5</v>
      </c>
      <c r="J1639" s="20">
        <v>571.375</v>
      </c>
      <c r="K1639" s="20">
        <v>45.71</v>
      </c>
    </row>
    <row r="1640" spans="1:11" x14ac:dyDescent="0.25">
      <c r="A1640" s="13">
        <v>520</v>
      </c>
      <c r="B1640" s="12">
        <v>40437</v>
      </c>
      <c r="C1640" s="13" t="s">
        <v>8</v>
      </c>
      <c r="D1640" s="13" t="s">
        <v>13</v>
      </c>
      <c r="E1640" s="13" t="s">
        <v>15</v>
      </c>
      <c r="F1640" s="14">
        <v>0.04</v>
      </c>
      <c r="G1640" s="13">
        <v>176.5</v>
      </c>
      <c r="H1640" s="19">
        <v>7</v>
      </c>
      <c r="I1640" s="19">
        <v>1235.5</v>
      </c>
      <c r="J1640" s="19">
        <v>308.875</v>
      </c>
      <c r="K1640" s="19">
        <v>37.064999999999998</v>
      </c>
    </row>
    <row r="1641" spans="1:11" x14ac:dyDescent="0.25">
      <c r="A1641" s="16">
        <v>522</v>
      </c>
      <c r="B1641" s="15">
        <v>40437</v>
      </c>
      <c r="C1641" s="16" t="s">
        <v>12</v>
      </c>
      <c r="D1641" s="16" t="s">
        <v>13</v>
      </c>
      <c r="E1641" s="16" t="s">
        <v>15</v>
      </c>
      <c r="F1641" s="17">
        <v>0.01</v>
      </c>
      <c r="G1641" s="16">
        <v>243</v>
      </c>
      <c r="H1641" s="20">
        <v>7</v>
      </c>
      <c r="I1641" s="20">
        <v>1701</v>
      </c>
      <c r="J1641" s="20">
        <v>425.25</v>
      </c>
      <c r="K1641" s="20">
        <v>85.050000000000011</v>
      </c>
    </row>
    <row r="1642" spans="1:11" x14ac:dyDescent="0.25">
      <c r="A1642" s="13">
        <v>526</v>
      </c>
      <c r="B1642" s="12">
        <v>40439</v>
      </c>
      <c r="C1642" s="13" t="s">
        <v>0</v>
      </c>
      <c r="D1642" s="13" t="s">
        <v>13</v>
      </c>
      <c r="E1642" s="13" t="s">
        <v>15</v>
      </c>
      <c r="F1642" s="14">
        <v>0.04</v>
      </c>
      <c r="G1642" s="13">
        <v>70.5</v>
      </c>
      <c r="H1642" s="19">
        <v>7</v>
      </c>
      <c r="I1642" s="19">
        <v>493.5</v>
      </c>
      <c r="J1642" s="19">
        <v>123.375</v>
      </c>
      <c r="K1642" s="19">
        <v>24.675000000000001</v>
      </c>
    </row>
    <row r="1643" spans="1:11" x14ac:dyDescent="0.25">
      <c r="A1643" s="16">
        <v>533</v>
      </c>
      <c r="B1643" s="15">
        <v>40444</v>
      </c>
      <c r="C1643" s="16" t="s">
        <v>8</v>
      </c>
      <c r="D1643" s="16" t="s">
        <v>13</v>
      </c>
      <c r="E1643" s="16" t="s">
        <v>15</v>
      </c>
      <c r="F1643" s="17">
        <v>0.03</v>
      </c>
      <c r="G1643" s="16">
        <v>315</v>
      </c>
      <c r="H1643" s="20">
        <v>7</v>
      </c>
      <c r="I1643" s="20">
        <v>2205</v>
      </c>
      <c r="J1643" s="20">
        <v>551.25</v>
      </c>
      <c r="K1643" s="20">
        <v>110.25</v>
      </c>
    </row>
    <row r="1644" spans="1:11" x14ac:dyDescent="0.25">
      <c r="A1644" s="13">
        <v>535</v>
      </c>
      <c r="B1644" s="12">
        <v>40445</v>
      </c>
      <c r="C1644" s="13" t="s">
        <v>10</v>
      </c>
      <c r="D1644" s="13" t="s">
        <v>13</v>
      </c>
      <c r="E1644" s="13" t="s">
        <v>15</v>
      </c>
      <c r="F1644" s="14">
        <v>0.05</v>
      </c>
      <c r="G1644" s="13">
        <v>213</v>
      </c>
      <c r="H1644" s="19">
        <v>7</v>
      </c>
      <c r="I1644" s="19">
        <v>1491</v>
      </c>
      <c r="J1644" s="19">
        <v>372.75</v>
      </c>
      <c r="K1644" s="19">
        <v>74.55</v>
      </c>
    </row>
    <row r="1645" spans="1:11" x14ac:dyDescent="0.25">
      <c r="A1645" s="16">
        <v>542</v>
      </c>
      <c r="B1645" s="15">
        <v>40450</v>
      </c>
      <c r="C1645" s="16" t="s">
        <v>0</v>
      </c>
      <c r="D1645" s="16" t="s">
        <v>13</v>
      </c>
      <c r="E1645" s="16" t="s">
        <v>15</v>
      </c>
      <c r="F1645" s="17">
        <v>0.04</v>
      </c>
      <c r="G1645" s="16">
        <v>267</v>
      </c>
      <c r="H1645" s="20">
        <v>7</v>
      </c>
      <c r="I1645" s="20">
        <v>1869</v>
      </c>
      <c r="J1645" s="20">
        <v>467.25</v>
      </c>
      <c r="K1645" s="20">
        <v>93.45</v>
      </c>
    </row>
    <row r="1646" spans="1:11" x14ac:dyDescent="0.25">
      <c r="A1646" s="13">
        <v>556</v>
      </c>
      <c r="B1646" s="12">
        <v>40459</v>
      </c>
      <c r="C1646" s="13" t="s">
        <v>7</v>
      </c>
      <c r="D1646" s="13" t="s">
        <v>13</v>
      </c>
      <c r="E1646" s="13" t="s">
        <v>15</v>
      </c>
      <c r="F1646" s="14">
        <v>0.04</v>
      </c>
      <c r="G1646" s="13">
        <v>317.5</v>
      </c>
      <c r="H1646" s="19">
        <v>7</v>
      </c>
      <c r="I1646" s="19">
        <v>2222.5</v>
      </c>
      <c r="J1646" s="19">
        <v>555.625</v>
      </c>
      <c r="K1646" s="19">
        <v>44.45</v>
      </c>
    </row>
    <row r="1647" spans="1:11" x14ac:dyDescent="0.25">
      <c r="A1647" s="16">
        <v>569</v>
      </c>
      <c r="B1647" s="15">
        <v>40467</v>
      </c>
      <c r="C1647" s="16" t="s">
        <v>7</v>
      </c>
      <c r="D1647" s="16" t="s">
        <v>13</v>
      </c>
      <c r="E1647" s="16" t="s">
        <v>15</v>
      </c>
      <c r="F1647" s="17">
        <v>0.01</v>
      </c>
      <c r="G1647" s="16">
        <v>139</v>
      </c>
      <c r="H1647" s="20">
        <v>7</v>
      </c>
      <c r="I1647" s="20">
        <v>973</v>
      </c>
      <c r="J1647" s="20">
        <v>243.25</v>
      </c>
      <c r="K1647" s="20">
        <v>29.189999999999998</v>
      </c>
    </row>
    <row r="1648" spans="1:11" x14ac:dyDescent="0.25">
      <c r="A1648" s="13">
        <v>576</v>
      </c>
      <c r="B1648" s="12">
        <v>40470</v>
      </c>
      <c r="C1648" s="13" t="s">
        <v>8</v>
      </c>
      <c r="D1648" s="13" t="s">
        <v>13</v>
      </c>
      <c r="E1648" s="13" t="s">
        <v>15</v>
      </c>
      <c r="F1648" s="14">
        <v>0.02</v>
      </c>
      <c r="G1648" s="13">
        <v>214</v>
      </c>
      <c r="H1648" s="19">
        <v>7</v>
      </c>
      <c r="I1648" s="19">
        <v>1498</v>
      </c>
      <c r="J1648" s="19">
        <v>374.5</v>
      </c>
      <c r="K1648" s="19">
        <v>29.96</v>
      </c>
    </row>
    <row r="1649" spans="1:11" x14ac:dyDescent="0.25">
      <c r="A1649" s="16">
        <v>580</v>
      </c>
      <c r="B1649" s="15">
        <v>40472</v>
      </c>
      <c r="C1649" s="16" t="s">
        <v>12</v>
      </c>
      <c r="D1649" s="16" t="s">
        <v>13</v>
      </c>
      <c r="E1649" s="16" t="s">
        <v>15</v>
      </c>
      <c r="F1649" s="17">
        <v>0.03</v>
      </c>
      <c r="G1649" s="16">
        <v>81</v>
      </c>
      <c r="H1649" s="20">
        <v>7</v>
      </c>
      <c r="I1649" s="20">
        <v>567</v>
      </c>
      <c r="J1649" s="20">
        <v>141.75</v>
      </c>
      <c r="K1649" s="20">
        <v>11.34</v>
      </c>
    </row>
    <row r="1650" spans="1:11" x14ac:dyDescent="0.25">
      <c r="A1650" s="13">
        <v>587</v>
      </c>
      <c r="B1650" s="12">
        <v>40477</v>
      </c>
      <c r="C1650" s="13" t="s">
        <v>6</v>
      </c>
      <c r="D1650" s="13" t="s">
        <v>13</v>
      </c>
      <c r="E1650" s="13" t="s">
        <v>15</v>
      </c>
      <c r="F1650" s="14">
        <v>0.03</v>
      </c>
      <c r="G1650" s="13">
        <v>239.5</v>
      </c>
      <c r="H1650" s="19">
        <v>7</v>
      </c>
      <c r="I1650" s="19">
        <v>1676.5</v>
      </c>
      <c r="J1650" s="19">
        <v>419.125</v>
      </c>
      <c r="K1650" s="19">
        <v>50.294999999999995</v>
      </c>
    </row>
    <row r="1651" spans="1:11" x14ac:dyDescent="0.25">
      <c r="A1651" s="16">
        <v>590</v>
      </c>
      <c r="B1651" s="15">
        <v>40477</v>
      </c>
      <c r="C1651" s="16" t="s">
        <v>0</v>
      </c>
      <c r="D1651" s="16" t="s">
        <v>13</v>
      </c>
      <c r="E1651" s="16" t="s">
        <v>15</v>
      </c>
      <c r="F1651" s="17">
        <v>0.03</v>
      </c>
      <c r="G1651" s="16">
        <v>86.5</v>
      </c>
      <c r="H1651" s="20">
        <v>7</v>
      </c>
      <c r="I1651" s="20">
        <v>605.5</v>
      </c>
      <c r="J1651" s="20">
        <v>151.375</v>
      </c>
      <c r="K1651" s="20">
        <v>30.275000000000002</v>
      </c>
    </row>
    <row r="1652" spans="1:11" x14ac:dyDescent="0.25">
      <c r="A1652" s="13">
        <v>593</v>
      </c>
      <c r="B1652" s="12">
        <v>40480</v>
      </c>
      <c r="C1652" s="13" t="s">
        <v>8</v>
      </c>
      <c r="D1652" s="13" t="s">
        <v>13</v>
      </c>
      <c r="E1652" s="13" t="s">
        <v>15</v>
      </c>
      <c r="F1652" s="14">
        <v>0.05</v>
      </c>
      <c r="G1652" s="13">
        <v>448</v>
      </c>
      <c r="H1652" s="19">
        <v>7</v>
      </c>
      <c r="I1652" s="19">
        <v>3136</v>
      </c>
      <c r="J1652" s="19">
        <v>784</v>
      </c>
      <c r="K1652" s="19">
        <v>31.36</v>
      </c>
    </row>
    <row r="1653" spans="1:11" x14ac:dyDescent="0.25">
      <c r="A1653" s="16">
        <v>596</v>
      </c>
      <c r="B1653" s="15">
        <v>40481</v>
      </c>
      <c r="C1653" s="16" t="s">
        <v>11</v>
      </c>
      <c r="D1653" s="16" t="s">
        <v>13</v>
      </c>
      <c r="E1653" s="16" t="s">
        <v>15</v>
      </c>
      <c r="F1653" s="17">
        <v>0.05</v>
      </c>
      <c r="G1653" s="16">
        <v>483</v>
      </c>
      <c r="H1653" s="20">
        <v>7</v>
      </c>
      <c r="I1653" s="20">
        <v>3381</v>
      </c>
      <c r="J1653" s="20">
        <v>845.25</v>
      </c>
      <c r="K1653" s="20">
        <v>33.81</v>
      </c>
    </row>
    <row r="1654" spans="1:11" x14ac:dyDescent="0.25">
      <c r="A1654" s="13">
        <v>599</v>
      </c>
      <c r="B1654" s="12">
        <v>40483</v>
      </c>
      <c r="C1654" s="13" t="s">
        <v>9</v>
      </c>
      <c r="D1654" s="13" t="s">
        <v>13</v>
      </c>
      <c r="E1654" s="13" t="s">
        <v>15</v>
      </c>
      <c r="F1654" s="14">
        <v>0.03</v>
      </c>
      <c r="G1654" s="13">
        <v>226</v>
      </c>
      <c r="H1654" s="19">
        <v>7</v>
      </c>
      <c r="I1654" s="19">
        <v>1582</v>
      </c>
      <c r="J1654" s="19">
        <v>395.5</v>
      </c>
      <c r="K1654" s="19">
        <v>79.100000000000009</v>
      </c>
    </row>
    <row r="1655" spans="1:11" x14ac:dyDescent="0.25">
      <c r="A1655" s="16">
        <v>604</v>
      </c>
      <c r="B1655" s="15">
        <v>40486</v>
      </c>
      <c r="C1655" s="16" t="s">
        <v>0</v>
      </c>
      <c r="D1655" s="16" t="s">
        <v>13</v>
      </c>
      <c r="E1655" s="16" t="s">
        <v>15</v>
      </c>
      <c r="F1655" s="17">
        <v>0.01</v>
      </c>
      <c r="G1655" s="16">
        <v>292</v>
      </c>
      <c r="H1655" s="20">
        <v>7</v>
      </c>
      <c r="I1655" s="20">
        <v>2044</v>
      </c>
      <c r="J1655" s="20">
        <v>511</v>
      </c>
      <c r="K1655" s="20">
        <v>61.32</v>
      </c>
    </row>
    <row r="1656" spans="1:11" x14ac:dyDescent="0.25">
      <c r="A1656" s="13">
        <v>605</v>
      </c>
      <c r="B1656" s="12">
        <v>40487</v>
      </c>
      <c r="C1656" s="13" t="s">
        <v>0</v>
      </c>
      <c r="D1656" s="13" t="s">
        <v>13</v>
      </c>
      <c r="E1656" s="13" t="s">
        <v>15</v>
      </c>
      <c r="F1656" s="14">
        <v>0.04</v>
      </c>
      <c r="G1656" s="13">
        <v>431.5</v>
      </c>
      <c r="H1656" s="19">
        <v>7</v>
      </c>
      <c r="I1656" s="19">
        <v>3020.5</v>
      </c>
      <c r="J1656" s="19">
        <v>755.125</v>
      </c>
      <c r="K1656" s="19">
        <v>60.410000000000004</v>
      </c>
    </row>
    <row r="1657" spans="1:11" x14ac:dyDescent="0.25">
      <c r="A1657" s="16">
        <v>617</v>
      </c>
      <c r="B1657" s="15">
        <v>40492</v>
      </c>
      <c r="C1657" s="16" t="s">
        <v>10</v>
      </c>
      <c r="D1657" s="16" t="s">
        <v>13</v>
      </c>
      <c r="E1657" s="16" t="s">
        <v>15</v>
      </c>
      <c r="F1657" s="17">
        <v>0.03</v>
      </c>
      <c r="G1657" s="16">
        <v>272</v>
      </c>
      <c r="H1657" s="20">
        <v>7</v>
      </c>
      <c r="I1657" s="20">
        <v>1904</v>
      </c>
      <c r="J1657" s="20">
        <v>476</v>
      </c>
      <c r="K1657" s="20">
        <v>19.04</v>
      </c>
    </row>
    <row r="1658" spans="1:11" x14ac:dyDescent="0.25">
      <c r="A1658" s="13">
        <v>619</v>
      </c>
      <c r="B1658" s="12">
        <v>40493</v>
      </c>
      <c r="C1658" s="13" t="s">
        <v>6</v>
      </c>
      <c r="D1658" s="13" t="s">
        <v>13</v>
      </c>
      <c r="E1658" s="13" t="s">
        <v>15</v>
      </c>
      <c r="F1658" s="14">
        <v>0.05</v>
      </c>
      <c r="G1658" s="13">
        <v>110.5</v>
      </c>
      <c r="H1658" s="19">
        <v>7</v>
      </c>
      <c r="I1658" s="19">
        <v>773.5</v>
      </c>
      <c r="J1658" s="19">
        <v>193.375</v>
      </c>
      <c r="K1658" s="19">
        <v>30.94</v>
      </c>
    </row>
    <row r="1659" spans="1:11" x14ac:dyDescent="0.25">
      <c r="A1659" s="16">
        <v>620</v>
      </c>
      <c r="B1659" s="15">
        <v>40493</v>
      </c>
      <c r="C1659" s="16" t="s">
        <v>6</v>
      </c>
      <c r="D1659" s="16" t="s">
        <v>13</v>
      </c>
      <c r="E1659" s="16" t="s">
        <v>15</v>
      </c>
      <c r="F1659" s="17">
        <v>0.04</v>
      </c>
      <c r="G1659" s="16">
        <v>104.5</v>
      </c>
      <c r="H1659" s="20">
        <v>7</v>
      </c>
      <c r="I1659" s="20">
        <v>731.5</v>
      </c>
      <c r="J1659" s="20">
        <v>182.875</v>
      </c>
      <c r="K1659" s="20">
        <v>7.3150000000000004</v>
      </c>
    </row>
    <row r="1660" spans="1:11" x14ac:dyDescent="0.25">
      <c r="A1660" s="13">
        <v>629</v>
      </c>
      <c r="B1660" s="12">
        <v>40498</v>
      </c>
      <c r="C1660" s="13" t="s">
        <v>5</v>
      </c>
      <c r="D1660" s="13" t="s">
        <v>13</v>
      </c>
      <c r="E1660" s="13" t="s">
        <v>15</v>
      </c>
      <c r="F1660" s="14">
        <v>0.05</v>
      </c>
      <c r="G1660" s="13">
        <v>146.5</v>
      </c>
      <c r="H1660" s="19">
        <v>7</v>
      </c>
      <c r="I1660" s="19">
        <v>1025.5</v>
      </c>
      <c r="J1660" s="19">
        <v>256.375</v>
      </c>
      <c r="K1660" s="19">
        <v>51.275000000000006</v>
      </c>
    </row>
    <row r="1661" spans="1:11" x14ac:dyDescent="0.25">
      <c r="A1661" s="16">
        <v>631</v>
      </c>
      <c r="B1661" s="15">
        <v>40499</v>
      </c>
      <c r="C1661" s="16" t="s">
        <v>9</v>
      </c>
      <c r="D1661" s="16" t="s">
        <v>13</v>
      </c>
      <c r="E1661" s="16" t="s">
        <v>15</v>
      </c>
      <c r="F1661" s="17">
        <v>0.01</v>
      </c>
      <c r="G1661" s="16">
        <v>157</v>
      </c>
      <c r="H1661" s="20">
        <v>7</v>
      </c>
      <c r="I1661" s="20">
        <v>1099</v>
      </c>
      <c r="J1661" s="20">
        <v>274.75</v>
      </c>
      <c r="K1661" s="20">
        <v>10.99</v>
      </c>
    </row>
    <row r="1662" spans="1:11" x14ac:dyDescent="0.25">
      <c r="A1662" s="13">
        <v>639</v>
      </c>
      <c r="B1662" s="12">
        <v>40505</v>
      </c>
      <c r="C1662" s="13" t="s">
        <v>11</v>
      </c>
      <c r="D1662" s="13" t="s">
        <v>13</v>
      </c>
      <c r="E1662" s="13" t="s">
        <v>15</v>
      </c>
      <c r="F1662" s="14">
        <v>0.01</v>
      </c>
      <c r="G1662" s="13">
        <v>332</v>
      </c>
      <c r="H1662" s="19">
        <v>7</v>
      </c>
      <c r="I1662" s="19">
        <v>2324</v>
      </c>
      <c r="J1662" s="19">
        <v>581</v>
      </c>
      <c r="K1662" s="19">
        <v>92.960000000000008</v>
      </c>
    </row>
    <row r="1663" spans="1:11" x14ac:dyDescent="0.25">
      <c r="A1663" s="16">
        <v>656</v>
      </c>
      <c r="B1663" s="15">
        <v>40517</v>
      </c>
      <c r="C1663" s="16" t="s">
        <v>11</v>
      </c>
      <c r="D1663" s="16" t="s">
        <v>13</v>
      </c>
      <c r="E1663" s="16" t="s">
        <v>15</v>
      </c>
      <c r="F1663" s="17">
        <v>0.01</v>
      </c>
      <c r="G1663" s="16">
        <v>336.5</v>
      </c>
      <c r="H1663" s="20">
        <v>7</v>
      </c>
      <c r="I1663" s="20">
        <v>2355.5</v>
      </c>
      <c r="J1663" s="20">
        <v>588.875</v>
      </c>
      <c r="K1663" s="20">
        <v>70.664999999999992</v>
      </c>
    </row>
    <row r="1664" spans="1:11" x14ac:dyDescent="0.25">
      <c r="A1664" s="13">
        <v>669</v>
      </c>
      <c r="B1664" s="12">
        <v>40529</v>
      </c>
      <c r="C1664" s="13" t="s">
        <v>8</v>
      </c>
      <c r="D1664" s="13" t="s">
        <v>13</v>
      </c>
      <c r="E1664" s="13" t="s">
        <v>15</v>
      </c>
      <c r="F1664" s="14">
        <v>0.01</v>
      </c>
      <c r="G1664" s="13">
        <v>446</v>
      </c>
      <c r="H1664" s="19">
        <v>7</v>
      </c>
      <c r="I1664" s="19">
        <v>3122</v>
      </c>
      <c r="J1664" s="19">
        <v>780.5</v>
      </c>
      <c r="K1664" s="19">
        <v>156.10000000000002</v>
      </c>
    </row>
    <row r="1665" spans="1:11" x14ac:dyDescent="0.25">
      <c r="A1665" s="16">
        <v>675</v>
      </c>
      <c r="B1665" s="15">
        <v>40533</v>
      </c>
      <c r="C1665" s="16" t="s">
        <v>8</v>
      </c>
      <c r="D1665" s="16" t="s">
        <v>13</v>
      </c>
      <c r="E1665" s="16" t="s">
        <v>15</v>
      </c>
      <c r="F1665" s="17">
        <v>0.02</v>
      </c>
      <c r="G1665" s="16">
        <v>27</v>
      </c>
      <c r="H1665" s="20">
        <v>7</v>
      </c>
      <c r="I1665" s="20">
        <v>189</v>
      </c>
      <c r="J1665" s="20">
        <v>47.25</v>
      </c>
      <c r="K1665" s="20">
        <v>1.8900000000000001</v>
      </c>
    </row>
    <row r="1666" spans="1:11" x14ac:dyDescent="0.25">
      <c r="A1666" s="13">
        <v>723</v>
      </c>
      <c r="B1666" s="12">
        <v>40560</v>
      </c>
      <c r="C1666" s="13" t="s">
        <v>0</v>
      </c>
      <c r="D1666" s="13" t="s">
        <v>13</v>
      </c>
      <c r="E1666" s="13" t="s">
        <v>15</v>
      </c>
      <c r="F1666" s="14">
        <v>0.02</v>
      </c>
      <c r="G1666" s="13">
        <v>483.5</v>
      </c>
      <c r="H1666" s="19">
        <v>7</v>
      </c>
      <c r="I1666" s="19">
        <v>3384.5</v>
      </c>
      <c r="J1666" s="19">
        <v>846.125</v>
      </c>
      <c r="K1666" s="19">
        <v>135.38</v>
      </c>
    </row>
    <row r="1667" spans="1:11" x14ac:dyDescent="0.25">
      <c r="A1667" s="16">
        <v>726</v>
      </c>
      <c r="B1667" s="15">
        <v>40560</v>
      </c>
      <c r="C1667" s="16" t="s">
        <v>6</v>
      </c>
      <c r="D1667" s="16" t="s">
        <v>13</v>
      </c>
      <c r="E1667" s="16" t="s">
        <v>15</v>
      </c>
      <c r="F1667" s="17">
        <v>0.02</v>
      </c>
      <c r="G1667" s="16">
        <v>68</v>
      </c>
      <c r="H1667" s="20">
        <v>7</v>
      </c>
      <c r="I1667" s="20">
        <v>476</v>
      </c>
      <c r="J1667" s="20">
        <v>119</v>
      </c>
      <c r="K1667" s="20">
        <v>4.76</v>
      </c>
    </row>
    <row r="1668" spans="1:11" x14ac:dyDescent="0.25">
      <c r="A1668" s="13">
        <v>728</v>
      </c>
      <c r="B1668" s="12">
        <v>40561</v>
      </c>
      <c r="C1668" s="13" t="s">
        <v>12</v>
      </c>
      <c r="D1668" s="13" t="s">
        <v>13</v>
      </c>
      <c r="E1668" s="13" t="s">
        <v>15</v>
      </c>
      <c r="F1668" s="14">
        <v>0.01</v>
      </c>
      <c r="G1668" s="13">
        <v>138.5</v>
      </c>
      <c r="H1668" s="19">
        <v>7</v>
      </c>
      <c r="I1668" s="19">
        <v>969.5</v>
      </c>
      <c r="J1668" s="19">
        <v>242.375</v>
      </c>
      <c r="K1668" s="19">
        <v>9.6950000000000003</v>
      </c>
    </row>
    <row r="1669" spans="1:11" x14ac:dyDescent="0.25">
      <c r="A1669" s="16">
        <v>732</v>
      </c>
      <c r="B1669" s="15">
        <v>40561</v>
      </c>
      <c r="C1669" s="16" t="s">
        <v>5</v>
      </c>
      <c r="D1669" s="16" t="s">
        <v>13</v>
      </c>
      <c r="E1669" s="16" t="s">
        <v>15</v>
      </c>
      <c r="F1669" s="17">
        <v>0.04</v>
      </c>
      <c r="G1669" s="16">
        <v>123.5</v>
      </c>
      <c r="H1669" s="20">
        <v>7</v>
      </c>
      <c r="I1669" s="20">
        <v>864.5</v>
      </c>
      <c r="J1669" s="20">
        <v>216.125</v>
      </c>
      <c r="K1669" s="20">
        <v>43.225000000000001</v>
      </c>
    </row>
    <row r="1670" spans="1:11" x14ac:dyDescent="0.25">
      <c r="A1670" s="13">
        <v>736</v>
      </c>
      <c r="B1670" s="12">
        <v>40563</v>
      </c>
      <c r="C1670" s="13" t="s">
        <v>12</v>
      </c>
      <c r="D1670" s="13" t="s">
        <v>13</v>
      </c>
      <c r="E1670" s="13" t="s">
        <v>15</v>
      </c>
      <c r="F1670" s="14">
        <v>0.02</v>
      </c>
      <c r="G1670" s="13">
        <v>410</v>
      </c>
      <c r="H1670" s="19">
        <v>7</v>
      </c>
      <c r="I1670" s="19">
        <v>2870</v>
      </c>
      <c r="J1670" s="19">
        <v>717.5</v>
      </c>
      <c r="K1670" s="19">
        <v>57.4</v>
      </c>
    </row>
    <row r="1671" spans="1:11" x14ac:dyDescent="0.25">
      <c r="A1671" s="16">
        <v>767</v>
      </c>
      <c r="B1671" s="15">
        <v>40577</v>
      </c>
      <c r="C1671" s="16" t="s">
        <v>6</v>
      </c>
      <c r="D1671" s="16" t="s">
        <v>13</v>
      </c>
      <c r="E1671" s="16" t="s">
        <v>15</v>
      </c>
      <c r="F1671" s="17">
        <v>0.05</v>
      </c>
      <c r="G1671" s="16">
        <v>169.5</v>
      </c>
      <c r="H1671" s="20">
        <v>7</v>
      </c>
      <c r="I1671" s="20">
        <v>1186.5</v>
      </c>
      <c r="J1671" s="20">
        <v>296.625</v>
      </c>
      <c r="K1671" s="20">
        <v>35.594999999999999</v>
      </c>
    </row>
    <row r="1672" spans="1:11" x14ac:dyDescent="0.25">
      <c r="A1672" s="13">
        <v>771</v>
      </c>
      <c r="B1672" s="12">
        <v>40580</v>
      </c>
      <c r="C1672" s="13" t="s">
        <v>0</v>
      </c>
      <c r="D1672" s="13" t="s">
        <v>13</v>
      </c>
      <c r="E1672" s="13" t="s">
        <v>15</v>
      </c>
      <c r="F1672" s="14">
        <v>0.01</v>
      </c>
      <c r="G1672" s="13">
        <v>248</v>
      </c>
      <c r="H1672" s="19">
        <v>7</v>
      </c>
      <c r="I1672" s="19">
        <v>1736</v>
      </c>
      <c r="J1672" s="19">
        <v>434</v>
      </c>
      <c r="K1672" s="19">
        <v>52.08</v>
      </c>
    </row>
    <row r="1673" spans="1:11" x14ac:dyDescent="0.25">
      <c r="A1673" s="16">
        <v>772</v>
      </c>
      <c r="B1673" s="15">
        <v>40580</v>
      </c>
      <c r="C1673" s="16" t="s">
        <v>0</v>
      </c>
      <c r="D1673" s="16" t="s">
        <v>13</v>
      </c>
      <c r="E1673" s="16" t="s">
        <v>15</v>
      </c>
      <c r="F1673" s="17">
        <v>0.03</v>
      </c>
      <c r="G1673" s="16">
        <v>417.5</v>
      </c>
      <c r="H1673" s="20">
        <v>7</v>
      </c>
      <c r="I1673" s="20">
        <v>2922.5</v>
      </c>
      <c r="J1673" s="20">
        <v>730.625</v>
      </c>
      <c r="K1673" s="20">
        <v>116.9</v>
      </c>
    </row>
    <row r="1674" spans="1:11" x14ac:dyDescent="0.25">
      <c r="A1674" s="13">
        <v>773</v>
      </c>
      <c r="B1674" s="12">
        <v>40581</v>
      </c>
      <c r="C1674" s="13" t="s">
        <v>10</v>
      </c>
      <c r="D1674" s="13" t="s">
        <v>13</v>
      </c>
      <c r="E1674" s="13" t="s">
        <v>15</v>
      </c>
      <c r="F1674" s="14">
        <v>0.05</v>
      </c>
      <c r="G1674" s="13">
        <v>173</v>
      </c>
      <c r="H1674" s="19">
        <v>7</v>
      </c>
      <c r="I1674" s="19">
        <v>1211</v>
      </c>
      <c r="J1674" s="19">
        <v>302.75</v>
      </c>
      <c r="K1674" s="19">
        <v>60.550000000000004</v>
      </c>
    </row>
    <row r="1675" spans="1:11" x14ac:dyDescent="0.25">
      <c r="A1675" s="16">
        <v>779</v>
      </c>
      <c r="B1675" s="15">
        <v>40585</v>
      </c>
      <c r="C1675" s="16" t="s">
        <v>5</v>
      </c>
      <c r="D1675" s="16" t="s">
        <v>13</v>
      </c>
      <c r="E1675" s="16" t="s">
        <v>15</v>
      </c>
      <c r="F1675" s="17">
        <v>0.01</v>
      </c>
      <c r="G1675" s="16">
        <v>176</v>
      </c>
      <c r="H1675" s="20">
        <v>7</v>
      </c>
      <c r="I1675" s="20">
        <v>1232</v>
      </c>
      <c r="J1675" s="20">
        <v>308</v>
      </c>
      <c r="K1675" s="20">
        <v>12.32</v>
      </c>
    </row>
    <row r="1676" spans="1:11" x14ac:dyDescent="0.25">
      <c r="A1676" s="13">
        <v>782</v>
      </c>
      <c r="B1676" s="12">
        <v>40588</v>
      </c>
      <c r="C1676" s="13" t="s">
        <v>8</v>
      </c>
      <c r="D1676" s="13" t="s">
        <v>13</v>
      </c>
      <c r="E1676" s="13" t="s">
        <v>15</v>
      </c>
      <c r="F1676" s="14">
        <v>0.01</v>
      </c>
      <c r="G1676" s="13">
        <v>155</v>
      </c>
      <c r="H1676" s="19">
        <v>7</v>
      </c>
      <c r="I1676" s="19">
        <v>1085</v>
      </c>
      <c r="J1676" s="19">
        <v>271.25</v>
      </c>
      <c r="K1676" s="19">
        <v>43.4</v>
      </c>
    </row>
    <row r="1677" spans="1:11" x14ac:dyDescent="0.25">
      <c r="A1677" s="16">
        <v>790</v>
      </c>
      <c r="B1677" s="15">
        <v>40590</v>
      </c>
      <c r="C1677" s="16" t="s">
        <v>6</v>
      </c>
      <c r="D1677" s="16" t="s">
        <v>13</v>
      </c>
      <c r="E1677" s="16" t="s">
        <v>15</v>
      </c>
      <c r="F1677" s="17">
        <v>0.01</v>
      </c>
      <c r="G1677" s="16">
        <v>380</v>
      </c>
      <c r="H1677" s="20">
        <v>7</v>
      </c>
      <c r="I1677" s="20">
        <v>2660</v>
      </c>
      <c r="J1677" s="20">
        <v>665</v>
      </c>
      <c r="K1677" s="20">
        <v>106.4</v>
      </c>
    </row>
    <row r="1678" spans="1:11" x14ac:dyDescent="0.25">
      <c r="A1678" s="13">
        <v>805</v>
      </c>
      <c r="B1678" s="12">
        <v>40597</v>
      </c>
      <c r="C1678" s="13" t="s">
        <v>0</v>
      </c>
      <c r="D1678" s="13" t="s">
        <v>13</v>
      </c>
      <c r="E1678" s="13" t="s">
        <v>15</v>
      </c>
      <c r="F1678" s="14">
        <v>0.05</v>
      </c>
      <c r="G1678" s="13">
        <v>64</v>
      </c>
      <c r="H1678" s="19">
        <v>7</v>
      </c>
      <c r="I1678" s="19">
        <v>448</v>
      </c>
      <c r="J1678" s="19">
        <v>112</v>
      </c>
      <c r="K1678" s="19">
        <v>22.400000000000002</v>
      </c>
    </row>
    <row r="1679" spans="1:11" x14ac:dyDescent="0.25">
      <c r="A1679" s="16">
        <v>825</v>
      </c>
      <c r="B1679" s="15">
        <v>40608</v>
      </c>
      <c r="C1679" s="16" t="s">
        <v>7</v>
      </c>
      <c r="D1679" s="16" t="s">
        <v>13</v>
      </c>
      <c r="E1679" s="16" t="s">
        <v>15</v>
      </c>
      <c r="F1679" s="17">
        <v>0.02</v>
      </c>
      <c r="G1679" s="16">
        <v>376.5</v>
      </c>
      <c r="H1679" s="20">
        <v>7</v>
      </c>
      <c r="I1679" s="20">
        <v>2635.5</v>
      </c>
      <c r="J1679" s="20">
        <v>658.875</v>
      </c>
      <c r="K1679" s="20">
        <v>26.355</v>
      </c>
    </row>
    <row r="1680" spans="1:11" x14ac:dyDescent="0.25">
      <c r="A1680" s="13">
        <v>837</v>
      </c>
      <c r="B1680" s="12">
        <v>40617</v>
      </c>
      <c r="C1680" s="13" t="s">
        <v>0</v>
      </c>
      <c r="D1680" s="13" t="s">
        <v>13</v>
      </c>
      <c r="E1680" s="13" t="s">
        <v>15</v>
      </c>
      <c r="F1680" s="14">
        <v>0.02</v>
      </c>
      <c r="G1680" s="13">
        <v>164.5</v>
      </c>
      <c r="H1680" s="19">
        <v>7</v>
      </c>
      <c r="I1680" s="19">
        <v>1151.5</v>
      </c>
      <c r="J1680" s="19">
        <v>287.875</v>
      </c>
      <c r="K1680" s="19">
        <v>57.575000000000003</v>
      </c>
    </row>
    <row r="1681" spans="1:11" x14ac:dyDescent="0.25">
      <c r="A1681" s="16">
        <v>845</v>
      </c>
      <c r="B1681" s="15">
        <v>40620</v>
      </c>
      <c r="C1681" s="16" t="s">
        <v>10</v>
      </c>
      <c r="D1681" s="16" t="s">
        <v>13</v>
      </c>
      <c r="E1681" s="16" t="s">
        <v>15</v>
      </c>
      <c r="F1681" s="17">
        <v>0.03</v>
      </c>
      <c r="G1681" s="16">
        <v>126.5</v>
      </c>
      <c r="H1681" s="20">
        <v>7</v>
      </c>
      <c r="I1681" s="20">
        <v>885.5</v>
      </c>
      <c r="J1681" s="20">
        <v>221.375</v>
      </c>
      <c r="K1681" s="20">
        <v>17.71</v>
      </c>
    </row>
    <row r="1682" spans="1:11" x14ac:dyDescent="0.25">
      <c r="A1682" s="13">
        <v>861</v>
      </c>
      <c r="B1682" s="12">
        <v>40630</v>
      </c>
      <c r="C1682" s="13" t="s">
        <v>10</v>
      </c>
      <c r="D1682" s="13" t="s">
        <v>13</v>
      </c>
      <c r="E1682" s="13" t="s">
        <v>15</v>
      </c>
      <c r="F1682" s="14">
        <v>0.04</v>
      </c>
      <c r="G1682" s="13">
        <v>336.5</v>
      </c>
      <c r="H1682" s="19">
        <v>7</v>
      </c>
      <c r="I1682" s="19">
        <v>2355.5</v>
      </c>
      <c r="J1682" s="19">
        <v>588.875</v>
      </c>
      <c r="K1682" s="19">
        <v>117.77500000000001</v>
      </c>
    </row>
    <row r="1683" spans="1:11" x14ac:dyDescent="0.25">
      <c r="A1683" s="16">
        <v>869</v>
      </c>
      <c r="B1683" s="15">
        <v>40635</v>
      </c>
      <c r="C1683" s="16" t="s">
        <v>5</v>
      </c>
      <c r="D1683" s="16" t="s">
        <v>13</v>
      </c>
      <c r="E1683" s="16" t="s">
        <v>15</v>
      </c>
      <c r="F1683" s="17">
        <v>0.01</v>
      </c>
      <c r="G1683" s="16">
        <v>427.5</v>
      </c>
      <c r="H1683" s="20">
        <v>7</v>
      </c>
      <c r="I1683" s="20">
        <v>2992.5</v>
      </c>
      <c r="J1683" s="20">
        <v>748.125</v>
      </c>
      <c r="K1683" s="20">
        <v>59.85</v>
      </c>
    </row>
    <row r="1684" spans="1:11" x14ac:dyDescent="0.25">
      <c r="A1684" s="13">
        <v>872</v>
      </c>
      <c r="B1684" s="12">
        <v>40636</v>
      </c>
      <c r="C1684" s="13" t="s">
        <v>6</v>
      </c>
      <c r="D1684" s="13" t="s">
        <v>13</v>
      </c>
      <c r="E1684" s="13" t="s">
        <v>15</v>
      </c>
      <c r="F1684" s="14">
        <v>0.02</v>
      </c>
      <c r="G1684" s="13">
        <v>137.5</v>
      </c>
      <c r="H1684" s="19">
        <v>7</v>
      </c>
      <c r="I1684" s="19">
        <v>962.5</v>
      </c>
      <c r="J1684" s="19">
        <v>240.625</v>
      </c>
      <c r="K1684" s="19">
        <v>38.5</v>
      </c>
    </row>
    <row r="1685" spans="1:11" x14ac:dyDescent="0.25">
      <c r="A1685" s="16">
        <v>876</v>
      </c>
      <c r="B1685" s="15">
        <v>40639</v>
      </c>
      <c r="C1685" s="16" t="s">
        <v>7</v>
      </c>
      <c r="D1685" s="16" t="s">
        <v>13</v>
      </c>
      <c r="E1685" s="16" t="s">
        <v>15</v>
      </c>
      <c r="F1685" s="17">
        <v>0.03</v>
      </c>
      <c r="G1685" s="16">
        <v>252</v>
      </c>
      <c r="H1685" s="20">
        <v>7</v>
      </c>
      <c r="I1685" s="20">
        <v>1764</v>
      </c>
      <c r="J1685" s="20">
        <v>441</v>
      </c>
      <c r="K1685" s="20">
        <v>17.64</v>
      </c>
    </row>
    <row r="1686" spans="1:11" x14ac:dyDescent="0.25">
      <c r="A1686" s="13">
        <v>890</v>
      </c>
      <c r="B1686" s="12">
        <v>40645</v>
      </c>
      <c r="C1686" s="13" t="s">
        <v>7</v>
      </c>
      <c r="D1686" s="13" t="s">
        <v>13</v>
      </c>
      <c r="E1686" s="13" t="s">
        <v>15</v>
      </c>
      <c r="F1686" s="14">
        <v>0.04</v>
      </c>
      <c r="G1686" s="13">
        <v>368</v>
      </c>
      <c r="H1686" s="19">
        <v>7</v>
      </c>
      <c r="I1686" s="19">
        <v>2576</v>
      </c>
      <c r="J1686" s="19">
        <v>644</v>
      </c>
      <c r="K1686" s="19">
        <v>51.52</v>
      </c>
    </row>
    <row r="1687" spans="1:11" x14ac:dyDescent="0.25">
      <c r="A1687" s="16">
        <v>898</v>
      </c>
      <c r="B1687" s="15">
        <v>40650</v>
      </c>
      <c r="C1687" s="16" t="s">
        <v>6</v>
      </c>
      <c r="D1687" s="16" t="s">
        <v>13</v>
      </c>
      <c r="E1687" s="16" t="s">
        <v>15</v>
      </c>
      <c r="F1687" s="17">
        <v>0.05</v>
      </c>
      <c r="G1687" s="16">
        <v>368</v>
      </c>
      <c r="H1687" s="20">
        <v>7</v>
      </c>
      <c r="I1687" s="20">
        <v>2576</v>
      </c>
      <c r="J1687" s="20">
        <v>644</v>
      </c>
      <c r="K1687" s="20">
        <v>103.04</v>
      </c>
    </row>
    <row r="1688" spans="1:11" x14ac:dyDescent="0.25">
      <c r="A1688" s="13">
        <v>912</v>
      </c>
      <c r="B1688" s="12">
        <v>40659</v>
      </c>
      <c r="C1688" s="13" t="s">
        <v>10</v>
      </c>
      <c r="D1688" s="13" t="s">
        <v>13</v>
      </c>
      <c r="E1688" s="13" t="s">
        <v>15</v>
      </c>
      <c r="F1688" s="14">
        <v>0.01</v>
      </c>
      <c r="G1688" s="13">
        <v>78</v>
      </c>
      <c r="H1688" s="19">
        <v>7</v>
      </c>
      <c r="I1688" s="19">
        <v>546</v>
      </c>
      <c r="J1688" s="19">
        <v>136.5</v>
      </c>
      <c r="K1688" s="19">
        <v>16.38</v>
      </c>
    </row>
    <row r="1689" spans="1:11" x14ac:dyDescent="0.25">
      <c r="A1689" s="16">
        <v>931</v>
      </c>
      <c r="B1689" s="15">
        <v>40668</v>
      </c>
      <c r="C1689" s="16" t="s">
        <v>9</v>
      </c>
      <c r="D1689" s="16" t="s">
        <v>13</v>
      </c>
      <c r="E1689" s="16" t="s">
        <v>15</v>
      </c>
      <c r="F1689" s="17">
        <v>0.04</v>
      </c>
      <c r="G1689" s="16">
        <v>124.5</v>
      </c>
      <c r="H1689" s="20">
        <v>7</v>
      </c>
      <c r="I1689" s="20">
        <v>871.5</v>
      </c>
      <c r="J1689" s="20">
        <v>217.875</v>
      </c>
      <c r="K1689" s="20">
        <v>8.7149999999999999</v>
      </c>
    </row>
    <row r="1690" spans="1:11" x14ac:dyDescent="0.25">
      <c r="A1690" s="13">
        <v>938</v>
      </c>
      <c r="B1690" s="12">
        <v>40673</v>
      </c>
      <c r="C1690" s="13" t="s">
        <v>5</v>
      </c>
      <c r="D1690" s="13" t="s">
        <v>13</v>
      </c>
      <c r="E1690" s="13" t="s">
        <v>15</v>
      </c>
      <c r="F1690" s="14">
        <v>0.03</v>
      </c>
      <c r="G1690" s="13">
        <v>119.5</v>
      </c>
      <c r="H1690" s="19">
        <v>7</v>
      </c>
      <c r="I1690" s="19">
        <v>836.5</v>
      </c>
      <c r="J1690" s="19">
        <v>209.125</v>
      </c>
      <c r="K1690" s="19">
        <v>8.3650000000000002</v>
      </c>
    </row>
    <row r="1691" spans="1:11" x14ac:dyDescent="0.25">
      <c r="A1691" s="16">
        <v>949</v>
      </c>
      <c r="B1691" s="15">
        <v>40678</v>
      </c>
      <c r="C1691" s="16" t="s">
        <v>5</v>
      </c>
      <c r="D1691" s="16" t="s">
        <v>13</v>
      </c>
      <c r="E1691" s="16" t="s">
        <v>15</v>
      </c>
      <c r="F1691" s="17">
        <v>0.05</v>
      </c>
      <c r="G1691" s="16">
        <v>361</v>
      </c>
      <c r="H1691" s="20">
        <v>7</v>
      </c>
      <c r="I1691" s="20">
        <v>2527</v>
      </c>
      <c r="J1691" s="20">
        <v>631.75</v>
      </c>
      <c r="K1691" s="20">
        <v>101.08</v>
      </c>
    </row>
    <row r="1692" spans="1:11" x14ac:dyDescent="0.25">
      <c r="A1692" s="13">
        <v>965</v>
      </c>
      <c r="B1692" s="12">
        <v>40690</v>
      </c>
      <c r="C1692" s="13" t="s">
        <v>9</v>
      </c>
      <c r="D1692" s="13" t="s">
        <v>13</v>
      </c>
      <c r="E1692" s="13" t="s">
        <v>15</v>
      </c>
      <c r="F1692" s="14">
        <v>0.04</v>
      </c>
      <c r="G1692" s="13">
        <v>241</v>
      </c>
      <c r="H1692" s="19">
        <v>7</v>
      </c>
      <c r="I1692" s="19">
        <v>1687</v>
      </c>
      <c r="J1692" s="19">
        <v>421.75</v>
      </c>
      <c r="K1692" s="19">
        <v>16.87</v>
      </c>
    </row>
    <row r="1693" spans="1:11" x14ac:dyDescent="0.25">
      <c r="A1693" s="16">
        <v>970</v>
      </c>
      <c r="B1693" s="15">
        <v>40691</v>
      </c>
      <c r="C1693" s="16" t="s">
        <v>10</v>
      </c>
      <c r="D1693" s="16" t="s">
        <v>13</v>
      </c>
      <c r="E1693" s="16" t="s">
        <v>15</v>
      </c>
      <c r="F1693" s="17">
        <v>0.03</v>
      </c>
      <c r="G1693" s="16">
        <v>317</v>
      </c>
      <c r="H1693" s="20">
        <v>7</v>
      </c>
      <c r="I1693" s="20">
        <v>2219</v>
      </c>
      <c r="J1693" s="20">
        <v>554.75</v>
      </c>
      <c r="K1693" s="20">
        <v>110.95</v>
      </c>
    </row>
    <row r="1694" spans="1:11" x14ac:dyDescent="0.25">
      <c r="A1694" s="13">
        <v>971</v>
      </c>
      <c r="B1694" s="12">
        <v>40692</v>
      </c>
      <c r="C1694" s="13" t="s">
        <v>12</v>
      </c>
      <c r="D1694" s="13" t="s">
        <v>13</v>
      </c>
      <c r="E1694" s="13" t="s">
        <v>15</v>
      </c>
      <c r="F1694" s="14">
        <v>0.01</v>
      </c>
      <c r="G1694" s="13">
        <v>345</v>
      </c>
      <c r="H1694" s="19">
        <v>7</v>
      </c>
      <c r="I1694" s="19">
        <v>2415</v>
      </c>
      <c r="J1694" s="19">
        <v>603.75</v>
      </c>
      <c r="K1694" s="19">
        <v>96.600000000000009</v>
      </c>
    </row>
    <row r="1695" spans="1:11" x14ac:dyDescent="0.25">
      <c r="A1695" s="16">
        <v>975</v>
      </c>
      <c r="B1695" s="15">
        <v>40694</v>
      </c>
      <c r="C1695" s="16" t="s">
        <v>6</v>
      </c>
      <c r="D1695" s="16" t="s">
        <v>13</v>
      </c>
      <c r="E1695" s="16" t="s">
        <v>15</v>
      </c>
      <c r="F1695" s="17">
        <v>0.02</v>
      </c>
      <c r="G1695" s="16">
        <v>90.5</v>
      </c>
      <c r="H1695" s="20">
        <v>7</v>
      </c>
      <c r="I1695" s="20">
        <v>633.5</v>
      </c>
      <c r="J1695" s="20">
        <v>158.375</v>
      </c>
      <c r="K1695" s="20">
        <v>19.004999999999999</v>
      </c>
    </row>
    <row r="1696" spans="1:11" x14ac:dyDescent="0.25">
      <c r="A1696" s="13">
        <v>981</v>
      </c>
      <c r="B1696" s="12">
        <v>40696</v>
      </c>
      <c r="C1696" s="13" t="s">
        <v>8</v>
      </c>
      <c r="D1696" s="13" t="s">
        <v>13</v>
      </c>
      <c r="E1696" s="13" t="s">
        <v>15</v>
      </c>
      <c r="F1696" s="14">
        <v>0.02</v>
      </c>
      <c r="G1696" s="13">
        <v>84.5</v>
      </c>
      <c r="H1696" s="19">
        <v>7</v>
      </c>
      <c r="I1696" s="19">
        <v>591.5</v>
      </c>
      <c r="J1696" s="19">
        <v>147.875</v>
      </c>
      <c r="K1696" s="19">
        <v>17.745000000000001</v>
      </c>
    </row>
    <row r="1697" spans="1:11" x14ac:dyDescent="0.25">
      <c r="A1697" s="16">
        <v>983</v>
      </c>
      <c r="B1697" s="15">
        <v>40697</v>
      </c>
      <c r="C1697" s="16" t="s">
        <v>11</v>
      </c>
      <c r="D1697" s="16" t="s">
        <v>13</v>
      </c>
      <c r="E1697" s="16" t="s">
        <v>15</v>
      </c>
      <c r="F1697" s="17">
        <v>0.03</v>
      </c>
      <c r="G1697" s="16">
        <v>85.5</v>
      </c>
      <c r="H1697" s="20">
        <v>7</v>
      </c>
      <c r="I1697" s="20">
        <v>598.5</v>
      </c>
      <c r="J1697" s="20">
        <v>149.625</v>
      </c>
      <c r="K1697" s="20">
        <v>17.954999999999998</v>
      </c>
    </row>
    <row r="1698" spans="1:11" x14ac:dyDescent="0.25">
      <c r="A1698" s="13">
        <v>991</v>
      </c>
      <c r="B1698" s="12">
        <v>40701</v>
      </c>
      <c r="C1698" s="13" t="s">
        <v>9</v>
      </c>
      <c r="D1698" s="13" t="s">
        <v>13</v>
      </c>
      <c r="E1698" s="13" t="s">
        <v>15</v>
      </c>
      <c r="F1698" s="14">
        <v>0.02</v>
      </c>
      <c r="G1698" s="13">
        <v>106.5</v>
      </c>
      <c r="H1698" s="19">
        <v>7</v>
      </c>
      <c r="I1698" s="19">
        <v>745.5</v>
      </c>
      <c r="J1698" s="19">
        <v>186.375</v>
      </c>
      <c r="K1698" s="19">
        <v>7.4550000000000001</v>
      </c>
    </row>
    <row r="1699" spans="1:11" x14ac:dyDescent="0.25">
      <c r="A1699" s="16">
        <v>996</v>
      </c>
      <c r="B1699" s="15">
        <v>40707</v>
      </c>
      <c r="C1699" s="16" t="s">
        <v>8</v>
      </c>
      <c r="D1699" s="16" t="s">
        <v>13</v>
      </c>
      <c r="E1699" s="16" t="s">
        <v>15</v>
      </c>
      <c r="F1699" s="17">
        <v>0.01</v>
      </c>
      <c r="G1699" s="16">
        <v>286.5</v>
      </c>
      <c r="H1699" s="20">
        <v>7</v>
      </c>
      <c r="I1699" s="20">
        <v>2005.5</v>
      </c>
      <c r="J1699" s="20">
        <v>501.375</v>
      </c>
      <c r="K1699" s="20">
        <v>40.11</v>
      </c>
    </row>
    <row r="1700" spans="1:11" x14ac:dyDescent="0.25">
      <c r="A1700" s="13">
        <v>1003</v>
      </c>
      <c r="B1700" s="12">
        <v>40709</v>
      </c>
      <c r="C1700" s="13" t="s">
        <v>8</v>
      </c>
      <c r="D1700" s="13" t="s">
        <v>13</v>
      </c>
      <c r="E1700" s="13" t="s">
        <v>15</v>
      </c>
      <c r="F1700" s="14">
        <v>0.03</v>
      </c>
      <c r="G1700" s="13">
        <v>97.5</v>
      </c>
      <c r="H1700" s="19">
        <v>7</v>
      </c>
      <c r="I1700" s="19">
        <v>682.5</v>
      </c>
      <c r="J1700" s="19">
        <v>170.625</v>
      </c>
      <c r="K1700" s="19">
        <v>34.125</v>
      </c>
    </row>
    <row r="1701" spans="1:11" x14ac:dyDescent="0.25">
      <c r="A1701" s="16">
        <v>1005</v>
      </c>
      <c r="B1701" s="15">
        <v>40710</v>
      </c>
      <c r="C1701" s="16" t="s">
        <v>0</v>
      </c>
      <c r="D1701" s="16" t="s">
        <v>13</v>
      </c>
      <c r="E1701" s="16" t="s">
        <v>15</v>
      </c>
      <c r="F1701" s="17">
        <v>0.04</v>
      </c>
      <c r="G1701" s="16">
        <v>409.5</v>
      </c>
      <c r="H1701" s="20">
        <v>7</v>
      </c>
      <c r="I1701" s="20">
        <v>2866.5</v>
      </c>
      <c r="J1701" s="20">
        <v>716.625</v>
      </c>
      <c r="K1701" s="20">
        <v>57.33</v>
      </c>
    </row>
    <row r="1702" spans="1:11" x14ac:dyDescent="0.25">
      <c r="A1702" s="13">
        <v>1014</v>
      </c>
      <c r="B1702" s="12">
        <v>40716</v>
      </c>
      <c r="C1702" s="13" t="s">
        <v>5</v>
      </c>
      <c r="D1702" s="13" t="s">
        <v>13</v>
      </c>
      <c r="E1702" s="13" t="s">
        <v>15</v>
      </c>
      <c r="F1702" s="14">
        <v>0.01</v>
      </c>
      <c r="G1702" s="13">
        <v>268</v>
      </c>
      <c r="H1702" s="19">
        <v>7</v>
      </c>
      <c r="I1702" s="19">
        <v>1876</v>
      </c>
      <c r="J1702" s="19">
        <v>469</v>
      </c>
      <c r="K1702" s="19">
        <v>93.800000000000011</v>
      </c>
    </row>
    <row r="1703" spans="1:11" x14ac:dyDescent="0.25">
      <c r="A1703" s="16">
        <v>1026</v>
      </c>
      <c r="B1703" s="15">
        <v>40724</v>
      </c>
      <c r="C1703" s="16" t="s">
        <v>12</v>
      </c>
      <c r="D1703" s="16" t="s">
        <v>13</v>
      </c>
      <c r="E1703" s="16" t="s">
        <v>15</v>
      </c>
      <c r="F1703" s="17">
        <v>0.02</v>
      </c>
      <c r="G1703" s="16">
        <v>472.5</v>
      </c>
      <c r="H1703" s="20">
        <v>7</v>
      </c>
      <c r="I1703" s="20">
        <v>3307.5</v>
      </c>
      <c r="J1703" s="20">
        <v>826.875</v>
      </c>
      <c r="K1703" s="20">
        <v>132.30000000000001</v>
      </c>
    </row>
    <row r="1704" spans="1:11" x14ac:dyDescent="0.25">
      <c r="A1704" s="13">
        <v>1032</v>
      </c>
      <c r="B1704" s="12">
        <v>40724</v>
      </c>
      <c r="C1704" s="13" t="s">
        <v>9</v>
      </c>
      <c r="D1704" s="13" t="s">
        <v>13</v>
      </c>
      <c r="E1704" s="13" t="s">
        <v>15</v>
      </c>
      <c r="F1704" s="14">
        <v>0.05</v>
      </c>
      <c r="G1704" s="13">
        <v>130</v>
      </c>
      <c r="H1704" s="19">
        <v>7</v>
      </c>
      <c r="I1704" s="19">
        <v>910</v>
      </c>
      <c r="J1704" s="19">
        <v>227.5</v>
      </c>
      <c r="K1704" s="19">
        <v>27.3</v>
      </c>
    </row>
    <row r="1705" spans="1:11" x14ac:dyDescent="0.25">
      <c r="A1705" s="16">
        <v>1042</v>
      </c>
      <c r="B1705" s="15">
        <v>40733</v>
      </c>
      <c r="C1705" s="16" t="s">
        <v>6</v>
      </c>
      <c r="D1705" s="16" t="s">
        <v>13</v>
      </c>
      <c r="E1705" s="16" t="s">
        <v>15</v>
      </c>
      <c r="F1705" s="17">
        <v>0.02</v>
      </c>
      <c r="G1705" s="16">
        <v>467.5</v>
      </c>
      <c r="H1705" s="20">
        <v>7</v>
      </c>
      <c r="I1705" s="20">
        <v>3272.5</v>
      </c>
      <c r="J1705" s="20">
        <v>818.125</v>
      </c>
      <c r="K1705" s="20">
        <v>98.174999999999997</v>
      </c>
    </row>
    <row r="1706" spans="1:11" x14ac:dyDescent="0.25">
      <c r="A1706" s="13">
        <v>1054</v>
      </c>
      <c r="B1706" s="12">
        <v>40740</v>
      </c>
      <c r="C1706" s="13" t="s">
        <v>6</v>
      </c>
      <c r="D1706" s="13" t="s">
        <v>13</v>
      </c>
      <c r="E1706" s="13" t="s">
        <v>15</v>
      </c>
      <c r="F1706" s="14">
        <v>0.01</v>
      </c>
      <c r="G1706" s="13">
        <v>38</v>
      </c>
      <c r="H1706" s="19">
        <v>7</v>
      </c>
      <c r="I1706" s="19">
        <v>266</v>
      </c>
      <c r="J1706" s="19">
        <v>66.5</v>
      </c>
      <c r="K1706" s="19">
        <v>7.9799999999999995</v>
      </c>
    </row>
    <row r="1707" spans="1:11" x14ac:dyDescent="0.25">
      <c r="A1707" s="16">
        <v>1057</v>
      </c>
      <c r="B1707" s="15">
        <v>40742</v>
      </c>
      <c r="C1707" s="16" t="s">
        <v>9</v>
      </c>
      <c r="D1707" s="16" t="s">
        <v>13</v>
      </c>
      <c r="E1707" s="16" t="s">
        <v>15</v>
      </c>
      <c r="F1707" s="17">
        <v>0.04</v>
      </c>
      <c r="G1707" s="16">
        <v>388.5</v>
      </c>
      <c r="H1707" s="20">
        <v>7</v>
      </c>
      <c r="I1707" s="20">
        <v>2719.5</v>
      </c>
      <c r="J1707" s="20">
        <v>679.875</v>
      </c>
      <c r="K1707" s="20">
        <v>81.584999999999994</v>
      </c>
    </row>
    <row r="1708" spans="1:11" x14ac:dyDescent="0.25">
      <c r="A1708" s="13">
        <v>1064</v>
      </c>
      <c r="B1708" s="12">
        <v>40746</v>
      </c>
      <c r="C1708" s="13" t="s">
        <v>10</v>
      </c>
      <c r="D1708" s="13" t="s">
        <v>13</v>
      </c>
      <c r="E1708" s="13" t="s">
        <v>15</v>
      </c>
      <c r="F1708" s="14">
        <v>0.02</v>
      </c>
      <c r="G1708" s="13">
        <v>173</v>
      </c>
      <c r="H1708" s="19">
        <v>7</v>
      </c>
      <c r="I1708" s="19">
        <v>1211</v>
      </c>
      <c r="J1708" s="19">
        <v>302.75</v>
      </c>
      <c r="K1708" s="19">
        <v>12.11</v>
      </c>
    </row>
    <row r="1709" spans="1:11" x14ac:dyDescent="0.25">
      <c r="A1709" s="16">
        <v>1068</v>
      </c>
      <c r="B1709" s="15">
        <v>40746</v>
      </c>
      <c r="C1709" s="16" t="s">
        <v>10</v>
      </c>
      <c r="D1709" s="16" t="s">
        <v>13</v>
      </c>
      <c r="E1709" s="16" t="s">
        <v>15</v>
      </c>
      <c r="F1709" s="17">
        <v>0.03</v>
      </c>
      <c r="G1709" s="16">
        <v>322.5</v>
      </c>
      <c r="H1709" s="20">
        <v>7</v>
      </c>
      <c r="I1709" s="20">
        <v>2257.5</v>
      </c>
      <c r="J1709" s="20">
        <v>564.375</v>
      </c>
      <c r="K1709" s="20">
        <v>90.3</v>
      </c>
    </row>
    <row r="1710" spans="1:11" x14ac:dyDescent="0.25">
      <c r="A1710" s="13">
        <v>1108</v>
      </c>
      <c r="B1710" s="12">
        <v>40768</v>
      </c>
      <c r="C1710" s="13" t="s">
        <v>9</v>
      </c>
      <c r="D1710" s="13" t="s">
        <v>13</v>
      </c>
      <c r="E1710" s="13" t="s">
        <v>15</v>
      </c>
      <c r="F1710" s="14">
        <v>0.03</v>
      </c>
      <c r="G1710" s="13">
        <v>438.5</v>
      </c>
      <c r="H1710" s="19">
        <v>7</v>
      </c>
      <c r="I1710" s="19">
        <v>3069.5</v>
      </c>
      <c r="J1710" s="19">
        <v>767.375</v>
      </c>
      <c r="K1710" s="19">
        <v>92.084999999999994</v>
      </c>
    </row>
    <row r="1711" spans="1:11" x14ac:dyDescent="0.25">
      <c r="A1711" s="16">
        <v>1118</v>
      </c>
      <c r="B1711" s="15">
        <v>40772</v>
      </c>
      <c r="C1711" s="16" t="s">
        <v>0</v>
      </c>
      <c r="D1711" s="16" t="s">
        <v>13</v>
      </c>
      <c r="E1711" s="16" t="s">
        <v>15</v>
      </c>
      <c r="F1711" s="17">
        <v>0.05</v>
      </c>
      <c r="G1711" s="16">
        <v>289.5</v>
      </c>
      <c r="H1711" s="20">
        <v>7</v>
      </c>
      <c r="I1711" s="20">
        <v>2026.5</v>
      </c>
      <c r="J1711" s="20">
        <v>506.625</v>
      </c>
      <c r="K1711" s="20">
        <v>101.325</v>
      </c>
    </row>
    <row r="1712" spans="1:11" x14ac:dyDescent="0.25">
      <c r="A1712" s="13">
        <v>1130</v>
      </c>
      <c r="B1712" s="12">
        <v>40781</v>
      </c>
      <c r="C1712" s="13" t="s">
        <v>0</v>
      </c>
      <c r="D1712" s="13" t="s">
        <v>13</v>
      </c>
      <c r="E1712" s="13" t="s">
        <v>15</v>
      </c>
      <c r="F1712" s="14">
        <v>0.01</v>
      </c>
      <c r="G1712" s="13">
        <v>483.5</v>
      </c>
      <c r="H1712" s="19">
        <v>7</v>
      </c>
      <c r="I1712" s="19">
        <v>3384.5</v>
      </c>
      <c r="J1712" s="19">
        <v>846.125</v>
      </c>
      <c r="K1712" s="19">
        <v>67.69</v>
      </c>
    </row>
    <row r="1713" spans="1:11" x14ac:dyDescent="0.25">
      <c r="A1713" s="16">
        <v>1138</v>
      </c>
      <c r="B1713" s="15">
        <v>40784</v>
      </c>
      <c r="C1713" s="16" t="s">
        <v>6</v>
      </c>
      <c r="D1713" s="16" t="s">
        <v>13</v>
      </c>
      <c r="E1713" s="16" t="s">
        <v>15</v>
      </c>
      <c r="F1713" s="17">
        <v>0.04</v>
      </c>
      <c r="G1713" s="16">
        <v>334</v>
      </c>
      <c r="H1713" s="20">
        <v>7</v>
      </c>
      <c r="I1713" s="20">
        <v>2338</v>
      </c>
      <c r="J1713" s="20">
        <v>584.5</v>
      </c>
      <c r="K1713" s="20">
        <v>23.38</v>
      </c>
    </row>
    <row r="1714" spans="1:11" x14ac:dyDescent="0.25">
      <c r="A1714" s="13">
        <v>1140</v>
      </c>
      <c r="B1714" s="12">
        <v>40786</v>
      </c>
      <c r="C1714" s="13" t="s">
        <v>7</v>
      </c>
      <c r="D1714" s="13" t="s">
        <v>13</v>
      </c>
      <c r="E1714" s="13" t="s">
        <v>15</v>
      </c>
      <c r="F1714" s="14">
        <v>0.03</v>
      </c>
      <c r="G1714" s="13">
        <v>229</v>
      </c>
      <c r="H1714" s="19">
        <v>7</v>
      </c>
      <c r="I1714" s="19">
        <v>1603</v>
      </c>
      <c r="J1714" s="19">
        <v>400.75</v>
      </c>
      <c r="K1714" s="19">
        <v>16.03</v>
      </c>
    </row>
    <row r="1715" spans="1:11" x14ac:dyDescent="0.25">
      <c r="A1715" s="16">
        <v>1149</v>
      </c>
      <c r="B1715" s="15">
        <v>40794</v>
      </c>
      <c r="C1715" s="16" t="s">
        <v>0</v>
      </c>
      <c r="D1715" s="16" t="s">
        <v>13</v>
      </c>
      <c r="E1715" s="16" t="s">
        <v>15</v>
      </c>
      <c r="F1715" s="17">
        <v>0.03</v>
      </c>
      <c r="G1715" s="16">
        <v>433.5</v>
      </c>
      <c r="H1715" s="20">
        <v>7</v>
      </c>
      <c r="I1715" s="20">
        <v>3034.5</v>
      </c>
      <c r="J1715" s="20">
        <v>758.625</v>
      </c>
      <c r="K1715" s="20">
        <v>30.344999999999999</v>
      </c>
    </row>
    <row r="1716" spans="1:11" x14ac:dyDescent="0.25">
      <c r="A1716" s="13">
        <v>1160</v>
      </c>
      <c r="B1716" s="12">
        <v>40797</v>
      </c>
      <c r="C1716" s="13" t="s">
        <v>5</v>
      </c>
      <c r="D1716" s="13" t="s">
        <v>13</v>
      </c>
      <c r="E1716" s="13" t="s">
        <v>15</v>
      </c>
      <c r="F1716" s="14">
        <v>0.01</v>
      </c>
      <c r="G1716" s="13">
        <v>173.5</v>
      </c>
      <c r="H1716" s="19">
        <v>7</v>
      </c>
      <c r="I1716" s="19">
        <v>1214.5</v>
      </c>
      <c r="J1716" s="19">
        <v>303.625</v>
      </c>
      <c r="K1716" s="19">
        <v>48.58</v>
      </c>
    </row>
    <row r="1717" spans="1:11" x14ac:dyDescent="0.25">
      <c r="A1717" s="16">
        <v>1167</v>
      </c>
      <c r="B1717" s="15">
        <v>40802</v>
      </c>
      <c r="C1717" s="16" t="s">
        <v>12</v>
      </c>
      <c r="D1717" s="16" t="s">
        <v>13</v>
      </c>
      <c r="E1717" s="16" t="s">
        <v>15</v>
      </c>
      <c r="F1717" s="17">
        <v>0.02</v>
      </c>
      <c r="G1717" s="16">
        <v>463.5</v>
      </c>
      <c r="H1717" s="20">
        <v>7</v>
      </c>
      <c r="I1717" s="20">
        <v>3244.5</v>
      </c>
      <c r="J1717" s="20">
        <v>811.125</v>
      </c>
      <c r="K1717" s="20">
        <v>162.22500000000002</v>
      </c>
    </row>
    <row r="1718" spans="1:11" x14ac:dyDescent="0.25">
      <c r="A1718" s="13">
        <v>1168</v>
      </c>
      <c r="B1718" s="12">
        <v>40803</v>
      </c>
      <c r="C1718" s="13" t="s">
        <v>5</v>
      </c>
      <c r="D1718" s="13" t="s">
        <v>13</v>
      </c>
      <c r="E1718" s="13" t="s">
        <v>15</v>
      </c>
      <c r="F1718" s="14">
        <v>0.02</v>
      </c>
      <c r="G1718" s="13">
        <v>354.5</v>
      </c>
      <c r="H1718" s="19">
        <v>7</v>
      </c>
      <c r="I1718" s="19">
        <v>2481.5</v>
      </c>
      <c r="J1718" s="19">
        <v>620.375</v>
      </c>
      <c r="K1718" s="19">
        <v>24.815000000000001</v>
      </c>
    </row>
    <row r="1719" spans="1:11" x14ac:dyDescent="0.25">
      <c r="A1719" s="16">
        <v>1171</v>
      </c>
      <c r="B1719" s="15">
        <v>40805</v>
      </c>
      <c r="C1719" s="16" t="s">
        <v>11</v>
      </c>
      <c r="D1719" s="16" t="s">
        <v>13</v>
      </c>
      <c r="E1719" s="16" t="s">
        <v>15</v>
      </c>
      <c r="F1719" s="17">
        <v>0.03</v>
      </c>
      <c r="G1719" s="16">
        <v>164</v>
      </c>
      <c r="H1719" s="20">
        <v>7</v>
      </c>
      <c r="I1719" s="20">
        <v>1148</v>
      </c>
      <c r="J1719" s="20">
        <v>287</v>
      </c>
      <c r="K1719" s="20">
        <v>22.96</v>
      </c>
    </row>
    <row r="1720" spans="1:11" x14ac:dyDescent="0.25">
      <c r="A1720" s="13">
        <v>1174</v>
      </c>
      <c r="B1720" s="12">
        <v>40806</v>
      </c>
      <c r="C1720" s="13" t="s">
        <v>10</v>
      </c>
      <c r="D1720" s="13" t="s">
        <v>13</v>
      </c>
      <c r="E1720" s="13" t="s">
        <v>15</v>
      </c>
      <c r="F1720" s="14">
        <v>0.01</v>
      </c>
      <c r="G1720" s="13">
        <v>53.5</v>
      </c>
      <c r="H1720" s="19">
        <v>7</v>
      </c>
      <c r="I1720" s="19">
        <v>374.5</v>
      </c>
      <c r="J1720" s="19">
        <v>93.625</v>
      </c>
      <c r="K1720" s="19">
        <v>18.725000000000001</v>
      </c>
    </row>
    <row r="1721" spans="1:11" x14ac:dyDescent="0.25">
      <c r="A1721" s="16">
        <v>1178</v>
      </c>
      <c r="B1721" s="15">
        <v>40810</v>
      </c>
      <c r="C1721" s="16" t="s">
        <v>9</v>
      </c>
      <c r="D1721" s="16" t="s">
        <v>13</v>
      </c>
      <c r="E1721" s="16" t="s">
        <v>15</v>
      </c>
      <c r="F1721" s="17">
        <v>0.01</v>
      </c>
      <c r="G1721" s="16">
        <v>386</v>
      </c>
      <c r="H1721" s="20">
        <v>7</v>
      </c>
      <c r="I1721" s="20">
        <v>2702</v>
      </c>
      <c r="J1721" s="20">
        <v>675.5</v>
      </c>
      <c r="K1721" s="20">
        <v>81.06</v>
      </c>
    </row>
    <row r="1722" spans="1:11" x14ac:dyDescent="0.25">
      <c r="A1722" s="13">
        <v>1188</v>
      </c>
      <c r="B1722" s="12">
        <v>40813</v>
      </c>
      <c r="C1722" s="13" t="s">
        <v>7</v>
      </c>
      <c r="D1722" s="13" t="s">
        <v>13</v>
      </c>
      <c r="E1722" s="13" t="s">
        <v>15</v>
      </c>
      <c r="F1722" s="14">
        <v>0.01</v>
      </c>
      <c r="G1722" s="13">
        <v>434</v>
      </c>
      <c r="H1722" s="19">
        <v>7</v>
      </c>
      <c r="I1722" s="19">
        <v>3038</v>
      </c>
      <c r="J1722" s="19">
        <v>759.5</v>
      </c>
      <c r="K1722" s="19">
        <v>30.38</v>
      </c>
    </row>
    <row r="1723" spans="1:11" x14ac:dyDescent="0.25">
      <c r="A1723" s="16">
        <v>1197</v>
      </c>
      <c r="B1723" s="15">
        <v>40819</v>
      </c>
      <c r="C1723" s="16" t="s">
        <v>10</v>
      </c>
      <c r="D1723" s="16" t="s">
        <v>13</v>
      </c>
      <c r="E1723" s="16" t="s">
        <v>15</v>
      </c>
      <c r="F1723" s="17">
        <v>0.05</v>
      </c>
      <c r="G1723" s="16">
        <v>98.5</v>
      </c>
      <c r="H1723" s="20">
        <v>7</v>
      </c>
      <c r="I1723" s="20">
        <v>689.5</v>
      </c>
      <c r="J1723" s="20">
        <v>172.375</v>
      </c>
      <c r="K1723" s="20">
        <v>27.580000000000002</v>
      </c>
    </row>
    <row r="1724" spans="1:11" x14ac:dyDescent="0.25">
      <c r="A1724" s="13">
        <v>1199</v>
      </c>
      <c r="B1724" s="12">
        <v>40821</v>
      </c>
      <c r="C1724" s="13" t="s">
        <v>9</v>
      </c>
      <c r="D1724" s="13" t="s">
        <v>13</v>
      </c>
      <c r="E1724" s="13" t="s">
        <v>15</v>
      </c>
      <c r="F1724" s="14">
        <v>0.04</v>
      </c>
      <c r="G1724" s="13">
        <v>38.5</v>
      </c>
      <c r="H1724" s="19">
        <v>7</v>
      </c>
      <c r="I1724" s="19">
        <v>269.5</v>
      </c>
      <c r="J1724" s="19">
        <v>67.375</v>
      </c>
      <c r="K1724" s="19">
        <v>2.6949999999999998</v>
      </c>
    </row>
    <row r="1725" spans="1:11" x14ac:dyDescent="0.25">
      <c r="A1725" s="16">
        <v>1212</v>
      </c>
      <c r="B1725" s="15">
        <v>40829</v>
      </c>
      <c r="C1725" s="16" t="s">
        <v>9</v>
      </c>
      <c r="D1725" s="16" t="s">
        <v>13</v>
      </c>
      <c r="E1725" s="16" t="s">
        <v>15</v>
      </c>
      <c r="F1725" s="17">
        <v>0.04</v>
      </c>
      <c r="G1725" s="16">
        <v>208.5</v>
      </c>
      <c r="H1725" s="20">
        <v>7</v>
      </c>
      <c r="I1725" s="20">
        <v>1459.5</v>
      </c>
      <c r="J1725" s="20">
        <v>364.875</v>
      </c>
      <c r="K1725" s="20">
        <v>29.19</v>
      </c>
    </row>
    <row r="1726" spans="1:11" x14ac:dyDescent="0.25">
      <c r="A1726" s="13">
        <v>1213</v>
      </c>
      <c r="B1726" s="12">
        <v>40831</v>
      </c>
      <c r="C1726" s="13" t="s">
        <v>8</v>
      </c>
      <c r="D1726" s="13" t="s">
        <v>13</v>
      </c>
      <c r="E1726" s="13" t="s">
        <v>15</v>
      </c>
      <c r="F1726" s="14">
        <v>0.02</v>
      </c>
      <c r="G1726" s="13">
        <v>72.5</v>
      </c>
      <c r="H1726" s="19">
        <v>7</v>
      </c>
      <c r="I1726" s="19">
        <v>507.5</v>
      </c>
      <c r="J1726" s="19">
        <v>126.875</v>
      </c>
      <c r="K1726" s="19">
        <v>5.0750000000000002</v>
      </c>
    </row>
    <row r="1727" spans="1:11" x14ac:dyDescent="0.25">
      <c r="A1727" s="16">
        <v>1230</v>
      </c>
      <c r="B1727" s="15">
        <v>40837</v>
      </c>
      <c r="C1727" s="16" t="s">
        <v>5</v>
      </c>
      <c r="D1727" s="16" t="s">
        <v>13</v>
      </c>
      <c r="E1727" s="16" t="s">
        <v>15</v>
      </c>
      <c r="F1727" s="17">
        <v>0.04</v>
      </c>
      <c r="G1727" s="16">
        <v>487</v>
      </c>
      <c r="H1727" s="20">
        <v>7</v>
      </c>
      <c r="I1727" s="20">
        <v>3409</v>
      </c>
      <c r="J1727" s="20">
        <v>852.25</v>
      </c>
      <c r="K1727" s="20">
        <v>34.090000000000003</v>
      </c>
    </row>
    <row r="1728" spans="1:11" x14ac:dyDescent="0.25">
      <c r="A1728" s="13">
        <v>1238</v>
      </c>
      <c r="B1728" s="12">
        <v>40842</v>
      </c>
      <c r="C1728" s="13" t="s">
        <v>12</v>
      </c>
      <c r="D1728" s="13" t="s">
        <v>13</v>
      </c>
      <c r="E1728" s="13" t="s">
        <v>15</v>
      </c>
      <c r="F1728" s="14">
        <v>0.05</v>
      </c>
      <c r="G1728" s="13">
        <v>293.5</v>
      </c>
      <c r="H1728" s="19">
        <v>7</v>
      </c>
      <c r="I1728" s="19">
        <v>2054.5</v>
      </c>
      <c r="J1728" s="19">
        <v>513.625</v>
      </c>
      <c r="K1728" s="19">
        <v>41.09</v>
      </c>
    </row>
    <row r="1729" spans="1:11" x14ac:dyDescent="0.25">
      <c r="A1729" s="16">
        <v>1255</v>
      </c>
      <c r="B1729" s="15">
        <v>40850</v>
      </c>
      <c r="C1729" s="16" t="s">
        <v>12</v>
      </c>
      <c r="D1729" s="16" t="s">
        <v>13</v>
      </c>
      <c r="E1729" s="16" t="s">
        <v>15</v>
      </c>
      <c r="F1729" s="17">
        <v>0.01</v>
      </c>
      <c r="G1729" s="16">
        <v>107.5</v>
      </c>
      <c r="H1729" s="20">
        <v>7</v>
      </c>
      <c r="I1729" s="20">
        <v>752.5</v>
      </c>
      <c r="J1729" s="20">
        <v>188.125</v>
      </c>
      <c r="K1729" s="20">
        <v>15.05</v>
      </c>
    </row>
    <row r="1730" spans="1:11" x14ac:dyDescent="0.25">
      <c r="A1730" s="13">
        <v>1260</v>
      </c>
      <c r="B1730" s="12">
        <v>40853</v>
      </c>
      <c r="C1730" s="13" t="s">
        <v>7</v>
      </c>
      <c r="D1730" s="13" t="s">
        <v>13</v>
      </c>
      <c r="E1730" s="13" t="s">
        <v>15</v>
      </c>
      <c r="F1730" s="14">
        <v>0.05</v>
      </c>
      <c r="G1730" s="13">
        <v>252.5</v>
      </c>
      <c r="H1730" s="19">
        <v>7</v>
      </c>
      <c r="I1730" s="19">
        <v>1767.5</v>
      </c>
      <c r="J1730" s="19">
        <v>441.875</v>
      </c>
      <c r="K1730" s="19">
        <v>70.7</v>
      </c>
    </row>
    <row r="1731" spans="1:11" x14ac:dyDescent="0.25">
      <c r="A1731" s="16">
        <v>1270</v>
      </c>
      <c r="B1731" s="15">
        <v>40860</v>
      </c>
      <c r="C1731" s="16" t="s">
        <v>10</v>
      </c>
      <c r="D1731" s="16" t="s">
        <v>13</v>
      </c>
      <c r="E1731" s="16" t="s">
        <v>15</v>
      </c>
      <c r="F1731" s="17">
        <v>0.04</v>
      </c>
      <c r="G1731" s="16">
        <v>304.5</v>
      </c>
      <c r="H1731" s="20">
        <v>7</v>
      </c>
      <c r="I1731" s="20">
        <v>2131.5</v>
      </c>
      <c r="J1731" s="20">
        <v>532.875</v>
      </c>
      <c r="K1731" s="20">
        <v>63.945</v>
      </c>
    </row>
    <row r="1732" spans="1:11" x14ac:dyDescent="0.25">
      <c r="A1732" s="13">
        <v>1274</v>
      </c>
      <c r="B1732" s="12">
        <v>40862</v>
      </c>
      <c r="C1732" s="13" t="s">
        <v>5</v>
      </c>
      <c r="D1732" s="13" t="s">
        <v>13</v>
      </c>
      <c r="E1732" s="13" t="s">
        <v>15</v>
      </c>
      <c r="F1732" s="14">
        <v>0.03</v>
      </c>
      <c r="G1732" s="13">
        <v>265.5</v>
      </c>
      <c r="H1732" s="19">
        <v>7</v>
      </c>
      <c r="I1732" s="19">
        <v>1858.5</v>
      </c>
      <c r="J1732" s="19">
        <v>464.625</v>
      </c>
      <c r="K1732" s="19">
        <v>37.17</v>
      </c>
    </row>
    <row r="1733" spans="1:11" x14ac:dyDescent="0.25">
      <c r="A1733" s="16">
        <v>1277</v>
      </c>
      <c r="B1733" s="15">
        <v>40863</v>
      </c>
      <c r="C1733" s="16" t="s">
        <v>0</v>
      </c>
      <c r="D1733" s="16" t="s">
        <v>13</v>
      </c>
      <c r="E1733" s="16" t="s">
        <v>15</v>
      </c>
      <c r="F1733" s="17">
        <v>0.04</v>
      </c>
      <c r="G1733" s="16">
        <v>408.5</v>
      </c>
      <c r="H1733" s="20">
        <v>7</v>
      </c>
      <c r="I1733" s="20">
        <v>2859.5</v>
      </c>
      <c r="J1733" s="20">
        <v>714.875</v>
      </c>
      <c r="K1733" s="20">
        <v>57.19</v>
      </c>
    </row>
    <row r="1734" spans="1:11" x14ac:dyDescent="0.25">
      <c r="A1734" s="13">
        <v>1286</v>
      </c>
      <c r="B1734" s="12">
        <v>40867</v>
      </c>
      <c r="C1734" s="13" t="s">
        <v>0</v>
      </c>
      <c r="D1734" s="13" t="s">
        <v>13</v>
      </c>
      <c r="E1734" s="13" t="s">
        <v>15</v>
      </c>
      <c r="F1734" s="14">
        <v>0.03</v>
      </c>
      <c r="G1734" s="13">
        <v>204</v>
      </c>
      <c r="H1734" s="19">
        <v>7</v>
      </c>
      <c r="I1734" s="19">
        <v>1428</v>
      </c>
      <c r="J1734" s="19">
        <v>357</v>
      </c>
      <c r="K1734" s="19">
        <v>42.839999999999996</v>
      </c>
    </row>
    <row r="1735" spans="1:11" x14ac:dyDescent="0.25">
      <c r="A1735" s="16">
        <v>1293</v>
      </c>
      <c r="B1735" s="15">
        <v>40872</v>
      </c>
      <c r="C1735" s="16" t="s">
        <v>0</v>
      </c>
      <c r="D1735" s="16" t="s">
        <v>13</v>
      </c>
      <c r="E1735" s="16" t="s">
        <v>15</v>
      </c>
      <c r="F1735" s="17">
        <v>0.03</v>
      </c>
      <c r="G1735" s="16">
        <v>264</v>
      </c>
      <c r="H1735" s="20">
        <v>7</v>
      </c>
      <c r="I1735" s="20">
        <v>1848</v>
      </c>
      <c r="J1735" s="20">
        <v>462</v>
      </c>
      <c r="K1735" s="20">
        <v>92.4</v>
      </c>
    </row>
    <row r="1736" spans="1:11" x14ac:dyDescent="0.25">
      <c r="A1736" s="13">
        <v>1306</v>
      </c>
      <c r="B1736" s="12">
        <v>40883</v>
      </c>
      <c r="C1736" s="13" t="s">
        <v>10</v>
      </c>
      <c r="D1736" s="13" t="s">
        <v>13</v>
      </c>
      <c r="E1736" s="13" t="s">
        <v>15</v>
      </c>
      <c r="F1736" s="14">
        <v>0.01</v>
      </c>
      <c r="G1736" s="13">
        <v>373</v>
      </c>
      <c r="H1736" s="19">
        <v>7</v>
      </c>
      <c r="I1736" s="19">
        <v>2611</v>
      </c>
      <c r="J1736" s="19">
        <v>652.75</v>
      </c>
      <c r="K1736" s="19">
        <v>52.22</v>
      </c>
    </row>
    <row r="1737" spans="1:11" x14ac:dyDescent="0.25">
      <c r="A1737" s="16">
        <v>1309</v>
      </c>
      <c r="B1737" s="15">
        <v>40887</v>
      </c>
      <c r="C1737" s="16" t="s">
        <v>8</v>
      </c>
      <c r="D1737" s="16" t="s">
        <v>13</v>
      </c>
      <c r="E1737" s="16" t="s">
        <v>15</v>
      </c>
      <c r="F1737" s="17">
        <v>0.03</v>
      </c>
      <c r="G1737" s="16">
        <v>226.5</v>
      </c>
      <c r="H1737" s="20">
        <v>7</v>
      </c>
      <c r="I1737" s="20">
        <v>1585.5</v>
      </c>
      <c r="J1737" s="20">
        <v>396.375</v>
      </c>
      <c r="K1737" s="20">
        <v>63.42</v>
      </c>
    </row>
    <row r="1738" spans="1:11" x14ac:dyDescent="0.25">
      <c r="A1738" s="13">
        <v>1312</v>
      </c>
      <c r="B1738" s="12">
        <v>40889</v>
      </c>
      <c r="C1738" s="13" t="s">
        <v>7</v>
      </c>
      <c r="D1738" s="13" t="s">
        <v>13</v>
      </c>
      <c r="E1738" s="13" t="s">
        <v>15</v>
      </c>
      <c r="F1738" s="14">
        <v>0.02</v>
      </c>
      <c r="G1738" s="13">
        <v>325.5</v>
      </c>
      <c r="H1738" s="19">
        <v>7</v>
      </c>
      <c r="I1738" s="19">
        <v>2278.5</v>
      </c>
      <c r="J1738" s="19">
        <v>569.625</v>
      </c>
      <c r="K1738" s="19">
        <v>22.785</v>
      </c>
    </row>
    <row r="1739" spans="1:11" x14ac:dyDescent="0.25">
      <c r="A1739" s="16">
        <v>1318</v>
      </c>
      <c r="B1739" s="15">
        <v>40896</v>
      </c>
      <c r="C1739" s="16" t="s">
        <v>0</v>
      </c>
      <c r="D1739" s="16" t="s">
        <v>13</v>
      </c>
      <c r="E1739" s="16" t="s">
        <v>15</v>
      </c>
      <c r="F1739" s="17">
        <v>0.05</v>
      </c>
      <c r="G1739" s="16">
        <v>65.5</v>
      </c>
      <c r="H1739" s="20">
        <v>7</v>
      </c>
      <c r="I1739" s="20">
        <v>458.5</v>
      </c>
      <c r="J1739" s="20">
        <v>114.625</v>
      </c>
      <c r="K1739" s="20">
        <v>22.925000000000001</v>
      </c>
    </row>
    <row r="1740" spans="1:11" x14ac:dyDescent="0.25">
      <c r="A1740" s="13">
        <v>1325</v>
      </c>
      <c r="B1740" s="12">
        <v>40897</v>
      </c>
      <c r="C1740" s="13" t="s">
        <v>0</v>
      </c>
      <c r="D1740" s="13" t="s">
        <v>13</v>
      </c>
      <c r="E1740" s="13" t="s">
        <v>15</v>
      </c>
      <c r="F1740" s="14">
        <v>0.03</v>
      </c>
      <c r="G1740" s="13">
        <v>167</v>
      </c>
      <c r="H1740" s="19">
        <v>7</v>
      </c>
      <c r="I1740" s="19">
        <v>1169</v>
      </c>
      <c r="J1740" s="19">
        <v>292.25</v>
      </c>
      <c r="K1740" s="19">
        <v>58.45</v>
      </c>
    </row>
    <row r="1741" spans="1:11" x14ac:dyDescent="0.25">
      <c r="A1741" s="16">
        <v>1334</v>
      </c>
      <c r="B1741" s="15">
        <v>40905</v>
      </c>
      <c r="C1741" s="16" t="s">
        <v>6</v>
      </c>
      <c r="D1741" s="16" t="s">
        <v>13</v>
      </c>
      <c r="E1741" s="16" t="s">
        <v>15</v>
      </c>
      <c r="F1741" s="17">
        <v>0.02</v>
      </c>
      <c r="G1741" s="16">
        <v>309.5</v>
      </c>
      <c r="H1741" s="20">
        <v>7</v>
      </c>
      <c r="I1741" s="20">
        <v>2166.5</v>
      </c>
      <c r="J1741" s="20">
        <v>541.625</v>
      </c>
      <c r="K1741" s="20">
        <v>64.995000000000005</v>
      </c>
    </row>
    <row r="1742" spans="1:11" x14ac:dyDescent="0.25">
      <c r="A1742" s="13">
        <v>1347</v>
      </c>
      <c r="B1742" s="12">
        <v>40908</v>
      </c>
      <c r="C1742" s="13" t="s">
        <v>0</v>
      </c>
      <c r="D1742" s="13" t="s">
        <v>13</v>
      </c>
      <c r="E1742" s="13" t="s">
        <v>15</v>
      </c>
      <c r="F1742" s="14">
        <v>0.04</v>
      </c>
      <c r="G1742" s="13">
        <v>330</v>
      </c>
      <c r="H1742" s="19">
        <v>7</v>
      </c>
      <c r="I1742" s="19">
        <v>2310</v>
      </c>
      <c r="J1742" s="19">
        <v>577.5</v>
      </c>
      <c r="K1742" s="19">
        <v>115.5</v>
      </c>
    </row>
    <row r="1743" spans="1:11" x14ac:dyDescent="0.25">
      <c r="A1743" s="16">
        <v>1390</v>
      </c>
      <c r="B1743" s="15">
        <v>40934</v>
      </c>
      <c r="C1743" s="16" t="s">
        <v>10</v>
      </c>
      <c r="D1743" s="16" t="s">
        <v>13</v>
      </c>
      <c r="E1743" s="16" t="s">
        <v>15</v>
      </c>
      <c r="F1743" s="17">
        <v>0.01</v>
      </c>
      <c r="G1743" s="16">
        <v>245</v>
      </c>
      <c r="H1743" s="20">
        <v>7</v>
      </c>
      <c r="I1743" s="20">
        <v>1715</v>
      </c>
      <c r="J1743" s="20">
        <v>428.75</v>
      </c>
      <c r="K1743" s="20">
        <v>68.600000000000009</v>
      </c>
    </row>
    <row r="1744" spans="1:11" x14ac:dyDescent="0.25">
      <c r="A1744" s="13">
        <v>1400</v>
      </c>
      <c r="B1744" s="12">
        <v>40941</v>
      </c>
      <c r="C1744" s="13" t="s">
        <v>0</v>
      </c>
      <c r="D1744" s="13" t="s">
        <v>13</v>
      </c>
      <c r="E1744" s="13" t="s">
        <v>15</v>
      </c>
      <c r="F1744" s="14">
        <v>0.04</v>
      </c>
      <c r="G1744" s="13">
        <v>403</v>
      </c>
      <c r="H1744" s="19">
        <v>7</v>
      </c>
      <c r="I1744" s="19">
        <v>2821</v>
      </c>
      <c r="J1744" s="19">
        <v>705.25</v>
      </c>
      <c r="K1744" s="19">
        <v>84.63</v>
      </c>
    </row>
    <row r="1745" spans="1:11" x14ac:dyDescent="0.25">
      <c r="A1745" s="16">
        <v>1408</v>
      </c>
      <c r="B1745" s="15">
        <v>40943</v>
      </c>
      <c r="C1745" s="16" t="s">
        <v>8</v>
      </c>
      <c r="D1745" s="16" t="s">
        <v>13</v>
      </c>
      <c r="E1745" s="16" t="s">
        <v>15</v>
      </c>
      <c r="F1745" s="17">
        <v>0.05</v>
      </c>
      <c r="G1745" s="16">
        <v>449</v>
      </c>
      <c r="H1745" s="20">
        <v>7</v>
      </c>
      <c r="I1745" s="20">
        <v>3143</v>
      </c>
      <c r="J1745" s="20">
        <v>785.75</v>
      </c>
      <c r="K1745" s="20">
        <v>125.72</v>
      </c>
    </row>
    <row r="1746" spans="1:11" x14ac:dyDescent="0.25">
      <c r="A1746" s="13">
        <v>1415</v>
      </c>
      <c r="B1746" s="12">
        <v>40948</v>
      </c>
      <c r="C1746" s="13" t="s">
        <v>6</v>
      </c>
      <c r="D1746" s="13" t="s">
        <v>13</v>
      </c>
      <c r="E1746" s="13" t="s">
        <v>15</v>
      </c>
      <c r="F1746" s="14">
        <v>0.03</v>
      </c>
      <c r="G1746" s="13">
        <v>299.5</v>
      </c>
      <c r="H1746" s="19">
        <v>7</v>
      </c>
      <c r="I1746" s="19">
        <v>2096.5</v>
      </c>
      <c r="J1746" s="19">
        <v>524.125</v>
      </c>
      <c r="K1746" s="19">
        <v>104.825</v>
      </c>
    </row>
    <row r="1747" spans="1:11" x14ac:dyDescent="0.25">
      <c r="A1747" s="16">
        <v>1439</v>
      </c>
      <c r="B1747" s="15">
        <v>40961</v>
      </c>
      <c r="C1747" s="16" t="s">
        <v>7</v>
      </c>
      <c r="D1747" s="16" t="s">
        <v>13</v>
      </c>
      <c r="E1747" s="16" t="s">
        <v>15</v>
      </c>
      <c r="F1747" s="17">
        <v>0.04</v>
      </c>
      <c r="G1747" s="16">
        <v>354</v>
      </c>
      <c r="H1747" s="20">
        <v>7</v>
      </c>
      <c r="I1747" s="20">
        <v>2478</v>
      </c>
      <c r="J1747" s="20">
        <v>619.5</v>
      </c>
      <c r="K1747" s="20">
        <v>49.56</v>
      </c>
    </row>
    <row r="1748" spans="1:11" x14ac:dyDescent="0.25">
      <c r="A1748" s="13">
        <v>1456</v>
      </c>
      <c r="B1748" s="12">
        <v>40969</v>
      </c>
      <c r="C1748" s="13" t="s">
        <v>11</v>
      </c>
      <c r="D1748" s="13" t="s">
        <v>13</v>
      </c>
      <c r="E1748" s="13" t="s">
        <v>15</v>
      </c>
      <c r="F1748" s="14">
        <v>0.02</v>
      </c>
      <c r="G1748" s="13">
        <v>196.5</v>
      </c>
      <c r="H1748" s="19">
        <v>7</v>
      </c>
      <c r="I1748" s="19">
        <v>1375.5</v>
      </c>
      <c r="J1748" s="19">
        <v>343.875</v>
      </c>
      <c r="K1748" s="19">
        <v>27.51</v>
      </c>
    </row>
    <row r="1749" spans="1:11" x14ac:dyDescent="0.25">
      <c r="A1749" s="16">
        <v>1482</v>
      </c>
      <c r="B1749" s="15">
        <v>40984</v>
      </c>
      <c r="C1749" s="16" t="s">
        <v>11</v>
      </c>
      <c r="D1749" s="16" t="s">
        <v>13</v>
      </c>
      <c r="E1749" s="16" t="s">
        <v>15</v>
      </c>
      <c r="F1749" s="17">
        <v>0.02</v>
      </c>
      <c r="G1749" s="16">
        <v>159.5</v>
      </c>
      <c r="H1749" s="20">
        <v>7</v>
      </c>
      <c r="I1749" s="20">
        <v>1116.5</v>
      </c>
      <c r="J1749" s="20">
        <v>279.125</v>
      </c>
      <c r="K1749" s="20">
        <v>22.330000000000002</v>
      </c>
    </row>
    <row r="1750" spans="1:11" x14ac:dyDescent="0.25">
      <c r="A1750" s="13">
        <v>1494</v>
      </c>
      <c r="B1750" s="12">
        <v>40989</v>
      </c>
      <c r="C1750" s="13" t="s">
        <v>0</v>
      </c>
      <c r="D1750" s="13" t="s">
        <v>13</v>
      </c>
      <c r="E1750" s="13" t="s">
        <v>15</v>
      </c>
      <c r="F1750" s="14">
        <v>0.04</v>
      </c>
      <c r="G1750" s="13">
        <v>123.5</v>
      </c>
      <c r="H1750" s="19">
        <v>7</v>
      </c>
      <c r="I1750" s="19">
        <v>864.5</v>
      </c>
      <c r="J1750" s="19">
        <v>216.125</v>
      </c>
      <c r="K1750" s="19">
        <v>25.934999999999999</v>
      </c>
    </row>
    <row r="1751" spans="1:11" x14ac:dyDescent="0.25">
      <c r="A1751" s="16">
        <v>1496</v>
      </c>
      <c r="B1751" s="15">
        <v>40992</v>
      </c>
      <c r="C1751" s="16" t="s">
        <v>12</v>
      </c>
      <c r="D1751" s="16" t="s">
        <v>13</v>
      </c>
      <c r="E1751" s="16" t="s">
        <v>15</v>
      </c>
      <c r="F1751" s="17">
        <v>0.04</v>
      </c>
      <c r="G1751" s="16">
        <v>252.5</v>
      </c>
      <c r="H1751" s="20">
        <v>7</v>
      </c>
      <c r="I1751" s="20">
        <v>1767.5</v>
      </c>
      <c r="J1751" s="20">
        <v>441.875</v>
      </c>
      <c r="K1751" s="20">
        <v>53.024999999999999</v>
      </c>
    </row>
    <row r="1752" spans="1:11" x14ac:dyDescent="0.25">
      <c r="A1752" s="13">
        <v>1498</v>
      </c>
      <c r="B1752" s="12">
        <v>40995</v>
      </c>
      <c r="C1752" s="13" t="s">
        <v>0</v>
      </c>
      <c r="D1752" s="13" t="s">
        <v>13</v>
      </c>
      <c r="E1752" s="13" t="s">
        <v>15</v>
      </c>
      <c r="F1752" s="14">
        <v>0.03</v>
      </c>
      <c r="G1752" s="13">
        <v>184</v>
      </c>
      <c r="H1752" s="19">
        <v>7</v>
      </c>
      <c r="I1752" s="19">
        <v>1288</v>
      </c>
      <c r="J1752" s="19">
        <v>322</v>
      </c>
      <c r="K1752" s="19">
        <v>38.64</v>
      </c>
    </row>
    <row r="1753" spans="1:11" x14ac:dyDescent="0.25">
      <c r="A1753" s="16">
        <v>1512</v>
      </c>
      <c r="B1753" s="15">
        <v>41001</v>
      </c>
      <c r="C1753" s="16" t="s">
        <v>10</v>
      </c>
      <c r="D1753" s="16" t="s">
        <v>13</v>
      </c>
      <c r="E1753" s="16" t="s">
        <v>15</v>
      </c>
      <c r="F1753" s="17">
        <v>0.01</v>
      </c>
      <c r="G1753" s="16">
        <v>283.5</v>
      </c>
      <c r="H1753" s="20">
        <v>7</v>
      </c>
      <c r="I1753" s="20">
        <v>1984.5</v>
      </c>
      <c r="J1753" s="20">
        <v>496.125</v>
      </c>
      <c r="K1753" s="20">
        <v>59.534999999999997</v>
      </c>
    </row>
    <row r="1754" spans="1:11" x14ac:dyDescent="0.25">
      <c r="A1754" s="13">
        <v>1528</v>
      </c>
      <c r="B1754" s="12">
        <v>41012</v>
      </c>
      <c r="C1754" s="13" t="s">
        <v>0</v>
      </c>
      <c r="D1754" s="13" t="s">
        <v>13</v>
      </c>
      <c r="E1754" s="13" t="s">
        <v>15</v>
      </c>
      <c r="F1754" s="14">
        <v>0.02</v>
      </c>
      <c r="G1754" s="13">
        <v>288.5</v>
      </c>
      <c r="H1754" s="19">
        <v>7</v>
      </c>
      <c r="I1754" s="19">
        <v>2019.5</v>
      </c>
      <c r="J1754" s="19">
        <v>504.875</v>
      </c>
      <c r="K1754" s="19">
        <v>40.39</v>
      </c>
    </row>
    <row r="1755" spans="1:11" x14ac:dyDescent="0.25">
      <c r="A1755" s="16">
        <v>1559</v>
      </c>
      <c r="B1755" s="15">
        <v>41025</v>
      </c>
      <c r="C1755" s="16" t="s">
        <v>11</v>
      </c>
      <c r="D1755" s="16" t="s">
        <v>13</v>
      </c>
      <c r="E1755" s="16" t="s">
        <v>15</v>
      </c>
      <c r="F1755" s="17">
        <v>0.01</v>
      </c>
      <c r="G1755" s="16">
        <v>447.5</v>
      </c>
      <c r="H1755" s="20">
        <v>7</v>
      </c>
      <c r="I1755" s="20">
        <v>3132.5</v>
      </c>
      <c r="J1755" s="20">
        <v>783.125</v>
      </c>
      <c r="K1755" s="20">
        <v>156.625</v>
      </c>
    </row>
    <row r="1756" spans="1:11" x14ac:dyDescent="0.25">
      <c r="A1756" s="13">
        <v>1576</v>
      </c>
      <c r="B1756" s="12">
        <v>41033</v>
      </c>
      <c r="C1756" s="13" t="s">
        <v>5</v>
      </c>
      <c r="D1756" s="13" t="s">
        <v>13</v>
      </c>
      <c r="E1756" s="13" t="s">
        <v>15</v>
      </c>
      <c r="F1756" s="14">
        <v>0.02</v>
      </c>
      <c r="G1756" s="13">
        <v>477</v>
      </c>
      <c r="H1756" s="19">
        <v>7</v>
      </c>
      <c r="I1756" s="19">
        <v>3339</v>
      </c>
      <c r="J1756" s="19">
        <v>834.75</v>
      </c>
      <c r="K1756" s="19">
        <v>33.39</v>
      </c>
    </row>
    <row r="1757" spans="1:11" x14ac:dyDescent="0.25">
      <c r="A1757" s="16">
        <v>1587</v>
      </c>
      <c r="B1757" s="15">
        <v>41039</v>
      </c>
      <c r="C1757" s="16" t="s">
        <v>8</v>
      </c>
      <c r="D1757" s="16" t="s">
        <v>13</v>
      </c>
      <c r="E1757" s="16" t="s">
        <v>15</v>
      </c>
      <c r="F1757" s="17">
        <v>0.03</v>
      </c>
      <c r="G1757" s="16">
        <v>378</v>
      </c>
      <c r="H1757" s="20">
        <v>7</v>
      </c>
      <c r="I1757" s="20">
        <v>2646</v>
      </c>
      <c r="J1757" s="20">
        <v>661.5</v>
      </c>
      <c r="K1757" s="20">
        <v>26.46</v>
      </c>
    </row>
    <row r="1758" spans="1:11" x14ac:dyDescent="0.25">
      <c r="A1758" s="13">
        <v>1607</v>
      </c>
      <c r="B1758" s="12">
        <v>41050</v>
      </c>
      <c r="C1758" s="13" t="s">
        <v>0</v>
      </c>
      <c r="D1758" s="13" t="s">
        <v>13</v>
      </c>
      <c r="E1758" s="13" t="s">
        <v>15</v>
      </c>
      <c r="F1758" s="14">
        <v>0.02</v>
      </c>
      <c r="G1758" s="13">
        <v>310.5</v>
      </c>
      <c r="H1758" s="19">
        <v>7</v>
      </c>
      <c r="I1758" s="19">
        <v>2173.5</v>
      </c>
      <c r="J1758" s="19">
        <v>543.375</v>
      </c>
      <c r="K1758" s="19">
        <v>108.67500000000001</v>
      </c>
    </row>
    <row r="1759" spans="1:11" x14ac:dyDescent="0.25">
      <c r="A1759" s="16">
        <v>1611</v>
      </c>
      <c r="B1759" s="15">
        <v>41051</v>
      </c>
      <c r="C1759" s="16" t="s">
        <v>12</v>
      </c>
      <c r="D1759" s="16" t="s">
        <v>13</v>
      </c>
      <c r="E1759" s="16" t="s">
        <v>15</v>
      </c>
      <c r="F1759" s="17">
        <v>0.01</v>
      </c>
      <c r="G1759" s="16">
        <v>333</v>
      </c>
      <c r="H1759" s="20">
        <v>7</v>
      </c>
      <c r="I1759" s="20">
        <v>2331</v>
      </c>
      <c r="J1759" s="20">
        <v>582.75</v>
      </c>
      <c r="K1759" s="20">
        <v>69.929999999999993</v>
      </c>
    </row>
    <row r="1760" spans="1:11" x14ac:dyDescent="0.25">
      <c r="A1760" s="13">
        <v>1613</v>
      </c>
      <c r="B1760" s="12">
        <v>41051</v>
      </c>
      <c r="C1760" s="13" t="s">
        <v>8</v>
      </c>
      <c r="D1760" s="13" t="s">
        <v>13</v>
      </c>
      <c r="E1760" s="13" t="s">
        <v>15</v>
      </c>
      <c r="F1760" s="14">
        <v>0.01</v>
      </c>
      <c r="G1760" s="13">
        <v>195</v>
      </c>
      <c r="H1760" s="19">
        <v>7</v>
      </c>
      <c r="I1760" s="19">
        <v>1365</v>
      </c>
      <c r="J1760" s="19">
        <v>341.25</v>
      </c>
      <c r="K1760" s="19">
        <v>40.949999999999996</v>
      </c>
    </row>
    <row r="1761" spans="1:11" x14ac:dyDescent="0.25">
      <c r="A1761" s="16">
        <v>1624</v>
      </c>
      <c r="B1761" s="15">
        <v>41055</v>
      </c>
      <c r="C1761" s="16" t="s">
        <v>0</v>
      </c>
      <c r="D1761" s="16" t="s">
        <v>13</v>
      </c>
      <c r="E1761" s="16" t="s">
        <v>15</v>
      </c>
      <c r="F1761" s="17">
        <v>0.02</v>
      </c>
      <c r="G1761" s="16">
        <v>377.5</v>
      </c>
      <c r="H1761" s="20">
        <v>7</v>
      </c>
      <c r="I1761" s="20">
        <v>2642.5</v>
      </c>
      <c r="J1761" s="20">
        <v>660.625</v>
      </c>
      <c r="K1761" s="20">
        <v>26.425000000000001</v>
      </c>
    </row>
    <row r="1762" spans="1:11" x14ac:dyDescent="0.25">
      <c r="A1762" s="13">
        <v>1625</v>
      </c>
      <c r="B1762" s="12">
        <v>41055</v>
      </c>
      <c r="C1762" s="13" t="s">
        <v>0</v>
      </c>
      <c r="D1762" s="13" t="s">
        <v>13</v>
      </c>
      <c r="E1762" s="13" t="s">
        <v>15</v>
      </c>
      <c r="F1762" s="14">
        <v>0.01</v>
      </c>
      <c r="G1762" s="13">
        <v>476</v>
      </c>
      <c r="H1762" s="19">
        <v>7</v>
      </c>
      <c r="I1762" s="19">
        <v>3332</v>
      </c>
      <c r="J1762" s="19">
        <v>833</v>
      </c>
      <c r="K1762" s="19">
        <v>99.96</v>
      </c>
    </row>
    <row r="1763" spans="1:11" x14ac:dyDescent="0.25">
      <c r="A1763" s="16">
        <v>1627</v>
      </c>
      <c r="B1763" s="15">
        <v>41056</v>
      </c>
      <c r="C1763" s="16" t="s">
        <v>11</v>
      </c>
      <c r="D1763" s="16" t="s">
        <v>13</v>
      </c>
      <c r="E1763" s="16" t="s">
        <v>15</v>
      </c>
      <c r="F1763" s="17">
        <v>0.01</v>
      </c>
      <c r="G1763" s="16">
        <v>396.5</v>
      </c>
      <c r="H1763" s="20">
        <v>7</v>
      </c>
      <c r="I1763" s="20">
        <v>2775.5</v>
      </c>
      <c r="J1763" s="20">
        <v>693.875</v>
      </c>
      <c r="K1763" s="20">
        <v>138.77500000000001</v>
      </c>
    </row>
    <row r="1764" spans="1:11" x14ac:dyDescent="0.25">
      <c r="A1764" s="13">
        <v>1632</v>
      </c>
      <c r="B1764" s="12">
        <v>41061</v>
      </c>
      <c r="C1764" s="13" t="s">
        <v>8</v>
      </c>
      <c r="D1764" s="13" t="s">
        <v>13</v>
      </c>
      <c r="E1764" s="13" t="s">
        <v>15</v>
      </c>
      <c r="F1764" s="14">
        <v>0.02</v>
      </c>
      <c r="G1764" s="13">
        <v>315</v>
      </c>
      <c r="H1764" s="19">
        <v>7</v>
      </c>
      <c r="I1764" s="19">
        <v>2205</v>
      </c>
      <c r="J1764" s="19">
        <v>551.25</v>
      </c>
      <c r="K1764" s="19">
        <v>44.1</v>
      </c>
    </row>
    <row r="1765" spans="1:11" x14ac:dyDescent="0.25">
      <c r="A1765" s="16">
        <v>1638</v>
      </c>
      <c r="B1765" s="15">
        <v>41064</v>
      </c>
      <c r="C1765" s="16" t="s">
        <v>0</v>
      </c>
      <c r="D1765" s="16" t="s">
        <v>13</v>
      </c>
      <c r="E1765" s="16" t="s">
        <v>15</v>
      </c>
      <c r="F1765" s="17">
        <v>0.02</v>
      </c>
      <c r="G1765" s="16">
        <v>169.5</v>
      </c>
      <c r="H1765" s="20">
        <v>7</v>
      </c>
      <c r="I1765" s="20">
        <v>1186.5</v>
      </c>
      <c r="J1765" s="20">
        <v>296.625</v>
      </c>
      <c r="K1765" s="20">
        <v>35.594999999999999</v>
      </c>
    </row>
    <row r="1766" spans="1:11" x14ac:dyDescent="0.25">
      <c r="A1766" s="13">
        <v>1641</v>
      </c>
      <c r="B1766" s="12">
        <v>41065</v>
      </c>
      <c r="C1766" s="13" t="s">
        <v>5</v>
      </c>
      <c r="D1766" s="13" t="s">
        <v>13</v>
      </c>
      <c r="E1766" s="13" t="s">
        <v>15</v>
      </c>
      <c r="F1766" s="14">
        <v>0.05</v>
      </c>
      <c r="G1766" s="13">
        <v>314</v>
      </c>
      <c r="H1766" s="19">
        <v>7</v>
      </c>
      <c r="I1766" s="19">
        <v>2198</v>
      </c>
      <c r="J1766" s="19">
        <v>549.5</v>
      </c>
      <c r="K1766" s="19">
        <v>43.96</v>
      </c>
    </row>
    <row r="1767" spans="1:11" x14ac:dyDescent="0.25">
      <c r="A1767" s="16">
        <v>1642</v>
      </c>
      <c r="B1767" s="15">
        <v>41066</v>
      </c>
      <c r="C1767" s="16" t="s">
        <v>8</v>
      </c>
      <c r="D1767" s="16" t="s">
        <v>13</v>
      </c>
      <c r="E1767" s="16" t="s">
        <v>15</v>
      </c>
      <c r="F1767" s="17">
        <v>0.05</v>
      </c>
      <c r="G1767" s="16">
        <v>204.5</v>
      </c>
      <c r="H1767" s="20">
        <v>7</v>
      </c>
      <c r="I1767" s="20">
        <v>1431.5</v>
      </c>
      <c r="J1767" s="20">
        <v>357.875</v>
      </c>
      <c r="K1767" s="20">
        <v>71.575000000000003</v>
      </c>
    </row>
    <row r="1768" spans="1:11" x14ac:dyDescent="0.25">
      <c r="A1768" s="13">
        <v>1663</v>
      </c>
      <c r="B1768" s="12">
        <v>41078</v>
      </c>
      <c r="C1768" s="13" t="s">
        <v>5</v>
      </c>
      <c r="D1768" s="13" t="s">
        <v>13</v>
      </c>
      <c r="E1768" s="13" t="s">
        <v>15</v>
      </c>
      <c r="F1768" s="14">
        <v>0.03</v>
      </c>
      <c r="G1768" s="13">
        <v>261.5</v>
      </c>
      <c r="H1768" s="19">
        <v>7</v>
      </c>
      <c r="I1768" s="19">
        <v>1830.5</v>
      </c>
      <c r="J1768" s="19">
        <v>457.625</v>
      </c>
      <c r="K1768" s="19">
        <v>91.525000000000006</v>
      </c>
    </row>
    <row r="1769" spans="1:11" x14ac:dyDescent="0.25">
      <c r="A1769" s="16">
        <v>1665</v>
      </c>
      <c r="B1769" s="15">
        <v>41080</v>
      </c>
      <c r="C1769" s="16" t="s">
        <v>9</v>
      </c>
      <c r="D1769" s="16" t="s">
        <v>13</v>
      </c>
      <c r="E1769" s="16" t="s">
        <v>15</v>
      </c>
      <c r="F1769" s="17">
        <v>0.02</v>
      </c>
      <c r="G1769" s="16">
        <v>450</v>
      </c>
      <c r="H1769" s="20">
        <v>7</v>
      </c>
      <c r="I1769" s="20">
        <v>3150</v>
      </c>
      <c r="J1769" s="20">
        <v>787.5</v>
      </c>
      <c r="K1769" s="20">
        <v>94.5</v>
      </c>
    </row>
    <row r="1770" spans="1:11" x14ac:dyDescent="0.25">
      <c r="A1770" s="13">
        <v>1676</v>
      </c>
      <c r="B1770" s="12">
        <v>41084</v>
      </c>
      <c r="C1770" s="13" t="s">
        <v>7</v>
      </c>
      <c r="D1770" s="13" t="s">
        <v>13</v>
      </c>
      <c r="E1770" s="13" t="s">
        <v>15</v>
      </c>
      <c r="F1770" s="14">
        <v>0.03</v>
      </c>
      <c r="G1770" s="13">
        <v>68.5</v>
      </c>
      <c r="H1770" s="19">
        <v>7</v>
      </c>
      <c r="I1770" s="19">
        <v>479.5</v>
      </c>
      <c r="J1770" s="19">
        <v>119.875</v>
      </c>
      <c r="K1770" s="19">
        <v>4.7949999999999999</v>
      </c>
    </row>
    <row r="1771" spans="1:11" x14ac:dyDescent="0.25">
      <c r="A1771" s="16">
        <v>1677</v>
      </c>
      <c r="B1771" s="15">
        <v>41084</v>
      </c>
      <c r="C1771" s="16" t="s">
        <v>0</v>
      </c>
      <c r="D1771" s="16" t="s">
        <v>13</v>
      </c>
      <c r="E1771" s="16" t="s">
        <v>15</v>
      </c>
      <c r="F1771" s="17">
        <v>0.05</v>
      </c>
      <c r="G1771" s="16">
        <v>62</v>
      </c>
      <c r="H1771" s="20">
        <v>7</v>
      </c>
      <c r="I1771" s="20">
        <v>434</v>
      </c>
      <c r="J1771" s="20">
        <v>108.5</v>
      </c>
      <c r="K1771" s="20">
        <v>4.34</v>
      </c>
    </row>
    <row r="1772" spans="1:11" x14ac:dyDescent="0.25">
      <c r="A1772" s="13">
        <v>1678</v>
      </c>
      <c r="B1772" s="12">
        <v>41085</v>
      </c>
      <c r="C1772" s="13" t="s">
        <v>7</v>
      </c>
      <c r="D1772" s="13" t="s">
        <v>13</v>
      </c>
      <c r="E1772" s="13" t="s">
        <v>15</v>
      </c>
      <c r="F1772" s="14">
        <v>0.03</v>
      </c>
      <c r="G1772" s="13">
        <v>175</v>
      </c>
      <c r="H1772" s="19">
        <v>7</v>
      </c>
      <c r="I1772" s="19">
        <v>1225</v>
      </c>
      <c r="J1772" s="19">
        <v>306.25</v>
      </c>
      <c r="K1772" s="19">
        <v>61.25</v>
      </c>
    </row>
    <row r="1773" spans="1:11" x14ac:dyDescent="0.25">
      <c r="A1773" s="16">
        <v>1689</v>
      </c>
      <c r="B1773" s="15">
        <v>41096</v>
      </c>
      <c r="C1773" s="16" t="s">
        <v>5</v>
      </c>
      <c r="D1773" s="16" t="s">
        <v>13</v>
      </c>
      <c r="E1773" s="16" t="s">
        <v>15</v>
      </c>
      <c r="F1773" s="17">
        <v>0.01</v>
      </c>
      <c r="G1773" s="16">
        <v>426.5</v>
      </c>
      <c r="H1773" s="20">
        <v>7</v>
      </c>
      <c r="I1773" s="20">
        <v>2985.5</v>
      </c>
      <c r="J1773" s="20">
        <v>746.375</v>
      </c>
      <c r="K1773" s="20">
        <v>89.564999999999998</v>
      </c>
    </row>
    <row r="1774" spans="1:11" x14ac:dyDescent="0.25">
      <c r="A1774" s="13">
        <v>1694</v>
      </c>
      <c r="B1774" s="12">
        <v>41096</v>
      </c>
      <c r="C1774" s="13" t="s">
        <v>6</v>
      </c>
      <c r="D1774" s="13" t="s">
        <v>13</v>
      </c>
      <c r="E1774" s="13" t="s">
        <v>15</v>
      </c>
      <c r="F1774" s="14">
        <v>0.03</v>
      </c>
      <c r="G1774" s="13">
        <v>147.5</v>
      </c>
      <c r="H1774" s="19">
        <v>7</v>
      </c>
      <c r="I1774" s="19">
        <v>1032.5</v>
      </c>
      <c r="J1774" s="19">
        <v>258.125</v>
      </c>
      <c r="K1774" s="19">
        <v>51.625</v>
      </c>
    </row>
    <row r="1775" spans="1:11" x14ac:dyDescent="0.25">
      <c r="A1775" s="16">
        <v>1704</v>
      </c>
      <c r="B1775" s="15">
        <v>41108</v>
      </c>
      <c r="C1775" s="16" t="s">
        <v>9</v>
      </c>
      <c r="D1775" s="16" t="s">
        <v>13</v>
      </c>
      <c r="E1775" s="16" t="s">
        <v>15</v>
      </c>
      <c r="F1775" s="17">
        <v>0.03</v>
      </c>
      <c r="G1775" s="16">
        <v>112.5</v>
      </c>
      <c r="H1775" s="20">
        <v>7</v>
      </c>
      <c r="I1775" s="20">
        <v>787.5</v>
      </c>
      <c r="J1775" s="20">
        <v>196.875</v>
      </c>
      <c r="K1775" s="20">
        <v>39.375</v>
      </c>
    </row>
    <row r="1776" spans="1:11" x14ac:dyDescent="0.25">
      <c r="A1776" s="13">
        <v>1710</v>
      </c>
      <c r="B1776" s="12">
        <v>41112</v>
      </c>
      <c r="C1776" s="13" t="s">
        <v>6</v>
      </c>
      <c r="D1776" s="13" t="s">
        <v>13</v>
      </c>
      <c r="E1776" s="13" t="s">
        <v>15</v>
      </c>
      <c r="F1776" s="14">
        <v>0.05</v>
      </c>
      <c r="G1776" s="13">
        <v>141</v>
      </c>
      <c r="H1776" s="19">
        <v>7</v>
      </c>
      <c r="I1776" s="19">
        <v>987</v>
      </c>
      <c r="J1776" s="19">
        <v>246.75</v>
      </c>
      <c r="K1776" s="19">
        <v>39.480000000000004</v>
      </c>
    </row>
    <row r="1777" spans="1:11" x14ac:dyDescent="0.25">
      <c r="A1777" s="16">
        <v>1725</v>
      </c>
      <c r="B1777" s="15">
        <v>41120</v>
      </c>
      <c r="C1777" s="16" t="s">
        <v>5</v>
      </c>
      <c r="D1777" s="16" t="s">
        <v>13</v>
      </c>
      <c r="E1777" s="16" t="s">
        <v>15</v>
      </c>
      <c r="F1777" s="17">
        <v>0.05</v>
      </c>
      <c r="G1777" s="16">
        <v>483.5</v>
      </c>
      <c r="H1777" s="20">
        <v>7</v>
      </c>
      <c r="I1777" s="20">
        <v>3384.5</v>
      </c>
      <c r="J1777" s="20">
        <v>846.125</v>
      </c>
      <c r="K1777" s="20">
        <v>135.38</v>
      </c>
    </row>
    <row r="1778" spans="1:11" x14ac:dyDescent="0.25">
      <c r="A1778" s="13">
        <v>1728</v>
      </c>
      <c r="B1778" s="12">
        <v>41122</v>
      </c>
      <c r="C1778" s="13" t="s">
        <v>11</v>
      </c>
      <c r="D1778" s="13" t="s">
        <v>13</v>
      </c>
      <c r="E1778" s="13" t="s">
        <v>15</v>
      </c>
      <c r="F1778" s="14">
        <v>0.01</v>
      </c>
      <c r="G1778" s="13">
        <v>410</v>
      </c>
      <c r="H1778" s="19">
        <v>7</v>
      </c>
      <c r="I1778" s="19">
        <v>2870</v>
      </c>
      <c r="J1778" s="19">
        <v>717.5</v>
      </c>
      <c r="K1778" s="19">
        <v>57.4</v>
      </c>
    </row>
    <row r="1779" spans="1:11" x14ac:dyDescent="0.25">
      <c r="A1779" s="16">
        <v>1736</v>
      </c>
      <c r="B1779" s="15">
        <v>41124</v>
      </c>
      <c r="C1779" s="16" t="s">
        <v>8</v>
      </c>
      <c r="D1779" s="16" t="s">
        <v>13</v>
      </c>
      <c r="E1779" s="16" t="s">
        <v>15</v>
      </c>
      <c r="F1779" s="17">
        <v>0.02</v>
      </c>
      <c r="G1779" s="16">
        <v>265</v>
      </c>
      <c r="H1779" s="20">
        <v>7</v>
      </c>
      <c r="I1779" s="20">
        <v>1855</v>
      </c>
      <c r="J1779" s="20">
        <v>463.75</v>
      </c>
      <c r="K1779" s="20">
        <v>18.55</v>
      </c>
    </row>
    <row r="1780" spans="1:11" x14ac:dyDescent="0.25">
      <c r="A1780" s="13">
        <v>1740</v>
      </c>
      <c r="B1780" s="12">
        <v>41128</v>
      </c>
      <c r="C1780" s="13" t="s">
        <v>5</v>
      </c>
      <c r="D1780" s="13" t="s">
        <v>13</v>
      </c>
      <c r="E1780" s="13" t="s">
        <v>15</v>
      </c>
      <c r="F1780" s="14">
        <v>0.05</v>
      </c>
      <c r="G1780" s="13">
        <v>474.5</v>
      </c>
      <c r="H1780" s="19">
        <v>7</v>
      </c>
      <c r="I1780" s="19">
        <v>3321.5</v>
      </c>
      <c r="J1780" s="19">
        <v>830.375</v>
      </c>
      <c r="K1780" s="19">
        <v>66.430000000000007</v>
      </c>
    </row>
    <row r="1781" spans="1:11" x14ac:dyDescent="0.25">
      <c r="A1781" s="16">
        <v>1753</v>
      </c>
      <c r="B1781" s="15">
        <v>41138</v>
      </c>
      <c r="C1781" s="16" t="s">
        <v>0</v>
      </c>
      <c r="D1781" s="16" t="s">
        <v>13</v>
      </c>
      <c r="E1781" s="16" t="s">
        <v>15</v>
      </c>
      <c r="F1781" s="17">
        <v>0.03</v>
      </c>
      <c r="G1781" s="16">
        <v>106.5</v>
      </c>
      <c r="H1781" s="20">
        <v>7</v>
      </c>
      <c r="I1781" s="20">
        <v>745.5</v>
      </c>
      <c r="J1781" s="20">
        <v>186.375</v>
      </c>
      <c r="K1781" s="20">
        <v>7.4550000000000001</v>
      </c>
    </row>
    <row r="1782" spans="1:11" x14ac:dyDescent="0.25">
      <c r="A1782" s="13">
        <v>1788</v>
      </c>
      <c r="B1782" s="12">
        <v>41162</v>
      </c>
      <c r="C1782" s="13" t="s">
        <v>12</v>
      </c>
      <c r="D1782" s="13" t="s">
        <v>13</v>
      </c>
      <c r="E1782" s="13" t="s">
        <v>15</v>
      </c>
      <c r="F1782" s="14">
        <v>0.01</v>
      </c>
      <c r="G1782" s="13">
        <v>113.5</v>
      </c>
      <c r="H1782" s="19">
        <v>7</v>
      </c>
      <c r="I1782" s="19">
        <v>794.5</v>
      </c>
      <c r="J1782" s="19">
        <v>198.625</v>
      </c>
      <c r="K1782" s="19">
        <v>15.89</v>
      </c>
    </row>
    <row r="1783" spans="1:11" x14ac:dyDescent="0.25">
      <c r="A1783" s="16">
        <v>1799</v>
      </c>
      <c r="B1783" s="15">
        <v>41170</v>
      </c>
      <c r="C1783" s="16" t="s">
        <v>12</v>
      </c>
      <c r="D1783" s="16" t="s">
        <v>13</v>
      </c>
      <c r="E1783" s="16" t="s">
        <v>15</v>
      </c>
      <c r="F1783" s="17">
        <v>0.03</v>
      </c>
      <c r="G1783" s="16">
        <v>20</v>
      </c>
      <c r="H1783" s="20">
        <v>7</v>
      </c>
      <c r="I1783" s="20">
        <v>140</v>
      </c>
      <c r="J1783" s="20">
        <v>35</v>
      </c>
      <c r="K1783" s="20">
        <v>5.6000000000000005</v>
      </c>
    </row>
    <row r="1784" spans="1:11" x14ac:dyDescent="0.25">
      <c r="A1784" s="13">
        <v>1805</v>
      </c>
      <c r="B1784" s="12">
        <v>41172</v>
      </c>
      <c r="C1784" s="13" t="s">
        <v>6</v>
      </c>
      <c r="D1784" s="13" t="s">
        <v>13</v>
      </c>
      <c r="E1784" s="13" t="s">
        <v>15</v>
      </c>
      <c r="F1784" s="14">
        <v>0.04</v>
      </c>
      <c r="G1784" s="13">
        <v>370</v>
      </c>
      <c r="H1784" s="19">
        <v>7</v>
      </c>
      <c r="I1784" s="19">
        <v>2590</v>
      </c>
      <c r="J1784" s="19">
        <v>647.5</v>
      </c>
      <c r="K1784" s="19">
        <v>103.60000000000001</v>
      </c>
    </row>
    <row r="1785" spans="1:11" x14ac:dyDescent="0.25">
      <c r="A1785" s="16">
        <v>1809</v>
      </c>
      <c r="B1785" s="15">
        <v>41173</v>
      </c>
      <c r="C1785" s="16" t="s">
        <v>5</v>
      </c>
      <c r="D1785" s="16" t="s">
        <v>13</v>
      </c>
      <c r="E1785" s="16" t="s">
        <v>15</v>
      </c>
      <c r="F1785" s="17">
        <v>0.01</v>
      </c>
      <c r="G1785" s="16">
        <v>417</v>
      </c>
      <c r="H1785" s="20">
        <v>7</v>
      </c>
      <c r="I1785" s="20">
        <v>2919</v>
      </c>
      <c r="J1785" s="20">
        <v>729.75</v>
      </c>
      <c r="K1785" s="20">
        <v>58.38</v>
      </c>
    </row>
    <row r="1786" spans="1:11" x14ac:dyDescent="0.25">
      <c r="A1786" s="13">
        <v>1848</v>
      </c>
      <c r="B1786" s="12">
        <v>41192</v>
      </c>
      <c r="C1786" s="13" t="s">
        <v>10</v>
      </c>
      <c r="D1786" s="13" t="s">
        <v>13</v>
      </c>
      <c r="E1786" s="13" t="s">
        <v>15</v>
      </c>
      <c r="F1786" s="14">
        <v>0.05</v>
      </c>
      <c r="G1786" s="13">
        <v>145.5</v>
      </c>
      <c r="H1786" s="19">
        <v>7</v>
      </c>
      <c r="I1786" s="19">
        <v>1018.5</v>
      </c>
      <c r="J1786" s="19">
        <v>254.625</v>
      </c>
      <c r="K1786" s="19">
        <v>40.74</v>
      </c>
    </row>
    <row r="1787" spans="1:11" x14ac:dyDescent="0.25">
      <c r="A1787" s="16">
        <v>1862</v>
      </c>
      <c r="B1787" s="15">
        <v>41197</v>
      </c>
      <c r="C1787" s="16" t="s">
        <v>5</v>
      </c>
      <c r="D1787" s="16" t="s">
        <v>13</v>
      </c>
      <c r="E1787" s="16" t="s">
        <v>15</v>
      </c>
      <c r="F1787" s="17">
        <v>0.05</v>
      </c>
      <c r="G1787" s="16">
        <v>434</v>
      </c>
      <c r="H1787" s="20">
        <v>7</v>
      </c>
      <c r="I1787" s="20">
        <v>3038</v>
      </c>
      <c r="J1787" s="20">
        <v>759.5</v>
      </c>
      <c r="K1787" s="20">
        <v>60.76</v>
      </c>
    </row>
    <row r="1788" spans="1:11" x14ac:dyDescent="0.25">
      <c r="A1788" s="13">
        <v>1881</v>
      </c>
      <c r="B1788" s="12">
        <v>41205</v>
      </c>
      <c r="C1788" s="13" t="s">
        <v>0</v>
      </c>
      <c r="D1788" s="13" t="s">
        <v>13</v>
      </c>
      <c r="E1788" s="13" t="s">
        <v>15</v>
      </c>
      <c r="F1788" s="14">
        <v>0.02</v>
      </c>
      <c r="G1788" s="13">
        <v>141.5</v>
      </c>
      <c r="H1788" s="19">
        <v>7</v>
      </c>
      <c r="I1788" s="19">
        <v>990.5</v>
      </c>
      <c r="J1788" s="19">
        <v>247.625</v>
      </c>
      <c r="K1788" s="19">
        <v>39.619999999999997</v>
      </c>
    </row>
    <row r="1789" spans="1:11" x14ac:dyDescent="0.25">
      <c r="A1789" s="16">
        <v>1882</v>
      </c>
      <c r="B1789" s="15">
        <v>41206</v>
      </c>
      <c r="C1789" s="16" t="s">
        <v>9</v>
      </c>
      <c r="D1789" s="16" t="s">
        <v>13</v>
      </c>
      <c r="E1789" s="16" t="s">
        <v>15</v>
      </c>
      <c r="F1789" s="17">
        <v>0.04</v>
      </c>
      <c r="G1789" s="16">
        <v>161.5</v>
      </c>
      <c r="H1789" s="20">
        <v>7</v>
      </c>
      <c r="I1789" s="20">
        <v>1130.5</v>
      </c>
      <c r="J1789" s="20">
        <v>282.625</v>
      </c>
      <c r="K1789" s="20">
        <v>22.61</v>
      </c>
    </row>
    <row r="1790" spans="1:11" x14ac:dyDescent="0.25">
      <c r="A1790" s="13">
        <v>1883</v>
      </c>
      <c r="B1790" s="12">
        <v>41207</v>
      </c>
      <c r="C1790" s="13" t="s">
        <v>9</v>
      </c>
      <c r="D1790" s="13" t="s">
        <v>13</v>
      </c>
      <c r="E1790" s="13" t="s">
        <v>15</v>
      </c>
      <c r="F1790" s="14">
        <v>0.04</v>
      </c>
      <c r="G1790" s="13">
        <v>374</v>
      </c>
      <c r="H1790" s="19">
        <v>7</v>
      </c>
      <c r="I1790" s="19">
        <v>2618</v>
      </c>
      <c r="J1790" s="19">
        <v>654.5</v>
      </c>
      <c r="K1790" s="19">
        <v>130.9</v>
      </c>
    </row>
    <row r="1791" spans="1:11" x14ac:dyDescent="0.25">
      <c r="A1791" s="16">
        <v>1901</v>
      </c>
      <c r="B1791" s="15">
        <v>41219</v>
      </c>
      <c r="C1791" s="16" t="s">
        <v>0</v>
      </c>
      <c r="D1791" s="16" t="s">
        <v>13</v>
      </c>
      <c r="E1791" s="16" t="s">
        <v>15</v>
      </c>
      <c r="F1791" s="17">
        <v>0.05</v>
      </c>
      <c r="G1791" s="16">
        <v>12.5</v>
      </c>
      <c r="H1791" s="20">
        <v>7</v>
      </c>
      <c r="I1791" s="20">
        <v>87.5</v>
      </c>
      <c r="J1791" s="20">
        <v>21.875</v>
      </c>
      <c r="K1791" s="20">
        <v>2.625</v>
      </c>
    </row>
    <row r="1792" spans="1:11" x14ac:dyDescent="0.25">
      <c r="A1792" s="13">
        <v>1903</v>
      </c>
      <c r="B1792" s="12">
        <v>41220</v>
      </c>
      <c r="C1792" s="13" t="s">
        <v>0</v>
      </c>
      <c r="D1792" s="13" t="s">
        <v>13</v>
      </c>
      <c r="E1792" s="13" t="s">
        <v>15</v>
      </c>
      <c r="F1792" s="14">
        <v>0.01</v>
      </c>
      <c r="G1792" s="13">
        <v>111.5</v>
      </c>
      <c r="H1792" s="19">
        <v>7</v>
      </c>
      <c r="I1792" s="19">
        <v>780.5</v>
      </c>
      <c r="J1792" s="19">
        <v>195.125</v>
      </c>
      <c r="K1792" s="19">
        <v>7.8050000000000006</v>
      </c>
    </row>
    <row r="1793" spans="1:11" x14ac:dyDescent="0.25">
      <c r="A1793" s="16">
        <v>1921</v>
      </c>
      <c r="B1793" s="15">
        <v>41231</v>
      </c>
      <c r="C1793" s="16" t="s">
        <v>5</v>
      </c>
      <c r="D1793" s="16" t="s">
        <v>13</v>
      </c>
      <c r="E1793" s="16" t="s">
        <v>15</v>
      </c>
      <c r="F1793" s="17">
        <v>0.03</v>
      </c>
      <c r="G1793" s="16">
        <v>388</v>
      </c>
      <c r="H1793" s="20">
        <v>7</v>
      </c>
      <c r="I1793" s="20">
        <v>2716</v>
      </c>
      <c r="J1793" s="20">
        <v>679</v>
      </c>
      <c r="K1793" s="20">
        <v>135.80000000000001</v>
      </c>
    </row>
    <row r="1794" spans="1:11" x14ac:dyDescent="0.25">
      <c r="A1794" s="13">
        <v>1933</v>
      </c>
      <c r="B1794" s="12">
        <v>41239</v>
      </c>
      <c r="C1794" s="13" t="s">
        <v>0</v>
      </c>
      <c r="D1794" s="13" t="s">
        <v>13</v>
      </c>
      <c r="E1794" s="13" t="s">
        <v>15</v>
      </c>
      <c r="F1794" s="14">
        <v>0.04</v>
      </c>
      <c r="G1794" s="13">
        <v>123</v>
      </c>
      <c r="H1794" s="19">
        <v>7</v>
      </c>
      <c r="I1794" s="19">
        <v>861</v>
      </c>
      <c r="J1794" s="19">
        <v>215.25</v>
      </c>
      <c r="K1794" s="19">
        <v>17.22</v>
      </c>
    </row>
    <row r="1795" spans="1:11" x14ac:dyDescent="0.25">
      <c r="A1795" s="16">
        <v>1942</v>
      </c>
      <c r="B1795" s="15">
        <v>41244</v>
      </c>
      <c r="C1795" s="16" t="s">
        <v>5</v>
      </c>
      <c r="D1795" s="16" t="s">
        <v>13</v>
      </c>
      <c r="E1795" s="16" t="s">
        <v>15</v>
      </c>
      <c r="F1795" s="17">
        <v>0.04</v>
      </c>
      <c r="G1795" s="16">
        <v>482.5</v>
      </c>
      <c r="H1795" s="20">
        <v>7</v>
      </c>
      <c r="I1795" s="20">
        <v>3377.5</v>
      </c>
      <c r="J1795" s="20">
        <v>844.375</v>
      </c>
      <c r="K1795" s="20">
        <v>33.774999999999999</v>
      </c>
    </row>
    <row r="1796" spans="1:11" x14ac:dyDescent="0.25">
      <c r="A1796" s="13">
        <v>1952</v>
      </c>
      <c r="B1796" s="12">
        <v>41248</v>
      </c>
      <c r="C1796" s="13" t="s">
        <v>12</v>
      </c>
      <c r="D1796" s="13" t="s">
        <v>13</v>
      </c>
      <c r="E1796" s="13" t="s">
        <v>15</v>
      </c>
      <c r="F1796" s="14">
        <v>0.05</v>
      </c>
      <c r="G1796" s="13">
        <v>179</v>
      </c>
      <c r="H1796" s="19">
        <v>7</v>
      </c>
      <c r="I1796" s="19">
        <v>1253</v>
      </c>
      <c r="J1796" s="19">
        <v>313.25</v>
      </c>
      <c r="K1796" s="19">
        <v>25.060000000000002</v>
      </c>
    </row>
    <row r="1797" spans="1:11" x14ac:dyDescent="0.25">
      <c r="A1797" s="16">
        <v>1953</v>
      </c>
      <c r="B1797" s="15">
        <v>41249</v>
      </c>
      <c r="C1797" s="16" t="s">
        <v>7</v>
      </c>
      <c r="D1797" s="16" t="s">
        <v>13</v>
      </c>
      <c r="E1797" s="16" t="s">
        <v>15</v>
      </c>
      <c r="F1797" s="17">
        <v>0.04</v>
      </c>
      <c r="G1797" s="16">
        <v>225</v>
      </c>
      <c r="H1797" s="20">
        <v>7</v>
      </c>
      <c r="I1797" s="20">
        <v>1575</v>
      </c>
      <c r="J1797" s="20">
        <v>393.75</v>
      </c>
      <c r="K1797" s="20">
        <v>63</v>
      </c>
    </row>
    <row r="1798" spans="1:11" x14ac:dyDescent="0.25">
      <c r="A1798" s="13">
        <v>1966</v>
      </c>
      <c r="B1798" s="12">
        <v>41256</v>
      </c>
      <c r="C1798" s="13" t="s">
        <v>12</v>
      </c>
      <c r="D1798" s="13" t="s">
        <v>13</v>
      </c>
      <c r="E1798" s="13" t="s">
        <v>15</v>
      </c>
      <c r="F1798" s="14">
        <v>0.02</v>
      </c>
      <c r="G1798" s="13">
        <v>149</v>
      </c>
      <c r="H1798" s="19">
        <v>7</v>
      </c>
      <c r="I1798" s="19">
        <v>1043</v>
      </c>
      <c r="J1798" s="19">
        <v>260.75</v>
      </c>
      <c r="K1798" s="19">
        <v>10.43</v>
      </c>
    </row>
    <row r="1799" spans="1:11" x14ac:dyDescent="0.25">
      <c r="A1799" s="16">
        <v>1974</v>
      </c>
      <c r="B1799" s="15">
        <v>41259</v>
      </c>
      <c r="C1799" s="16" t="s">
        <v>8</v>
      </c>
      <c r="D1799" s="16" t="s">
        <v>13</v>
      </c>
      <c r="E1799" s="16" t="s">
        <v>15</v>
      </c>
      <c r="F1799" s="17">
        <v>0.02</v>
      </c>
      <c r="G1799" s="16">
        <v>160.5</v>
      </c>
      <c r="H1799" s="20">
        <v>7</v>
      </c>
      <c r="I1799" s="20">
        <v>1123.5</v>
      </c>
      <c r="J1799" s="20">
        <v>280.875</v>
      </c>
      <c r="K1799" s="20">
        <v>56.175000000000004</v>
      </c>
    </row>
    <row r="1800" spans="1:11" x14ac:dyDescent="0.25">
      <c r="A1800" s="13">
        <v>2</v>
      </c>
      <c r="B1800" s="12">
        <v>40179</v>
      </c>
      <c r="C1800" s="13" t="s">
        <v>6</v>
      </c>
      <c r="D1800" s="13" t="s">
        <v>13</v>
      </c>
      <c r="E1800" s="13" t="s">
        <v>23</v>
      </c>
      <c r="F1800" s="14">
        <v>0.05</v>
      </c>
      <c r="G1800" s="13">
        <v>275.03999999999996</v>
      </c>
      <c r="H1800" s="19">
        <v>14</v>
      </c>
      <c r="I1800" s="19">
        <v>3850.5599999999995</v>
      </c>
      <c r="J1800" s="19">
        <v>962.63999999999987</v>
      </c>
      <c r="K1800" s="19">
        <v>77.011199999999988</v>
      </c>
    </row>
    <row r="1801" spans="1:11" x14ac:dyDescent="0.25">
      <c r="A1801" s="16">
        <v>7</v>
      </c>
      <c r="B1801" s="15">
        <v>40180</v>
      </c>
      <c r="C1801" s="16" t="s">
        <v>8</v>
      </c>
      <c r="D1801" s="16" t="s">
        <v>13</v>
      </c>
      <c r="E1801" s="16" t="s">
        <v>23</v>
      </c>
      <c r="F1801" s="17">
        <v>0.03</v>
      </c>
      <c r="G1801" s="16">
        <v>426.23999999999995</v>
      </c>
      <c r="H1801" s="20">
        <v>14</v>
      </c>
      <c r="I1801" s="20">
        <v>5967.36</v>
      </c>
      <c r="J1801" s="20">
        <v>1491.84</v>
      </c>
      <c r="K1801" s="20">
        <v>298.36799999999999</v>
      </c>
    </row>
    <row r="1802" spans="1:11" x14ac:dyDescent="0.25">
      <c r="A1802" s="13">
        <v>20</v>
      </c>
      <c r="B1802" s="12">
        <v>40186</v>
      </c>
      <c r="C1802" s="13" t="s">
        <v>9</v>
      </c>
      <c r="D1802" s="13" t="s">
        <v>13</v>
      </c>
      <c r="E1802" s="13" t="s">
        <v>23</v>
      </c>
      <c r="F1802" s="14">
        <v>0.02</v>
      </c>
      <c r="G1802" s="13">
        <v>1054.08</v>
      </c>
      <c r="H1802" s="19">
        <v>14</v>
      </c>
      <c r="I1802" s="19">
        <v>14757.119999999999</v>
      </c>
      <c r="J1802" s="19">
        <v>3689.2799999999997</v>
      </c>
      <c r="K1802" s="19">
        <v>590.28480000000002</v>
      </c>
    </row>
    <row r="1803" spans="1:11" x14ac:dyDescent="0.25">
      <c r="A1803" s="16">
        <v>34</v>
      </c>
      <c r="B1803" s="15">
        <v>40195</v>
      </c>
      <c r="C1803" s="16" t="s">
        <v>10</v>
      </c>
      <c r="D1803" s="16" t="s">
        <v>13</v>
      </c>
      <c r="E1803" s="16" t="s">
        <v>23</v>
      </c>
      <c r="F1803" s="17">
        <v>0.03</v>
      </c>
      <c r="G1803" s="16">
        <v>534.24</v>
      </c>
      <c r="H1803" s="20">
        <v>14</v>
      </c>
      <c r="I1803" s="20">
        <v>7479.3600000000006</v>
      </c>
      <c r="J1803" s="20">
        <v>1869.8400000000001</v>
      </c>
      <c r="K1803" s="20">
        <v>149.58720000000002</v>
      </c>
    </row>
    <row r="1804" spans="1:11" x14ac:dyDescent="0.25">
      <c r="A1804" s="13">
        <v>39</v>
      </c>
      <c r="B1804" s="12">
        <v>40198</v>
      </c>
      <c r="C1804" s="13" t="s">
        <v>6</v>
      </c>
      <c r="D1804" s="13" t="s">
        <v>13</v>
      </c>
      <c r="E1804" s="13" t="s">
        <v>23</v>
      </c>
      <c r="F1804" s="14">
        <v>0.01</v>
      </c>
      <c r="G1804" s="13">
        <v>830.88</v>
      </c>
      <c r="H1804" s="19">
        <v>14</v>
      </c>
      <c r="I1804" s="19">
        <v>11632.32</v>
      </c>
      <c r="J1804" s="19">
        <v>2908.08</v>
      </c>
      <c r="K1804" s="19">
        <v>232.6464</v>
      </c>
    </row>
    <row r="1805" spans="1:11" x14ac:dyDescent="0.25">
      <c r="A1805" s="16">
        <v>41</v>
      </c>
      <c r="B1805" s="15">
        <v>40199</v>
      </c>
      <c r="C1805" s="16" t="s">
        <v>11</v>
      </c>
      <c r="D1805" s="16" t="s">
        <v>13</v>
      </c>
      <c r="E1805" s="16" t="s">
        <v>23</v>
      </c>
      <c r="F1805" s="17">
        <v>0.04</v>
      </c>
      <c r="G1805" s="16">
        <v>794.88</v>
      </c>
      <c r="H1805" s="20">
        <v>14</v>
      </c>
      <c r="I1805" s="20">
        <v>11128.32</v>
      </c>
      <c r="J1805" s="20">
        <v>2782.08</v>
      </c>
      <c r="K1805" s="20">
        <v>556.41600000000005</v>
      </c>
    </row>
    <row r="1806" spans="1:11" x14ac:dyDescent="0.25">
      <c r="A1806" s="13">
        <v>52</v>
      </c>
      <c r="B1806" s="12">
        <v>40204</v>
      </c>
      <c r="C1806" s="13" t="s">
        <v>5</v>
      </c>
      <c r="D1806" s="13" t="s">
        <v>13</v>
      </c>
      <c r="E1806" s="13" t="s">
        <v>23</v>
      </c>
      <c r="F1806" s="14">
        <v>0.04</v>
      </c>
      <c r="G1806" s="13">
        <v>1005.12</v>
      </c>
      <c r="H1806" s="19">
        <v>14</v>
      </c>
      <c r="I1806" s="19">
        <v>14071.68</v>
      </c>
      <c r="J1806" s="19">
        <v>3517.92</v>
      </c>
      <c r="K1806" s="19">
        <v>562.86720000000003</v>
      </c>
    </row>
    <row r="1807" spans="1:11" x14ac:dyDescent="0.25">
      <c r="A1807" s="16">
        <v>61</v>
      </c>
      <c r="B1807" s="15">
        <v>40211</v>
      </c>
      <c r="C1807" s="16" t="s">
        <v>0</v>
      </c>
      <c r="D1807" s="16" t="s">
        <v>13</v>
      </c>
      <c r="E1807" s="16" t="s">
        <v>23</v>
      </c>
      <c r="F1807" s="17">
        <v>0.01</v>
      </c>
      <c r="G1807" s="16">
        <v>457.91999999999996</v>
      </c>
      <c r="H1807" s="20">
        <v>14</v>
      </c>
      <c r="I1807" s="20">
        <v>6410.8799999999992</v>
      </c>
      <c r="J1807" s="20">
        <v>1602.7199999999998</v>
      </c>
      <c r="K1807" s="20">
        <v>192.32639999999998</v>
      </c>
    </row>
    <row r="1808" spans="1:11" x14ac:dyDescent="0.25">
      <c r="A1808" s="13">
        <v>64</v>
      </c>
      <c r="B1808" s="12">
        <v>40213</v>
      </c>
      <c r="C1808" s="13" t="s">
        <v>0</v>
      </c>
      <c r="D1808" s="13" t="s">
        <v>13</v>
      </c>
      <c r="E1808" s="13" t="s">
        <v>23</v>
      </c>
      <c r="F1808" s="14">
        <v>0.03</v>
      </c>
      <c r="G1808" s="13">
        <v>455.03999999999996</v>
      </c>
      <c r="H1808" s="19">
        <v>14</v>
      </c>
      <c r="I1808" s="19">
        <v>6370.5599999999995</v>
      </c>
      <c r="J1808" s="19">
        <v>1592.6399999999999</v>
      </c>
      <c r="K1808" s="19">
        <v>127.41119999999999</v>
      </c>
    </row>
    <row r="1809" spans="1:11" x14ac:dyDescent="0.25">
      <c r="A1809" s="16">
        <v>72</v>
      </c>
      <c r="B1809" s="15">
        <v>40217</v>
      </c>
      <c r="C1809" s="16" t="s">
        <v>10</v>
      </c>
      <c r="D1809" s="16" t="s">
        <v>13</v>
      </c>
      <c r="E1809" s="16" t="s">
        <v>23</v>
      </c>
      <c r="F1809" s="17">
        <v>0.05</v>
      </c>
      <c r="G1809" s="16">
        <v>1369.44</v>
      </c>
      <c r="H1809" s="20">
        <v>14</v>
      </c>
      <c r="I1809" s="20">
        <v>19172.16</v>
      </c>
      <c r="J1809" s="20">
        <v>4793.04</v>
      </c>
      <c r="K1809" s="20">
        <v>383.44319999999999</v>
      </c>
    </row>
    <row r="1810" spans="1:11" x14ac:dyDescent="0.25">
      <c r="A1810" s="13">
        <v>92</v>
      </c>
      <c r="B1810" s="12">
        <v>40228</v>
      </c>
      <c r="C1810" s="13" t="s">
        <v>5</v>
      </c>
      <c r="D1810" s="13" t="s">
        <v>13</v>
      </c>
      <c r="E1810" s="13" t="s">
        <v>23</v>
      </c>
      <c r="F1810" s="14">
        <v>0.02</v>
      </c>
      <c r="G1810" s="13">
        <v>738.72</v>
      </c>
      <c r="H1810" s="19">
        <v>14</v>
      </c>
      <c r="I1810" s="19">
        <v>10342.08</v>
      </c>
      <c r="J1810" s="19">
        <v>2585.52</v>
      </c>
      <c r="K1810" s="19">
        <v>103.4208</v>
      </c>
    </row>
    <row r="1811" spans="1:11" x14ac:dyDescent="0.25">
      <c r="A1811" s="16">
        <v>100</v>
      </c>
      <c r="B1811" s="15">
        <v>40232</v>
      </c>
      <c r="C1811" s="16" t="s">
        <v>11</v>
      </c>
      <c r="D1811" s="16" t="s">
        <v>13</v>
      </c>
      <c r="E1811" s="16" t="s">
        <v>23</v>
      </c>
      <c r="F1811" s="17">
        <v>0.03</v>
      </c>
      <c r="G1811" s="16">
        <v>1010.8799999999999</v>
      </c>
      <c r="H1811" s="20">
        <v>14</v>
      </c>
      <c r="I1811" s="20">
        <v>14152.319999999998</v>
      </c>
      <c r="J1811" s="20">
        <v>3538.0799999999995</v>
      </c>
      <c r="K1811" s="20">
        <v>424.56959999999992</v>
      </c>
    </row>
    <row r="1812" spans="1:11" x14ac:dyDescent="0.25">
      <c r="A1812" s="13">
        <v>112</v>
      </c>
      <c r="B1812" s="12">
        <v>40239</v>
      </c>
      <c r="C1812" s="13" t="s">
        <v>10</v>
      </c>
      <c r="D1812" s="13" t="s">
        <v>13</v>
      </c>
      <c r="E1812" s="13" t="s">
        <v>23</v>
      </c>
      <c r="F1812" s="14">
        <v>0.01</v>
      </c>
      <c r="G1812" s="13">
        <v>231.83999999999997</v>
      </c>
      <c r="H1812" s="19">
        <v>14</v>
      </c>
      <c r="I1812" s="19">
        <v>3245.7599999999998</v>
      </c>
      <c r="J1812" s="19">
        <v>811.43999999999994</v>
      </c>
      <c r="K1812" s="19">
        <v>162.28800000000001</v>
      </c>
    </row>
    <row r="1813" spans="1:11" x14ac:dyDescent="0.25">
      <c r="A1813" s="16">
        <v>130</v>
      </c>
      <c r="B1813" s="15">
        <v>40249</v>
      </c>
      <c r="C1813" s="16" t="s">
        <v>0</v>
      </c>
      <c r="D1813" s="16" t="s">
        <v>13</v>
      </c>
      <c r="E1813" s="16" t="s">
        <v>23</v>
      </c>
      <c r="F1813" s="17">
        <v>0.03</v>
      </c>
      <c r="G1813" s="16">
        <v>246.23999999999998</v>
      </c>
      <c r="H1813" s="20">
        <v>14</v>
      </c>
      <c r="I1813" s="20">
        <v>3447.3599999999997</v>
      </c>
      <c r="J1813" s="20">
        <v>861.83999999999992</v>
      </c>
      <c r="K1813" s="20">
        <v>34.473599999999998</v>
      </c>
    </row>
    <row r="1814" spans="1:11" x14ac:dyDescent="0.25">
      <c r="A1814" s="13">
        <v>132</v>
      </c>
      <c r="B1814" s="12">
        <v>40250</v>
      </c>
      <c r="C1814" s="13" t="s">
        <v>10</v>
      </c>
      <c r="D1814" s="13" t="s">
        <v>13</v>
      </c>
      <c r="E1814" s="13" t="s">
        <v>23</v>
      </c>
      <c r="F1814" s="14">
        <v>0.03</v>
      </c>
      <c r="G1814" s="13">
        <v>361.44</v>
      </c>
      <c r="H1814" s="19">
        <v>14</v>
      </c>
      <c r="I1814" s="19">
        <v>5060.16</v>
      </c>
      <c r="J1814" s="19">
        <v>1265.04</v>
      </c>
      <c r="K1814" s="19">
        <v>253.00800000000001</v>
      </c>
    </row>
    <row r="1815" spans="1:11" x14ac:dyDescent="0.25">
      <c r="A1815" s="16">
        <v>140</v>
      </c>
      <c r="B1815" s="15">
        <v>40255</v>
      </c>
      <c r="C1815" s="16" t="s">
        <v>10</v>
      </c>
      <c r="D1815" s="16" t="s">
        <v>13</v>
      </c>
      <c r="E1815" s="16" t="s">
        <v>23</v>
      </c>
      <c r="F1815" s="17">
        <v>0.02</v>
      </c>
      <c r="G1815" s="16">
        <v>704.16</v>
      </c>
      <c r="H1815" s="20">
        <v>14</v>
      </c>
      <c r="I1815" s="20">
        <v>9858.24</v>
      </c>
      <c r="J1815" s="20">
        <v>2464.56</v>
      </c>
      <c r="K1815" s="20">
        <v>394.32960000000003</v>
      </c>
    </row>
    <row r="1816" spans="1:11" x14ac:dyDescent="0.25">
      <c r="A1816" s="13">
        <v>154</v>
      </c>
      <c r="B1816" s="12">
        <v>40261</v>
      </c>
      <c r="C1816" s="13" t="s">
        <v>6</v>
      </c>
      <c r="D1816" s="13" t="s">
        <v>13</v>
      </c>
      <c r="E1816" s="13" t="s">
        <v>23</v>
      </c>
      <c r="F1816" s="14">
        <v>0.01</v>
      </c>
      <c r="G1816" s="13">
        <v>1166.3999999999999</v>
      </c>
      <c r="H1816" s="19">
        <v>14</v>
      </c>
      <c r="I1816" s="19">
        <v>16329.599999999999</v>
      </c>
      <c r="J1816" s="19">
        <v>4082.3999999999996</v>
      </c>
      <c r="K1816" s="19">
        <v>816.48</v>
      </c>
    </row>
    <row r="1817" spans="1:11" x14ac:dyDescent="0.25">
      <c r="A1817" s="16">
        <v>159</v>
      </c>
      <c r="B1817" s="15">
        <v>40263</v>
      </c>
      <c r="C1817" s="16" t="s">
        <v>12</v>
      </c>
      <c r="D1817" s="16" t="s">
        <v>13</v>
      </c>
      <c r="E1817" s="16" t="s">
        <v>23</v>
      </c>
      <c r="F1817" s="17">
        <v>0.01</v>
      </c>
      <c r="G1817" s="16">
        <v>601.91999999999996</v>
      </c>
      <c r="H1817" s="20">
        <v>14</v>
      </c>
      <c r="I1817" s="20">
        <v>8426.8799999999992</v>
      </c>
      <c r="J1817" s="20">
        <v>2106.7199999999998</v>
      </c>
      <c r="K1817" s="20">
        <v>421.34399999999999</v>
      </c>
    </row>
    <row r="1818" spans="1:11" x14ac:dyDescent="0.25">
      <c r="A1818" s="13">
        <v>188</v>
      </c>
      <c r="B1818" s="12">
        <v>40276</v>
      </c>
      <c r="C1818" s="13" t="s">
        <v>8</v>
      </c>
      <c r="D1818" s="13" t="s">
        <v>13</v>
      </c>
      <c r="E1818" s="13" t="s">
        <v>23</v>
      </c>
      <c r="F1818" s="14">
        <v>0.03</v>
      </c>
      <c r="G1818" s="13">
        <v>1033.92</v>
      </c>
      <c r="H1818" s="19">
        <v>14</v>
      </c>
      <c r="I1818" s="19">
        <v>14474.880000000001</v>
      </c>
      <c r="J1818" s="19">
        <v>3618.7200000000003</v>
      </c>
      <c r="K1818" s="19">
        <v>434.24639999999999</v>
      </c>
    </row>
    <row r="1819" spans="1:11" x14ac:dyDescent="0.25">
      <c r="A1819" s="16">
        <v>203</v>
      </c>
      <c r="B1819" s="15">
        <v>40283</v>
      </c>
      <c r="C1819" s="16" t="s">
        <v>5</v>
      </c>
      <c r="D1819" s="16" t="s">
        <v>13</v>
      </c>
      <c r="E1819" s="16" t="s">
        <v>23</v>
      </c>
      <c r="F1819" s="17">
        <v>0.05</v>
      </c>
      <c r="G1819" s="16">
        <v>213.11999999999998</v>
      </c>
      <c r="H1819" s="20">
        <v>14</v>
      </c>
      <c r="I1819" s="20">
        <v>2983.68</v>
      </c>
      <c r="J1819" s="20">
        <v>745.92</v>
      </c>
      <c r="K1819" s="20">
        <v>29.8368</v>
      </c>
    </row>
    <row r="1820" spans="1:11" x14ac:dyDescent="0.25">
      <c r="A1820" s="13">
        <v>223</v>
      </c>
      <c r="B1820" s="12">
        <v>40297</v>
      </c>
      <c r="C1820" s="13" t="s">
        <v>5</v>
      </c>
      <c r="D1820" s="13" t="s">
        <v>13</v>
      </c>
      <c r="E1820" s="13" t="s">
        <v>23</v>
      </c>
      <c r="F1820" s="14">
        <v>0.03</v>
      </c>
      <c r="G1820" s="13">
        <v>1114.56</v>
      </c>
      <c r="H1820" s="19">
        <v>14</v>
      </c>
      <c r="I1820" s="19">
        <v>15603.84</v>
      </c>
      <c r="J1820" s="19">
        <v>3900.96</v>
      </c>
      <c r="K1820" s="19">
        <v>468.11519999999996</v>
      </c>
    </row>
    <row r="1821" spans="1:11" x14ac:dyDescent="0.25">
      <c r="A1821" s="16">
        <v>234</v>
      </c>
      <c r="B1821" s="15">
        <v>40302</v>
      </c>
      <c r="C1821" s="16" t="s">
        <v>9</v>
      </c>
      <c r="D1821" s="16" t="s">
        <v>13</v>
      </c>
      <c r="E1821" s="16" t="s">
        <v>23</v>
      </c>
      <c r="F1821" s="17">
        <v>0.04</v>
      </c>
      <c r="G1821" s="16">
        <v>419.03999999999996</v>
      </c>
      <c r="H1821" s="20">
        <v>14</v>
      </c>
      <c r="I1821" s="20">
        <v>5866.5599999999995</v>
      </c>
      <c r="J1821" s="20">
        <v>1466.6399999999999</v>
      </c>
      <c r="K1821" s="20">
        <v>58.665599999999998</v>
      </c>
    </row>
    <row r="1822" spans="1:11" x14ac:dyDescent="0.25">
      <c r="A1822" s="13">
        <v>305</v>
      </c>
      <c r="B1822" s="12">
        <v>40338</v>
      </c>
      <c r="C1822" s="13" t="s">
        <v>0</v>
      </c>
      <c r="D1822" s="13" t="s">
        <v>13</v>
      </c>
      <c r="E1822" s="13" t="s">
        <v>23</v>
      </c>
      <c r="F1822" s="14">
        <v>0.02</v>
      </c>
      <c r="G1822" s="13">
        <v>370.08</v>
      </c>
      <c r="H1822" s="19">
        <v>14</v>
      </c>
      <c r="I1822" s="19">
        <v>5181.12</v>
      </c>
      <c r="J1822" s="19">
        <v>1295.28</v>
      </c>
      <c r="K1822" s="19">
        <v>155.43359999999998</v>
      </c>
    </row>
    <row r="1823" spans="1:11" x14ac:dyDescent="0.25">
      <c r="A1823" s="16">
        <v>312</v>
      </c>
      <c r="B1823" s="15">
        <v>40345</v>
      </c>
      <c r="C1823" s="16" t="s">
        <v>0</v>
      </c>
      <c r="D1823" s="16" t="s">
        <v>13</v>
      </c>
      <c r="E1823" s="16" t="s">
        <v>23</v>
      </c>
      <c r="F1823" s="17">
        <v>0.03</v>
      </c>
      <c r="G1823" s="16">
        <v>381.59999999999997</v>
      </c>
      <c r="H1823" s="20">
        <v>14</v>
      </c>
      <c r="I1823" s="20">
        <v>5342.4</v>
      </c>
      <c r="J1823" s="20">
        <v>1335.6</v>
      </c>
      <c r="K1823" s="20">
        <v>267.12</v>
      </c>
    </row>
    <row r="1824" spans="1:11" x14ac:dyDescent="0.25">
      <c r="A1824" s="13">
        <v>314</v>
      </c>
      <c r="B1824" s="12">
        <v>40346</v>
      </c>
      <c r="C1824" s="13" t="s">
        <v>5</v>
      </c>
      <c r="D1824" s="13" t="s">
        <v>13</v>
      </c>
      <c r="E1824" s="13" t="s">
        <v>23</v>
      </c>
      <c r="F1824" s="14">
        <v>0.03</v>
      </c>
      <c r="G1824" s="13">
        <v>406.08</v>
      </c>
      <c r="H1824" s="19">
        <v>14</v>
      </c>
      <c r="I1824" s="19">
        <v>5685.12</v>
      </c>
      <c r="J1824" s="19">
        <v>1421.28</v>
      </c>
      <c r="K1824" s="19">
        <v>227.40479999999999</v>
      </c>
    </row>
    <row r="1825" spans="1:11" x14ac:dyDescent="0.25">
      <c r="A1825" s="16">
        <v>376</v>
      </c>
      <c r="B1825" s="15">
        <v>40375</v>
      </c>
      <c r="C1825" s="16" t="s">
        <v>6</v>
      </c>
      <c r="D1825" s="16" t="s">
        <v>13</v>
      </c>
      <c r="E1825" s="16" t="s">
        <v>23</v>
      </c>
      <c r="F1825" s="17">
        <v>0.03</v>
      </c>
      <c r="G1825" s="16">
        <v>1232.6400000000001</v>
      </c>
      <c r="H1825" s="20">
        <v>14</v>
      </c>
      <c r="I1825" s="20">
        <v>17256.960000000003</v>
      </c>
      <c r="J1825" s="20">
        <v>4314.2400000000007</v>
      </c>
      <c r="K1825" s="20">
        <v>517.70880000000011</v>
      </c>
    </row>
    <row r="1826" spans="1:11" x14ac:dyDescent="0.25">
      <c r="A1826" s="13">
        <v>379</v>
      </c>
      <c r="B1826" s="12">
        <v>40377</v>
      </c>
      <c r="C1826" s="13" t="s">
        <v>0</v>
      </c>
      <c r="D1826" s="13" t="s">
        <v>13</v>
      </c>
      <c r="E1826" s="13" t="s">
        <v>23</v>
      </c>
      <c r="F1826" s="14">
        <v>0.01</v>
      </c>
      <c r="G1826" s="13">
        <v>735.83999999999992</v>
      </c>
      <c r="H1826" s="19">
        <v>14</v>
      </c>
      <c r="I1826" s="19">
        <v>10301.759999999998</v>
      </c>
      <c r="J1826" s="19">
        <v>2575.4399999999996</v>
      </c>
      <c r="K1826" s="19">
        <v>412.07039999999995</v>
      </c>
    </row>
    <row r="1827" spans="1:11" x14ac:dyDescent="0.25">
      <c r="A1827" s="16">
        <v>394</v>
      </c>
      <c r="B1827" s="15">
        <v>40383</v>
      </c>
      <c r="C1827" s="16" t="s">
        <v>12</v>
      </c>
      <c r="D1827" s="16" t="s">
        <v>13</v>
      </c>
      <c r="E1827" s="16" t="s">
        <v>23</v>
      </c>
      <c r="F1827" s="17">
        <v>0.03</v>
      </c>
      <c r="G1827" s="16">
        <v>534.24</v>
      </c>
      <c r="H1827" s="20">
        <v>14</v>
      </c>
      <c r="I1827" s="20">
        <v>7479.3600000000006</v>
      </c>
      <c r="J1827" s="20">
        <v>1869.8400000000001</v>
      </c>
      <c r="K1827" s="20">
        <v>373.96800000000007</v>
      </c>
    </row>
    <row r="1828" spans="1:11" x14ac:dyDescent="0.25">
      <c r="A1828" s="13">
        <v>402</v>
      </c>
      <c r="B1828" s="12">
        <v>40388</v>
      </c>
      <c r="C1828" s="13" t="s">
        <v>6</v>
      </c>
      <c r="D1828" s="13" t="s">
        <v>13</v>
      </c>
      <c r="E1828" s="13" t="s">
        <v>23</v>
      </c>
      <c r="F1828" s="14">
        <v>0.02</v>
      </c>
      <c r="G1828" s="13">
        <v>836.63999999999987</v>
      </c>
      <c r="H1828" s="19">
        <v>14</v>
      </c>
      <c r="I1828" s="19">
        <v>11712.96</v>
      </c>
      <c r="J1828" s="19">
        <v>2928.24</v>
      </c>
      <c r="K1828" s="19">
        <v>585.64800000000002</v>
      </c>
    </row>
    <row r="1829" spans="1:11" x14ac:dyDescent="0.25">
      <c r="A1829" s="16">
        <v>404</v>
      </c>
      <c r="B1829" s="15">
        <v>40389</v>
      </c>
      <c r="C1829" s="16" t="s">
        <v>7</v>
      </c>
      <c r="D1829" s="16" t="s">
        <v>13</v>
      </c>
      <c r="E1829" s="16" t="s">
        <v>23</v>
      </c>
      <c r="F1829" s="17">
        <v>0.01</v>
      </c>
      <c r="G1829" s="16">
        <v>1343.5199999999998</v>
      </c>
      <c r="H1829" s="20">
        <v>14</v>
      </c>
      <c r="I1829" s="20">
        <v>18809.279999999995</v>
      </c>
      <c r="J1829" s="20">
        <v>4702.3199999999988</v>
      </c>
      <c r="K1829" s="20">
        <v>564.27839999999981</v>
      </c>
    </row>
    <row r="1830" spans="1:11" x14ac:dyDescent="0.25">
      <c r="A1830" s="13">
        <v>412</v>
      </c>
      <c r="B1830" s="12">
        <v>40393</v>
      </c>
      <c r="C1830" s="13" t="s">
        <v>5</v>
      </c>
      <c r="D1830" s="13" t="s">
        <v>13</v>
      </c>
      <c r="E1830" s="13" t="s">
        <v>23</v>
      </c>
      <c r="F1830" s="14">
        <v>0.01</v>
      </c>
      <c r="G1830" s="13">
        <v>203.04</v>
      </c>
      <c r="H1830" s="19">
        <v>14</v>
      </c>
      <c r="I1830" s="19">
        <v>2842.56</v>
      </c>
      <c r="J1830" s="19">
        <v>710.64</v>
      </c>
      <c r="K1830" s="19">
        <v>56.851199999999999</v>
      </c>
    </row>
    <row r="1831" spans="1:11" x14ac:dyDescent="0.25">
      <c r="A1831" s="16">
        <v>418</v>
      </c>
      <c r="B1831" s="15">
        <v>40396</v>
      </c>
      <c r="C1831" s="16" t="s">
        <v>6</v>
      </c>
      <c r="D1831" s="16" t="s">
        <v>13</v>
      </c>
      <c r="E1831" s="16" t="s">
        <v>23</v>
      </c>
      <c r="F1831" s="17">
        <v>0.03</v>
      </c>
      <c r="G1831" s="16">
        <v>943.19999999999993</v>
      </c>
      <c r="H1831" s="20">
        <v>14</v>
      </c>
      <c r="I1831" s="20">
        <v>13204.8</v>
      </c>
      <c r="J1831" s="20">
        <v>3301.2</v>
      </c>
      <c r="K1831" s="20">
        <v>528.19200000000001</v>
      </c>
    </row>
    <row r="1832" spans="1:11" x14ac:dyDescent="0.25">
      <c r="A1832" s="13">
        <v>420</v>
      </c>
      <c r="B1832" s="12">
        <v>40396</v>
      </c>
      <c r="C1832" s="13" t="s">
        <v>12</v>
      </c>
      <c r="D1832" s="13" t="s">
        <v>13</v>
      </c>
      <c r="E1832" s="13" t="s">
        <v>23</v>
      </c>
      <c r="F1832" s="14">
        <v>0.01</v>
      </c>
      <c r="G1832" s="13">
        <v>1127.5199999999998</v>
      </c>
      <c r="H1832" s="19">
        <v>14</v>
      </c>
      <c r="I1832" s="19">
        <v>15785.279999999997</v>
      </c>
      <c r="J1832" s="19">
        <v>3946.3199999999993</v>
      </c>
      <c r="K1832" s="19">
        <v>473.55839999999989</v>
      </c>
    </row>
    <row r="1833" spans="1:11" x14ac:dyDescent="0.25">
      <c r="A1833" s="16">
        <v>421</v>
      </c>
      <c r="B1833" s="15">
        <v>40396</v>
      </c>
      <c r="C1833" s="16" t="s">
        <v>5</v>
      </c>
      <c r="D1833" s="16" t="s">
        <v>13</v>
      </c>
      <c r="E1833" s="16" t="s">
        <v>23</v>
      </c>
      <c r="F1833" s="17">
        <v>0.01</v>
      </c>
      <c r="G1833" s="16">
        <v>629.28</v>
      </c>
      <c r="H1833" s="20">
        <v>14</v>
      </c>
      <c r="I1833" s="20">
        <v>8809.92</v>
      </c>
      <c r="J1833" s="20">
        <v>2202.48</v>
      </c>
      <c r="K1833" s="20">
        <v>88.099199999999996</v>
      </c>
    </row>
    <row r="1834" spans="1:11" x14ac:dyDescent="0.25">
      <c r="A1834" s="13">
        <v>426</v>
      </c>
      <c r="B1834" s="12">
        <v>40399</v>
      </c>
      <c r="C1834" s="13" t="s">
        <v>0</v>
      </c>
      <c r="D1834" s="13" t="s">
        <v>13</v>
      </c>
      <c r="E1834" s="13" t="s">
        <v>23</v>
      </c>
      <c r="F1834" s="14">
        <v>0.03</v>
      </c>
      <c r="G1834" s="13">
        <v>601.91999999999996</v>
      </c>
      <c r="H1834" s="19">
        <v>14</v>
      </c>
      <c r="I1834" s="19">
        <v>8426.8799999999992</v>
      </c>
      <c r="J1834" s="19">
        <v>2106.7199999999998</v>
      </c>
      <c r="K1834" s="19">
        <v>168.5376</v>
      </c>
    </row>
    <row r="1835" spans="1:11" x14ac:dyDescent="0.25">
      <c r="A1835" s="16">
        <v>428</v>
      </c>
      <c r="B1835" s="15">
        <v>40401</v>
      </c>
      <c r="C1835" s="16" t="s">
        <v>12</v>
      </c>
      <c r="D1835" s="16" t="s">
        <v>13</v>
      </c>
      <c r="E1835" s="16" t="s">
        <v>23</v>
      </c>
      <c r="F1835" s="17">
        <v>0.05</v>
      </c>
      <c r="G1835" s="16">
        <v>221.75999999999996</v>
      </c>
      <c r="H1835" s="20">
        <v>14</v>
      </c>
      <c r="I1835" s="20">
        <v>3104.6399999999994</v>
      </c>
      <c r="J1835" s="20">
        <v>776.15999999999985</v>
      </c>
      <c r="K1835" s="20">
        <v>31.046399999999995</v>
      </c>
    </row>
    <row r="1836" spans="1:11" x14ac:dyDescent="0.25">
      <c r="A1836" s="13">
        <v>429</v>
      </c>
      <c r="B1836" s="12">
        <v>40401</v>
      </c>
      <c r="C1836" s="13" t="s">
        <v>10</v>
      </c>
      <c r="D1836" s="13" t="s">
        <v>13</v>
      </c>
      <c r="E1836" s="13" t="s">
        <v>23</v>
      </c>
      <c r="F1836" s="14">
        <v>0.03</v>
      </c>
      <c r="G1836" s="13">
        <v>462.23999999999995</v>
      </c>
      <c r="H1836" s="19">
        <v>14</v>
      </c>
      <c r="I1836" s="19">
        <v>6471.36</v>
      </c>
      <c r="J1836" s="19">
        <v>1617.84</v>
      </c>
      <c r="K1836" s="19">
        <v>323.56799999999998</v>
      </c>
    </row>
    <row r="1837" spans="1:11" x14ac:dyDescent="0.25">
      <c r="A1837" s="16">
        <v>436</v>
      </c>
      <c r="B1837" s="15">
        <v>40405</v>
      </c>
      <c r="C1837" s="16" t="s">
        <v>9</v>
      </c>
      <c r="D1837" s="16" t="s">
        <v>13</v>
      </c>
      <c r="E1837" s="16" t="s">
        <v>23</v>
      </c>
      <c r="F1837" s="17">
        <v>0.04</v>
      </c>
      <c r="G1837" s="16">
        <v>666.72</v>
      </c>
      <c r="H1837" s="20">
        <v>14</v>
      </c>
      <c r="I1837" s="20">
        <v>9334.08</v>
      </c>
      <c r="J1837" s="20">
        <v>2333.52</v>
      </c>
      <c r="K1837" s="20">
        <v>466.70400000000001</v>
      </c>
    </row>
    <row r="1838" spans="1:11" x14ac:dyDescent="0.25">
      <c r="A1838" s="13">
        <v>443</v>
      </c>
      <c r="B1838" s="12">
        <v>40406</v>
      </c>
      <c r="C1838" s="13" t="s">
        <v>0</v>
      </c>
      <c r="D1838" s="13" t="s">
        <v>13</v>
      </c>
      <c r="E1838" s="13" t="s">
        <v>23</v>
      </c>
      <c r="F1838" s="14">
        <v>0.01</v>
      </c>
      <c r="G1838" s="13">
        <v>745.92</v>
      </c>
      <c r="H1838" s="19">
        <v>14</v>
      </c>
      <c r="I1838" s="19">
        <v>10442.879999999999</v>
      </c>
      <c r="J1838" s="19">
        <v>2610.7199999999998</v>
      </c>
      <c r="K1838" s="19">
        <v>417.71519999999998</v>
      </c>
    </row>
    <row r="1839" spans="1:11" x14ac:dyDescent="0.25">
      <c r="A1839" s="16">
        <v>448</v>
      </c>
      <c r="B1839" s="15">
        <v>40410</v>
      </c>
      <c r="C1839" s="16" t="s">
        <v>12</v>
      </c>
      <c r="D1839" s="16" t="s">
        <v>13</v>
      </c>
      <c r="E1839" s="16" t="s">
        <v>23</v>
      </c>
      <c r="F1839" s="17">
        <v>0.02</v>
      </c>
      <c r="G1839" s="16">
        <v>534.24</v>
      </c>
      <c r="H1839" s="20">
        <v>14</v>
      </c>
      <c r="I1839" s="20">
        <v>7479.3600000000006</v>
      </c>
      <c r="J1839" s="20">
        <v>1869.8400000000001</v>
      </c>
      <c r="K1839" s="20">
        <v>299.17440000000005</v>
      </c>
    </row>
    <row r="1840" spans="1:11" x14ac:dyDescent="0.25">
      <c r="A1840" s="13">
        <v>451</v>
      </c>
      <c r="B1840" s="12">
        <v>40413</v>
      </c>
      <c r="C1840" s="13" t="s">
        <v>9</v>
      </c>
      <c r="D1840" s="13" t="s">
        <v>13</v>
      </c>
      <c r="E1840" s="13" t="s">
        <v>23</v>
      </c>
      <c r="F1840" s="14">
        <v>0.01</v>
      </c>
      <c r="G1840" s="13">
        <v>617.75999999999988</v>
      </c>
      <c r="H1840" s="19">
        <v>14</v>
      </c>
      <c r="I1840" s="19">
        <v>8648.6399999999976</v>
      </c>
      <c r="J1840" s="19">
        <v>2162.1599999999994</v>
      </c>
      <c r="K1840" s="19">
        <v>86.486399999999975</v>
      </c>
    </row>
    <row r="1841" spans="1:11" x14ac:dyDescent="0.25">
      <c r="A1841" s="16">
        <v>465</v>
      </c>
      <c r="B1841" s="15">
        <v>40419</v>
      </c>
      <c r="C1841" s="16" t="s">
        <v>7</v>
      </c>
      <c r="D1841" s="16" t="s">
        <v>13</v>
      </c>
      <c r="E1841" s="16" t="s">
        <v>23</v>
      </c>
      <c r="F1841" s="17">
        <v>0.03</v>
      </c>
      <c r="G1841" s="16">
        <v>1156.32</v>
      </c>
      <c r="H1841" s="20">
        <v>14</v>
      </c>
      <c r="I1841" s="20">
        <v>16188.48</v>
      </c>
      <c r="J1841" s="20">
        <v>4047.12</v>
      </c>
      <c r="K1841" s="20">
        <v>647.53920000000005</v>
      </c>
    </row>
    <row r="1842" spans="1:11" x14ac:dyDescent="0.25">
      <c r="A1842" s="13">
        <v>477</v>
      </c>
      <c r="B1842" s="12">
        <v>40423</v>
      </c>
      <c r="C1842" s="13" t="s">
        <v>10</v>
      </c>
      <c r="D1842" s="13" t="s">
        <v>13</v>
      </c>
      <c r="E1842" s="13" t="s">
        <v>23</v>
      </c>
      <c r="F1842" s="14">
        <v>0.03</v>
      </c>
      <c r="G1842" s="13">
        <v>228.95999999999998</v>
      </c>
      <c r="H1842" s="19">
        <v>14</v>
      </c>
      <c r="I1842" s="19">
        <v>3205.4399999999996</v>
      </c>
      <c r="J1842" s="19">
        <v>801.3599999999999</v>
      </c>
      <c r="K1842" s="19">
        <v>160.27199999999999</v>
      </c>
    </row>
    <row r="1843" spans="1:11" x14ac:dyDescent="0.25">
      <c r="A1843" s="16">
        <v>478</v>
      </c>
      <c r="B1843" s="15">
        <v>40424</v>
      </c>
      <c r="C1843" s="16" t="s">
        <v>6</v>
      </c>
      <c r="D1843" s="16" t="s">
        <v>13</v>
      </c>
      <c r="E1843" s="16" t="s">
        <v>23</v>
      </c>
      <c r="F1843" s="17">
        <v>0.02</v>
      </c>
      <c r="G1843" s="16">
        <v>587.52</v>
      </c>
      <c r="H1843" s="20">
        <v>14</v>
      </c>
      <c r="I1843" s="20">
        <v>8225.2799999999988</v>
      </c>
      <c r="J1843" s="20">
        <v>2056.3199999999997</v>
      </c>
      <c r="K1843" s="20">
        <v>82.252799999999993</v>
      </c>
    </row>
    <row r="1844" spans="1:11" x14ac:dyDescent="0.25">
      <c r="A1844" s="13">
        <v>479</v>
      </c>
      <c r="B1844" s="12">
        <v>40424</v>
      </c>
      <c r="C1844" s="13" t="s">
        <v>8</v>
      </c>
      <c r="D1844" s="13" t="s">
        <v>13</v>
      </c>
      <c r="E1844" s="13" t="s">
        <v>23</v>
      </c>
      <c r="F1844" s="14">
        <v>0.01</v>
      </c>
      <c r="G1844" s="13">
        <v>882.72</v>
      </c>
      <c r="H1844" s="19">
        <v>14</v>
      </c>
      <c r="I1844" s="19">
        <v>12358.08</v>
      </c>
      <c r="J1844" s="19">
        <v>3089.52</v>
      </c>
      <c r="K1844" s="19">
        <v>494.32319999999999</v>
      </c>
    </row>
    <row r="1845" spans="1:11" x14ac:dyDescent="0.25">
      <c r="A1845" s="16">
        <v>483</v>
      </c>
      <c r="B1845" s="15">
        <v>40425</v>
      </c>
      <c r="C1845" s="16" t="s">
        <v>9</v>
      </c>
      <c r="D1845" s="16" t="s">
        <v>13</v>
      </c>
      <c r="E1845" s="16" t="s">
        <v>23</v>
      </c>
      <c r="F1845" s="17">
        <v>0.04</v>
      </c>
      <c r="G1845" s="16">
        <v>478.07999999999993</v>
      </c>
      <c r="H1845" s="20">
        <v>14</v>
      </c>
      <c r="I1845" s="20">
        <v>6693.119999999999</v>
      </c>
      <c r="J1845" s="20">
        <v>1673.2799999999997</v>
      </c>
      <c r="K1845" s="20">
        <v>66.93119999999999</v>
      </c>
    </row>
    <row r="1846" spans="1:11" x14ac:dyDescent="0.25">
      <c r="A1846" s="13">
        <v>491</v>
      </c>
      <c r="B1846" s="12">
        <v>40427</v>
      </c>
      <c r="C1846" s="13" t="s">
        <v>0</v>
      </c>
      <c r="D1846" s="13" t="s">
        <v>13</v>
      </c>
      <c r="E1846" s="13" t="s">
        <v>23</v>
      </c>
      <c r="F1846" s="14">
        <v>0.02</v>
      </c>
      <c r="G1846" s="13">
        <v>609.11999999999989</v>
      </c>
      <c r="H1846" s="19">
        <v>14</v>
      </c>
      <c r="I1846" s="19">
        <v>8527.6799999999985</v>
      </c>
      <c r="J1846" s="19">
        <v>2131.9199999999996</v>
      </c>
      <c r="K1846" s="19">
        <v>426.38399999999996</v>
      </c>
    </row>
    <row r="1847" spans="1:11" x14ac:dyDescent="0.25">
      <c r="A1847" s="16">
        <v>492</v>
      </c>
      <c r="B1847" s="15">
        <v>40428</v>
      </c>
      <c r="C1847" s="16" t="s">
        <v>6</v>
      </c>
      <c r="D1847" s="16" t="s">
        <v>13</v>
      </c>
      <c r="E1847" s="16" t="s">
        <v>23</v>
      </c>
      <c r="F1847" s="17">
        <v>0.02</v>
      </c>
      <c r="G1847" s="16">
        <v>531.36</v>
      </c>
      <c r="H1847" s="20">
        <v>14</v>
      </c>
      <c r="I1847" s="20">
        <v>7439.04</v>
      </c>
      <c r="J1847" s="20">
        <v>1859.76</v>
      </c>
      <c r="K1847" s="20">
        <v>371.952</v>
      </c>
    </row>
    <row r="1848" spans="1:11" x14ac:dyDescent="0.25">
      <c r="A1848" s="13">
        <v>496</v>
      </c>
      <c r="B1848" s="12">
        <v>40429</v>
      </c>
      <c r="C1848" s="13" t="s">
        <v>7</v>
      </c>
      <c r="D1848" s="13" t="s">
        <v>13</v>
      </c>
      <c r="E1848" s="13" t="s">
        <v>23</v>
      </c>
      <c r="F1848" s="14">
        <v>0.04</v>
      </c>
      <c r="G1848" s="13">
        <v>764.63999999999987</v>
      </c>
      <c r="H1848" s="19">
        <v>14</v>
      </c>
      <c r="I1848" s="19">
        <v>10704.96</v>
      </c>
      <c r="J1848" s="19">
        <v>2676.24</v>
      </c>
      <c r="K1848" s="19">
        <v>214.0992</v>
      </c>
    </row>
    <row r="1849" spans="1:11" x14ac:dyDescent="0.25">
      <c r="A1849" s="16">
        <v>540</v>
      </c>
      <c r="B1849" s="15">
        <v>40448</v>
      </c>
      <c r="C1849" s="16" t="s">
        <v>5</v>
      </c>
      <c r="D1849" s="16" t="s">
        <v>13</v>
      </c>
      <c r="E1849" s="16" t="s">
        <v>23</v>
      </c>
      <c r="F1849" s="17">
        <v>0.03</v>
      </c>
      <c r="G1849" s="16">
        <v>881.28</v>
      </c>
      <c r="H1849" s="20">
        <v>14</v>
      </c>
      <c r="I1849" s="20">
        <v>12337.92</v>
      </c>
      <c r="J1849" s="20">
        <v>3084.48</v>
      </c>
      <c r="K1849" s="20">
        <v>370.13759999999996</v>
      </c>
    </row>
    <row r="1850" spans="1:11" x14ac:dyDescent="0.25">
      <c r="A1850" s="13">
        <v>541</v>
      </c>
      <c r="B1850" s="12">
        <v>40449</v>
      </c>
      <c r="C1850" s="13" t="s">
        <v>6</v>
      </c>
      <c r="D1850" s="13" t="s">
        <v>13</v>
      </c>
      <c r="E1850" s="13" t="s">
        <v>23</v>
      </c>
      <c r="F1850" s="14">
        <v>0.04</v>
      </c>
      <c r="G1850" s="13">
        <v>535.67999999999995</v>
      </c>
      <c r="H1850" s="19">
        <v>14</v>
      </c>
      <c r="I1850" s="19">
        <v>7499.5199999999995</v>
      </c>
      <c r="J1850" s="19">
        <v>1874.8799999999999</v>
      </c>
      <c r="K1850" s="19">
        <v>374.976</v>
      </c>
    </row>
    <row r="1851" spans="1:11" x14ac:dyDescent="0.25">
      <c r="A1851" s="16">
        <v>567</v>
      </c>
      <c r="B1851" s="15">
        <v>40467</v>
      </c>
      <c r="C1851" s="16" t="s">
        <v>8</v>
      </c>
      <c r="D1851" s="16" t="s">
        <v>13</v>
      </c>
      <c r="E1851" s="16" t="s">
        <v>23</v>
      </c>
      <c r="F1851" s="17">
        <v>0.05</v>
      </c>
      <c r="G1851" s="16">
        <v>1255.6799999999998</v>
      </c>
      <c r="H1851" s="20">
        <v>14</v>
      </c>
      <c r="I1851" s="20">
        <v>17579.519999999997</v>
      </c>
      <c r="J1851" s="20">
        <v>4394.8799999999992</v>
      </c>
      <c r="K1851" s="20">
        <v>351.59039999999993</v>
      </c>
    </row>
    <row r="1852" spans="1:11" x14ac:dyDescent="0.25">
      <c r="A1852" s="13">
        <v>578</v>
      </c>
      <c r="B1852" s="12">
        <v>40470</v>
      </c>
      <c r="C1852" s="13" t="s">
        <v>12</v>
      </c>
      <c r="D1852" s="13" t="s">
        <v>13</v>
      </c>
      <c r="E1852" s="13" t="s">
        <v>23</v>
      </c>
      <c r="F1852" s="14">
        <v>0.01</v>
      </c>
      <c r="G1852" s="13">
        <v>1051.2</v>
      </c>
      <c r="H1852" s="19">
        <v>14</v>
      </c>
      <c r="I1852" s="19">
        <v>14716.800000000001</v>
      </c>
      <c r="J1852" s="19">
        <v>3679.2000000000003</v>
      </c>
      <c r="K1852" s="19">
        <v>735.84000000000015</v>
      </c>
    </row>
    <row r="1853" spans="1:11" x14ac:dyDescent="0.25">
      <c r="A1853" s="16">
        <v>583</v>
      </c>
      <c r="B1853" s="15">
        <v>40474</v>
      </c>
      <c r="C1853" s="16" t="s">
        <v>8</v>
      </c>
      <c r="D1853" s="16" t="s">
        <v>13</v>
      </c>
      <c r="E1853" s="16" t="s">
        <v>23</v>
      </c>
      <c r="F1853" s="17">
        <v>0.01</v>
      </c>
      <c r="G1853" s="16">
        <v>1317.6</v>
      </c>
      <c r="H1853" s="20">
        <v>14</v>
      </c>
      <c r="I1853" s="20">
        <v>18446.399999999998</v>
      </c>
      <c r="J1853" s="20">
        <v>4611.5999999999995</v>
      </c>
      <c r="K1853" s="20">
        <v>922.31999999999994</v>
      </c>
    </row>
    <row r="1854" spans="1:11" x14ac:dyDescent="0.25">
      <c r="A1854" s="13">
        <v>598</v>
      </c>
      <c r="B1854" s="12">
        <v>40483</v>
      </c>
      <c r="C1854" s="13" t="s">
        <v>6</v>
      </c>
      <c r="D1854" s="13" t="s">
        <v>13</v>
      </c>
      <c r="E1854" s="13" t="s">
        <v>23</v>
      </c>
      <c r="F1854" s="14">
        <v>0.04</v>
      </c>
      <c r="G1854" s="13">
        <v>1418.3999999999999</v>
      </c>
      <c r="H1854" s="19">
        <v>14</v>
      </c>
      <c r="I1854" s="19">
        <v>19857.599999999999</v>
      </c>
      <c r="J1854" s="19">
        <v>4964.3999999999996</v>
      </c>
      <c r="K1854" s="19">
        <v>198.57599999999999</v>
      </c>
    </row>
    <row r="1855" spans="1:11" x14ac:dyDescent="0.25">
      <c r="A1855" s="16">
        <v>603</v>
      </c>
      <c r="B1855" s="15">
        <v>40485</v>
      </c>
      <c r="C1855" s="16" t="s">
        <v>9</v>
      </c>
      <c r="D1855" s="16" t="s">
        <v>13</v>
      </c>
      <c r="E1855" s="16" t="s">
        <v>23</v>
      </c>
      <c r="F1855" s="17">
        <v>0.02</v>
      </c>
      <c r="G1855" s="16">
        <v>1268.6400000000001</v>
      </c>
      <c r="H1855" s="20">
        <v>14</v>
      </c>
      <c r="I1855" s="20">
        <v>17760.960000000003</v>
      </c>
      <c r="J1855" s="20">
        <v>4440.2400000000007</v>
      </c>
      <c r="K1855" s="20">
        <v>710.43840000000012</v>
      </c>
    </row>
    <row r="1856" spans="1:11" x14ac:dyDescent="0.25">
      <c r="A1856" s="13">
        <v>616</v>
      </c>
      <c r="B1856" s="12">
        <v>40492</v>
      </c>
      <c r="C1856" s="13" t="s">
        <v>7</v>
      </c>
      <c r="D1856" s="13" t="s">
        <v>13</v>
      </c>
      <c r="E1856" s="13" t="s">
        <v>23</v>
      </c>
      <c r="F1856" s="14">
        <v>0.02</v>
      </c>
      <c r="G1856" s="13">
        <v>387.36</v>
      </c>
      <c r="H1856" s="19">
        <v>14</v>
      </c>
      <c r="I1856" s="19">
        <v>5423.04</v>
      </c>
      <c r="J1856" s="19">
        <v>1355.76</v>
      </c>
      <c r="K1856" s="19">
        <v>271.15199999999999</v>
      </c>
    </row>
    <row r="1857" spans="1:11" x14ac:dyDescent="0.25">
      <c r="A1857" s="16">
        <v>678</v>
      </c>
      <c r="B1857" s="15">
        <v>40534</v>
      </c>
      <c r="C1857" s="16" t="s">
        <v>12</v>
      </c>
      <c r="D1857" s="16" t="s">
        <v>13</v>
      </c>
      <c r="E1857" s="16" t="s">
        <v>23</v>
      </c>
      <c r="F1857" s="17">
        <v>0.04</v>
      </c>
      <c r="G1857" s="16">
        <v>792</v>
      </c>
      <c r="H1857" s="20">
        <v>14</v>
      </c>
      <c r="I1857" s="20">
        <v>11088</v>
      </c>
      <c r="J1857" s="20">
        <v>2772</v>
      </c>
      <c r="K1857" s="20">
        <v>554.4</v>
      </c>
    </row>
    <row r="1858" spans="1:11" x14ac:dyDescent="0.25">
      <c r="A1858" s="13">
        <v>687</v>
      </c>
      <c r="B1858" s="12">
        <v>40536</v>
      </c>
      <c r="C1858" s="13" t="s">
        <v>10</v>
      </c>
      <c r="D1858" s="13" t="s">
        <v>13</v>
      </c>
      <c r="E1858" s="13" t="s">
        <v>23</v>
      </c>
      <c r="F1858" s="14">
        <v>0.01</v>
      </c>
      <c r="G1858" s="13">
        <v>182.88</v>
      </c>
      <c r="H1858" s="19">
        <v>14</v>
      </c>
      <c r="I1858" s="19">
        <v>2560.3199999999997</v>
      </c>
      <c r="J1858" s="19">
        <v>640.07999999999993</v>
      </c>
      <c r="K1858" s="19">
        <v>76.809599999999989</v>
      </c>
    </row>
    <row r="1859" spans="1:11" x14ac:dyDescent="0.25">
      <c r="A1859" s="16">
        <v>690</v>
      </c>
      <c r="B1859" s="15">
        <v>40537</v>
      </c>
      <c r="C1859" s="16" t="s">
        <v>10</v>
      </c>
      <c r="D1859" s="16" t="s">
        <v>13</v>
      </c>
      <c r="E1859" s="16" t="s">
        <v>23</v>
      </c>
      <c r="F1859" s="17">
        <v>0.04</v>
      </c>
      <c r="G1859" s="16">
        <v>832.32</v>
      </c>
      <c r="H1859" s="20">
        <v>14</v>
      </c>
      <c r="I1859" s="20">
        <v>11652.480000000001</v>
      </c>
      <c r="J1859" s="20">
        <v>2913.1200000000003</v>
      </c>
      <c r="K1859" s="20">
        <v>466.09920000000005</v>
      </c>
    </row>
    <row r="1860" spans="1:11" x14ac:dyDescent="0.25">
      <c r="A1860" s="13">
        <v>691</v>
      </c>
      <c r="B1860" s="12">
        <v>40537</v>
      </c>
      <c r="C1860" s="13" t="s">
        <v>11</v>
      </c>
      <c r="D1860" s="13" t="s">
        <v>13</v>
      </c>
      <c r="E1860" s="13" t="s">
        <v>23</v>
      </c>
      <c r="F1860" s="14">
        <v>0.02</v>
      </c>
      <c r="G1860" s="13">
        <v>1111.6799999999998</v>
      </c>
      <c r="H1860" s="19">
        <v>14</v>
      </c>
      <c r="I1860" s="19">
        <v>15563.519999999997</v>
      </c>
      <c r="J1860" s="19">
        <v>3890.8799999999992</v>
      </c>
      <c r="K1860" s="19">
        <v>778.17599999999993</v>
      </c>
    </row>
    <row r="1861" spans="1:11" x14ac:dyDescent="0.25">
      <c r="A1861" s="16">
        <v>696</v>
      </c>
      <c r="B1861" s="15">
        <v>40539</v>
      </c>
      <c r="C1861" s="16" t="s">
        <v>10</v>
      </c>
      <c r="D1861" s="16" t="s">
        <v>13</v>
      </c>
      <c r="E1861" s="16" t="s">
        <v>23</v>
      </c>
      <c r="F1861" s="17">
        <v>0.05</v>
      </c>
      <c r="G1861" s="16">
        <v>996.4799999999999</v>
      </c>
      <c r="H1861" s="20">
        <v>14</v>
      </c>
      <c r="I1861" s="20">
        <v>13950.72</v>
      </c>
      <c r="J1861" s="20">
        <v>3487.68</v>
      </c>
      <c r="K1861" s="20">
        <v>558.02879999999993</v>
      </c>
    </row>
    <row r="1862" spans="1:11" x14ac:dyDescent="0.25">
      <c r="A1862" s="13">
        <v>699</v>
      </c>
      <c r="B1862" s="12">
        <v>40540</v>
      </c>
      <c r="C1862" s="13" t="s">
        <v>12</v>
      </c>
      <c r="D1862" s="13" t="s">
        <v>13</v>
      </c>
      <c r="E1862" s="13" t="s">
        <v>23</v>
      </c>
      <c r="F1862" s="14">
        <v>0.05</v>
      </c>
      <c r="G1862" s="13">
        <v>243.35999999999996</v>
      </c>
      <c r="H1862" s="19">
        <v>14</v>
      </c>
      <c r="I1862" s="19">
        <v>3407.0399999999995</v>
      </c>
      <c r="J1862" s="19">
        <v>851.75999999999988</v>
      </c>
      <c r="K1862" s="19">
        <v>136.28159999999997</v>
      </c>
    </row>
    <row r="1863" spans="1:11" x14ac:dyDescent="0.25">
      <c r="A1863" s="16">
        <v>703</v>
      </c>
      <c r="B1863" s="15">
        <v>40543</v>
      </c>
      <c r="C1863" s="16" t="s">
        <v>0</v>
      </c>
      <c r="D1863" s="16" t="s">
        <v>13</v>
      </c>
      <c r="E1863" s="16" t="s">
        <v>23</v>
      </c>
      <c r="F1863" s="17">
        <v>0.01</v>
      </c>
      <c r="G1863" s="16">
        <v>247.68</v>
      </c>
      <c r="H1863" s="20">
        <v>14</v>
      </c>
      <c r="I1863" s="20">
        <v>3467.52</v>
      </c>
      <c r="J1863" s="20">
        <v>866.88</v>
      </c>
      <c r="K1863" s="20">
        <v>34.675200000000004</v>
      </c>
    </row>
    <row r="1864" spans="1:11" x14ac:dyDescent="0.25">
      <c r="A1864" s="13">
        <v>704</v>
      </c>
      <c r="B1864" s="12">
        <v>40545</v>
      </c>
      <c r="C1864" s="13" t="s">
        <v>9</v>
      </c>
      <c r="D1864" s="13" t="s">
        <v>13</v>
      </c>
      <c r="E1864" s="13" t="s">
        <v>23</v>
      </c>
      <c r="F1864" s="14">
        <v>0.04</v>
      </c>
      <c r="G1864" s="13">
        <v>725.75999999999988</v>
      </c>
      <c r="H1864" s="19">
        <v>14</v>
      </c>
      <c r="I1864" s="19">
        <v>10160.639999999998</v>
      </c>
      <c r="J1864" s="19">
        <v>2540.1599999999994</v>
      </c>
      <c r="K1864" s="19">
        <v>406.42559999999992</v>
      </c>
    </row>
    <row r="1865" spans="1:11" x14ac:dyDescent="0.25">
      <c r="A1865" s="16">
        <v>729</v>
      </c>
      <c r="B1865" s="15">
        <v>40561</v>
      </c>
      <c r="C1865" s="16" t="s">
        <v>0</v>
      </c>
      <c r="D1865" s="16" t="s">
        <v>13</v>
      </c>
      <c r="E1865" s="16" t="s">
        <v>23</v>
      </c>
      <c r="F1865" s="17">
        <v>0.04</v>
      </c>
      <c r="G1865" s="16">
        <v>59.039999999999992</v>
      </c>
      <c r="H1865" s="20">
        <v>14</v>
      </c>
      <c r="I1865" s="20">
        <v>826.56</v>
      </c>
      <c r="J1865" s="20">
        <v>206.64</v>
      </c>
      <c r="K1865" s="20">
        <v>41.328000000000003</v>
      </c>
    </row>
    <row r="1866" spans="1:11" x14ac:dyDescent="0.25">
      <c r="A1866" s="13">
        <v>737</v>
      </c>
      <c r="B1866" s="12">
        <v>40563</v>
      </c>
      <c r="C1866" s="13" t="s">
        <v>6</v>
      </c>
      <c r="D1866" s="13" t="s">
        <v>13</v>
      </c>
      <c r="E1866" s="13" t="s">
        <v>23</v>
      </c>
      <c r="F1866" s="14">
        <v>0.05</v>
      </c>
      <c r="G1866" s="13">
        <v>1173.5999999999999</v>
      </c>
      <c r="H1866" s="19">
        <v>14</v>
      </c>
      <c r="I1866" s="19">
        <v>16430.399999999998</v>
      </c>
      <c r="J1866" s="19">
        <v>4107.5999999999995</v>
      </c>
      <c r="K1866" s="19">
        <v>328.60799999999995</v>
      </c>
    </row>
    <row r="1867" spans="1:11" x14ac:dyDescent="0.25">
      <c r="A1867" s="16">
        <v>741</v>
      </c>
      <c r="B1867" s="15">
        <v>40565</v>
      </c>
      <c r="C1867" s="16" t="s">
        <v>12</v>
      </c>
      <c r="D1867" s="16" t="s">
        <v>13</v>
      </c>
      <c r="E1867" s="16" t="s">
        <v>23</v>
      </c>
      <c r="F1867" s="17">
        <v>0.03</v>
      </c>
      <c r="G1867" s="16">
        <v>122.39999999999999</v>
      </c>
      <c r="H1867" s="20">
        <v>14</v>
      </c>
      <c r="I1867" s="20">
        <v>1713.6</v>
      </c>
      <c r="J1867" s="20">
        <v>428.4</v>
      </c>
      <c r="K1867" s="20">
        <v>17.135999999999999</v>
      </c>
    </row>
    <row r="1868" spans="1:11" x14ac:dyDescent="0.25">
      <c r="A1868" s="13">
        <v>744</v>
      </c>
      <c r="B1868" s="12">
        <v>40567</v>
      </c>
      <c r="C1868" s="13" t="s">
        <v>9</v>
      </c>
      <c r="D1868" s="13" t="s">
        <v>13</v>
      </c>
      <c r="E1868" s="13" t="s">
        <v>23</v>
      </c>
      <c r="F1868" s="14">
        <v>0.05</v>
      </c>
      <c r="G1868" s="13">
        <v>1359.36</v>
      </c>
      <c r="H1868" s="19">
        <v>14</v>
      </c>
      <c r="I1868" s="19">
        <v>19031.039999999997</v>
      </c>
      <c r="J1868" s="19">
        <v>4757.7599999999993</v>
      </c>
      <c r="K1868" s="19">
        <v>761.24159999999995</v>
      </c>
    </row>
    <row r="1869" spans="1:11" x14ac:dyDescent="0.25">
      <c r="A1869" s="16">
        <v>745</v>
      </c>
      <c r="B1869" s="15">
        <v>40567</v>
      </c>
      <c r="C1869" s="16" t="s">
        <v>5</v>
      </c>
      <c r="D1869" s="16" t="s">
        <v>13</v>
      </c>
      <c r="E1869" s="16" t="s">
        <v>23</v>
      </c>
      <c r="F1869" s="17">
        <v>0.02</v>
      </c>
      <c r="G1869" s="16">
        <v>289.44</v>
      </c>
      <c r="H1869" s="20">
        <v>14</v>
      </c>
      <c r="I1869" s="20">
        <v>4052.16</v>
      </c>
      <c r="J1869" s="20">
        <v>1013.04</v>
      </c>
      <c r="K1869" s="20">
        <v>81.043199999999999</v>
      </c>
    </row>
    <row r="1870" spans="1:11" x14ac:dyDescent="0.25">
      <c r="A1870" s="13">
        <v>760</v>
      </c>
      <c r="B1870" s="12">
        <v>40571</v>
      </c>
      <c r="C1870" s="13" t="s">
        <v>0</v>
      </c>
      <c r="D1870" s="13" t="s">
        <v>13</v>
      </c>
      <c r="E1870" s="13" t="s">
        <v>23</v>
      </c>
      <c r="F1870" s="14">
        <v>0.04</v>
      </c>
      <c r="G1870" s="13">
        <v>550.07999999999993</v>
      </c>
      <c r="H1870" s="19">
        <v>14</v>
      </c>
      <c r="I1870" s="19">
        <v>7701.119999999999</v>
      </c>
      <c r="J1870" s="19">
        <v>1925.2799999999997</v>
      </c>
      <c r="K1870" s="19">
        <v>308.04479999999995</v>
      </c>
    </row>
    <row r="1871" spans="1:11" x14ac:dyDescent="0.25">
      <c r="A1871" s="16">
        <v>777</v>
      </c>
      <c r="B1871" s="15">
        <v>40583</v>
      </c>
      <c r="C1871" s="16" t="s">
        <v>11</v>
      </c>
      <c r="D1871" s="16" t="s">
        <v>13</v>
      </c>
      <c r="E1871" s="16" t="s">
        <v>23</v>
      </c>
      <c r="F1871" s="17">
        <v>0.02</v>
      </c>
      <c r="G1871" s="16">
        <v>1139.04</v>
      </c>
      <c r="H1871" s="20">
        <v>14</v>
      </c>
      <c r="I1871" s="20">
        <v>15946.56</v>
      </c>
      <c r="J1871" s="20">
        <v>3986.64</v>
      </c>
      <c r="K1871" s="20">
        <v>637.86239999999998</v>
      </c>
    </row>
    <row r="1872" spans="1:11" x14ac:dyDescent="0.25">
      <c r="A1872" s="13">
        <v>781</v>
      </c>
      <c r="B1872" s="12">
        <v>40587</v>
      </c>
      <c r="C1872" s="13" t="s">
        <v>7</v>
      </c>
      <c r="D1872" s="13" t="s">
        <v>13</v>
      </c>
      <c r="E1872" s="13" t="s">
        <v>23</v>
      </c>
      <c r="F1872" s="14">
        <v>0.05</v>
      </c>
      <c r="G1872" s="13">
        <v>542.88</v>
      </c>
      <c r="H1872" s="19">
        <v>14</v>
      </c>
      <c r="I1872" s="19">
        <v>7600.32</v>
      </c>
      <c r="J1872" s="19">
        <v>1900.08</v>
      </c>
      <c r="K1872" s="19">
        <v>76.003199999999993</v>
      </c>
    </row>
    <row r="1873" spans="1:11" x14ac:dyDescent="0.25">
      <c r="A1873" s="16">
        <v>793</v>
      </c>
      <c r="B1873" s="15">
        <v>40591</v>
      </c>
      <c r="C1873" s="16" t="s">
        <v>11</v>
      </c>
      <c r="D1873" s="16" t="s">
        <v>13</v>
      </c>
      <c r="E1873" s="16" t="s">
        <v>23</v>
      </c>
      <c r="F1873" s="17">
        <v>0.05</v>
      </c>
      <c r="G1873" s="16">
        <v>1189.4399999999998</v>
      </c>
      <c r="H1873" s="20">
        <v>14</v>
      </c>
      <c r="I1873" s="20">
        <v>16652.159999999996</v>
      </c>
      <c r="J1873" s="20">
        <v>4163.0399999999991</v>
      </c>
      <c r="K1873" s="20">
        <v>166.52159999999998</v>
      </c>
    </row>
    <row r="1874" spans="1:11" x14ac:dyDescent="0.25">
      <c r="A1874" s="13">
        <v>804</v>
      </c>
      <c r="B1874" s="12">
        <v>40595</v>
      </c>
      <c r="C1874" s="13" t="s">
        <v>8</v>
      </c>
      <c r="D1874" s="13" t="s">
        <v>13</v>
      </c>
      <c r="E1874" s="13" t="s">
        <v>23</v>
      </c>
      <c r="F1874" s="14">
        <v>0.03</v>
      </c>
      <c r="G1874" s="13">
        <v>1375.2</v>
      </c>
      <c r="H1874" s="19">
        <v>14</v>
      </c>
      <c r="I1874" s="19">
        <v>19252.8</v>
      </c>
      <c r="J1874" s="19">
        <v>4813.2</v>
      </c>
      <c r="K1874" s="19">
        <v>577.58399999999995</v>
      </c>
    </row>
    <row r="1875" spans="1:11" x14ac:dyDescent="0.25">
      <c r="A1875" s="16">
        <v>812</v>
      </c>
      <c r="B1875" s="15">
        <v>40601</v>
      </c>
      <c r="C1875" s="16" t="s">
        <v>10</v>
      </c>
      <c r="D1875" s="16" t="s">
        <v>13</v>
      </c>
      <c r="E1875" s="16" t="s">
        <v>23</v>
      </c>
      <c r="F1875" s="17">
        <v>0.05</v>
      </c>
      <c r="G1875" s="16">
        <v>331.2</v>
      </c>
      <c r="H1875" s="20">
        <v>14</v>
      </c>
      <c r="I1875" s="20">
        <v>4636.8</v>
      </c>
      <c r="J1875" s="20">
        <v>1159.2</v>
      </c>
      <c r="K1875" s="20">
        <v>139.10400000000001</v>
      </c>
    </row>
    <row r="1876" spans="1:11" x14ac:dyDescent="0.25">
      <c r="A1876" s="13">
        <v>819</v>
      </c>
      <c r="B1876" s="12">
        <v>40606</v>
      </c>
      <c r="C1876" s="13" t="s">
        <v>8</v>
      </c>
      <c r="D1876" s="13" t="s">
        <v>13</v>
      </c>
      <c r="E1876" s="13" t="s">
        <v>23</v>
      </c>
      <c r="F1876" s="14">
        <v>0.03</v>
      </c>
      <c r="G1876" s="13">
        <v>1378.0799999999997</v>
      </c>
      <c r="H1876" s="19">
        <v>14</v>
      </c>
      <c r="I1876" s="19">
        <v>19293.119999999995</v>
      </c>
      <c r="J1876" s="19">
        <v>4823.2799999999988</v>
      </c>
      <c r="K1876" s="19">
        <v>964.65599999999984</v>
      </c>
    </row>
    <row r="1877" spans="1:11" x14ac:dyDescent="0.25">
      <c r="A1877" s="16">
        <v>824</v>
      </c>
      <c r="B1877" s="15">
        <v>40608</v>
      </c>
      <c r="C1877" s="16" t="s">
        <v>10</v>
      </c>
      <c r="D1877" s="16" t="s">
        <v>13</v>
      </c>
      <c r="E1877" s="16" t="s">
        <v>23</v>
      </c>
      <c r="F1877" s="17">
        <v>0.04</v>
      </c>
      <c r="G1877" s="16">
        <v>423.36</v>
      </c>
      <c r="H1877" s="20">
        <v>14</v>
      </c>
      <c r="I1877" s="20">
        <v>5927.04</v>
      </c>
      <c r="J1877" s="20">
        <v>1481.76</v>
      </c>
      <c r="K1877" s="20">
        <v>59.270400000000002</v>
      </c>
    </row>
    <row r="1878" spans="1:11" x14ac:dyDescent="0.25">
      <c r="A1878" s="13">
        <v>828</v>
      </c>
      <c r="B1878" s="12">
        <v>40611</v>
      </c>
      <c r="C1878" s="13" t="s">
        <v>7</v>
      </c>
      <c r="D1878" s="13" t="s">
        <v>13</v>
      </c>
      <c r="E1878" s="13" t="s">
        <v>23</v>
      </c>
      <c r="F1878" s="14">
        <v>0.04</v>
      </c>
      <c r="G1878" s="13">
        <v>509.76</v>
      </c>
      <c r="H1878" s="19">
        <v>14</v>
      </c>
      <c r="I1878" s="19">
        <v>7136.6399999999994</v>
      </c>
      <c r="J1878" s="19">
        <v>1784.1599999999999</v>
      </c>
      <c r="K1878" s="19">
        <v>214.09919999999997</v>
      </c>
    </row>
    <row r="1879" spans="1:11" x14ac:dyDescent="0.25">
      <c r="A1879" s="16">
        <v>839</v>
      </c>
      <c r="B1879" s="15">
        <v>40618</v>
      </c>
      <c r="C1879" s="16" t="s">
        <v>11</v>
      </c>
      <c r="D1879" s="16" t="s">
        <v>13</v>
      </c>
      <c r="E1879" s="16" t="s">
        <v>23</v>
      </c>
      <c r="F1879" s="17">
        <v>0.02</v>
      </c>
      <c r="G1879" s="16">
        <v>554.4</v>
      </c>
      <c r="H1879" s="20">
        <v>14</v>
      </c>
      <c r="I1879" s="20">
        <v>7761.5999999999995</v>
      </c>
      <c r="J1879" s="20">
        <v>1940.3999999999999</v>
      </c>
      <c r="K1879" s="20">
        <v>388.08</v>
      </c>
    </row>
    <row r="1880" spans="1:11" x14ac:dyDescent="0.25">
      <c r="A1880" s="13">
        <v>856</v>
      </c>
      <c r="B1880" s="12">
        <v>40625</v>
      </c>
      <c r="C1880" s="13" t="s">
        <v>9</v>
      </c>
      <c r="D1880" s="13" t="s">
        <v>13</v>
      </c>
      <c r="E1880" s="13" t="s">
        <v>23</v>
      </c>
      <c r="F1880" s="14">
        <v>0.05</v>
      </c>
      <c r="G1880" s="13">
        <v>234.71999999999997</v>
      </c>
      <c r="H1880" s="19">
        <v>14</v>
      </c>
      <c r="I1880" s="19">
        <v>3286.0799999999995</v>
      </c>
      <c r="J1880" s="19">
        <v>821.51999999999987</v>
      </c>
      <c r="K1880" s="19">
        <v>98.582399999999978</v>
      </c>
    </row>
    <row r="1881" spans="1:11" x14ac:dyDescent="0.25">
      <c r="A1881" s="16">
        <v>871</v>
      </c>
      <c r="B1881" s="15">
        <v>40636</v>
      </c>
      <c r="C1881" s="16" t="s">
        <v>12</v>
      </c>
      <c r="D1881" s="16" t="s">
        <v>13</v>
      </c>
      <c r="E1881" s="16" t="s">
        <v>23</v>
      </c>
      <c r="F1881" s="17">
        <v>0.04</v>
      </c>
      <c r="G1881" s="16">
        <v>1041.1199999999999</v>
      </c>
      <c r="H1881" s="20">
        <v>14</v>
      </c>
      <c r="I1881" s="20">
        <v>14575.679999999998</v>
      </c>
      <c r="J1881" s="20">
        <v>3643.9199999999996</v>
      </c>
      <c r="K1881" s="20">
        <v>145.7568</v>
      </c>
    </row>
    <row r="1882" spans="1:11" x14ac:dyDescent="0.25">
      <c r="A1882" s="13">
        <v>896</v>
      </c>
      <c r="B1882" s="12">
        <v>40649</v>
      </c>
      <c r="C1882" s="13" t="s">
        <v>0</v>
      </c>
      <c r="D1882" s="13" t="s">
        <v>13</v>
      </c>
      <c r="E1882" s="13" t="s">
        <v>23</v>
      </c>
      <c r="F1882" s="14">
        <v>0.05</v>
      </c>
      <c r="G1882" s="13">
        <v>407.51999999999992</v>
      </c>
      <c r="H1882" s="19">
        <v>14</v>
      </c>
      <c r="I1882" s="19">
        <v>5705.2799999999988</v>
      </c>
      <c r="J1882" s="19">
        <v>1426.3199999999997</v>
      </c>
      <c r="K1882" s="19">
        <v>114.10559999999998</v>
      </c>
    </row>
    <row r="1883" spans="1:11" x14ac:dyDescent="0.25">
      <c r="A1883" s="16">
        <v>909</v>
      </c>
      <c r="B1883" s="15">
        <v>40656</v>
      </c>
      <c r="C1883" s="16" t="s">
        <v>6</v>
      </c>
      <c r="D1883" s="16" t="s">
        <v>13</v>
      </c>
      <c r="E1883" s="16" t="s">
        <v>23</v>
      </c>
      <c r="F1883" s="17">
        <v>0.01</v>
      </c>
      <c r="G1883" s="16">
        <v>1213.9199999999998</v>
      </c>
      <c r="H1883" s="20">
        <v>14</v>
      </c>
      <c r="I1883" s="20">
        <v>16994.879999999997</v>
      </c>
      <c r="J1883" s="20">
        <v>4248.7199999999993</v>
      </c>
      <c r="K1883" s="20">
        <v>509.8463999999999</v>
      </c>
    </row>
    <row r="1884" spans="1:11" x14ac:dyDescent="0.25">
      <c r="A1884" s="13">
        <v>919</v>
      </c>
      <c r="B1884" s="12">
        <v>40661</v>
      </c>
      <c r="C1884" s="13" t="s">
        <v>7</v>
      </c>
      <c r="D1884" s="13" t="s">
        <v>13</v>
      </c>
      <c r="E1884" s="13" t="s">
        <v>23</v>
      </c>
      <c r="F1884" s="14">
        <v>0.02</v>
      </c>
      <c r="G1884" s="13">
        <v>846.72</v>
      </c>
      <c r="H1884" s="19">
        <v>14</v>
      </c>
      <c r="I1884" s="19">
        <v>11854.08</v>
      </c>
      <c r="J1884" s="19">
        <v>2963.52</v>
      </c>
      <c r="K1884" s="19">
        <v>355.62239999999997</v>
      </c>
    </row>
    <row r="1885" spans="1:11" x14ac:dyDescent="0.25">
      <c r="A1885" s="16">
        <v>924</v>
      </c>
      <c r="B1885" s="15">
        <v>40663</v>
      </c>
      <c r="C1885" s="16" t="s">
        <v>7</v>
      </c>
      <c r="D1885" s="16" t="s">
        <v>13</v>
      </c>
      <c r="E1885" s="16" t="s">
        <v>23</v>
      </c>
      <c r="F1885" s="17">
        <v>0.02</v>
      </c>
      <c r="G1885" s="16">
        <v>1118.8799999999999</v>
      </c>
      <c r="H1885" s="20">
        <v>14</v>
      </c>
      <c r="I1885" s="20">
        <v>15664.319999999998</v>
      </c>
      <c r="J1885" s="20">
        <v>3916.0799999999995</v>
      </c>
      <c r="K1885" s="20">
        <v>156.64319999999998</v>
      </c>
    </row>
    <row r="1886" spans="1:11" x14ac:dyDescent="0.25">
      <c r="A1886" s="13">
        <v>937</v>
      </c>
      <c r="B1886" s="12">
        <v>40673</v>
      </c>
      <c r="C1886" s="13" t="s">
        <v>8</v>
      </c>
      <c r="D1886" s="13" t="s">
        <v>13</v>
      </c>
      <c r="E1886" s="13" t="s">
        <v>23</v>
      </c>
      <c r="F1886" s="14">
        <v>0.05</v>
      </c>
      <c r="G1886" s="13">
        <v>973.43999999999983</v>
      </c>
      <c r="H1886" s="19">
        <v>14</v>
      </c>
      <c r="I1886" s="19">
        <v>13628.159999999998</v>
      </c>
      <c r="J1886" s="19">
        <v>3407.0399999999995</v>
      </c>
      <c r="K1886" s="19">
        <v>545.12639999999988</v>
      </c>
    </row>
    <row r="1887" spans="1:11" x14ac:dyDescent="0.25">
      <c r="A1887" s="16">
        <v>944</v>
      </c>
      <c r="B1887" s="15">
        <v>40675</v>
      </c>
      <c r="C1887" s="16" t="s">
        <v>6</v>
      </c>
      <c r="D1887" s="16" t="s">
        <v>13</v>
      </c>
      <c r="E1887" s="16" t="s">
        <v>23</v>
      </c>
      <c r="F1887" s="17">
        <v>0.05</v>
      </c>
      <c r="G1887" s="16">
        <v>976.31999999999994</v>
      </c>
      <c r="H1887" s="20">
        <v>14</v>
      </c>
      <c r="I1887" s="20">
        <v>13668.48</v>
      </c>
      <c r="J1887" s="20">
        <v>3417.12</v>
      </c>
      <c r="K1887" s="20">
        <v>410.05439999999999</v>
      </c>
    </row>
    <row r="1888" spans="1:11" x14ac:dyDescent="0.25">
      <c r="A1888" s="13">
        <v>956</v>
      </c>
      <c r="B1888" s="12">
        <v>40683</v>
      </c>
      <c r="C1888" s="13" t="s">
        <v>12</v>
      </c>
      <c r="D1888" s="13" t="s">
        <v>13</v>
      </c>
      <c r="E1888" s="13" t="s">
        <v>23</v>
      </c>
      <c r="F1888" s="14">
        <v>0.01</v>
      </c>
      <c r="G1888" s="13">
        <v>362.87999999999994</v>
      </c>
      <c r="H1888" s="19">
        <v>14</v>
      </c>
      <c r="I1888" s="19">
        <v>5080.3199999999988</v>
      </c>
      <c r="J1888" s="19">
        <v>1270.0799999999997</v>
      </c>
      <c r="K1888" s="19">
        <v>50.80319999999999</v>
      </c>
    </row>
    <row r="1889" spans="1:11" x14ac:dyDescent="0.25">
      <c r="A1889" s="16">
        <v>964</v>
      </c>
      <c r="B1889" s="15">
        <v>40689</v>
      </c>
      <c r="C1889" s="16" t="s">
        <v>12</v>
      </c>
      <c r="D1889" s="16" t="s">
        <v>13</v>
      </c>
      <c r="E1889" s="16" t="s">
        <v>23</v>
      </c>
      <c r="F1889" s="17">
        <v>0.05</v>
      </c>
      <c r="G1889" s="16">
        <v>473.76</v>
      </c>
      <c r="H1889" s="20">
        <v>14</v>
      </c>
      <c r="I1889" s="20">
        <v>6632.6399999999994</v>
      </c>
      <c r="J1889" s="20">
        <v>1658.1599999999999</v>
      </c>
      <c r="K1889" s="20">
        <v>132.65279999999998</v>
      </c>
    </row>
    <row r="1890" spans="1:11" x14ac:dyDescent="0.25">
      <c r="A1890" s="13">
        <v>976</v>
      </c>
      <c r="B1890" s="12">
        <v>40694</v>
      </c>
      <c r="C1890" s="13" t="s">
        <v>8</v>
      </c>
      <c r="D1890" s="13" t="s">
        <v>13</v>
      </c>
      <c r="E1890" s="13" t="s">
        <v>23</v>
      </c>
      <c r="F1890" s="14">
        <v>0.01</v>
      </c>
      <c r="G1890" s="13">
        <v>1350.7199999999998</v>
      </c>
      <c r="H1890" s="19">
        <v>14</v>
      </c>
      <c r="I1890" s="19">
        <v>18910.079999999998</v>
      </c>
      <c r="J1890" s="19">
        <v>4727.5199999999995</v>
      </c>
      <c r="K1890" s="19">
        <v>756.40319999999997</v>
      </c>
    </row>
    <row r="1891" spans="1:11" x14ac:dyDescent="0.25">
      <c r="A1891" s="16">
        <v>982</v>
      </c>
      <c r="B1891" s="15">
        <v>40696</v>
      </c>
      <c r="C1891" s="16" t="s">
        <v>11</v>
      </c>
      <c r="D1891" s="16" t="s">
        <v>13</v>
      </c>
      <c r="E1891" s="16" t="s">
        <v>23</v>
      </c>
      <c r="F1891" s="17">
        <v>0.02</v>
      </c>
      <c r="G1891" s="16">
        <v>1267.2</v>
      </c>
      <c r="H1891" s="20">
        <v>14</v>
      </c>
      <c r="I1891" s="20">
        <v>17740.8</v>
      </c>
      <c r="J1891" s="20">
        <v>4435.2</v>
      </c>
      <c r="K1891" s="20">
        <v>354.81599999999997</v>
      </c>
    </row>
    <row r="1892" spans="1:11" x14ac:dyDescent="0.25">
      <c r="A1892" s="13">
        <v>986</v>
      </c>
      <c r="B1892" s="12">
        <v>40697</v>
      </c>
      <c r="C1892" s="13" t="s">
        <v>0</v>
      </c>
      <c r="D1892" s="13" t="s">
        <v>13</v>
      </c>
      <c r="E1892" s="13" t="s">
        <v>23</v>
      </c>
      <c r="F1892" s="14">
        <v>0.01</v>
      </c>
      <c r="G1892" s="13">
        <v>679.68</v>
      </c>
      <c r="H1892" s="19">
        <v>14</v>
      </c>
      <c r="I1892" s="19">
        <v>9515.5199999999986</v>
      </c>
      <c r="J1892" s="19">
        <v>2378.8799999999997</v>
      </c>
      <c r="K1892" s="19">
        <v>285.46559999999994</v>
      </c>
    </row>
    <row r="1893" spans="1:11" x14ac:dyDescent="0.25">
      <c r="A1893" s="16">
        <v>987</v>
      </c>
      <c r="B1893" s="15">
        <v>40698</v>
      </c>
      <c r="C1893" s="16" t="s">
        <v>7</v>
      </c>
      <c r="D1893" s="16" t="s">
        <v>13</v>
      </c>
      <c r="E1893" s="16" t="s">
        <v>23</v>
      </c>
      <c r="F1893" s="17">
        <v>0.02</v>
      </c>
      <c r="G1893" s="16">
        <v>1425.6</v>
      </c>
      <c r="H1893" s="20">
        <v>14</v>
      </c>
      <c r="I1893" s="20">
        <v>19958.399999999998</v>
      </c>
      <c r="J1893" s="20">
        <v>4989.5999999999995</v>
      </c>
      <c r="K1893" s="20">
        <v>199.58399999999997</v>
      </c>
    </row>
    <row r="1894" spans="1:11" x14ac:dyDescent="0.25">
      <c r="A1894" s="13">
        <v>989</v>
      </c>
      <c r="B1894" s="12">
        <v>40700</v>
      </c>
      <c r="C1894" s="13" t="s">
        <v>9</v>
      </c>
      <c r="D1894" s="13" t="s">
        <v>13</v>
      </c>
      <c r="E1894" s="13" t="s">
        <v>23</v>
      </c>
      <c r="F1894" s="14">
        <v>0.04</v>
      </c>
      <c r="G1894" s="13">
        <v>1107.3599999999999</v>
      </c>
      <c r="H1894" s="19">
        <v>14</v>
      </c>
      <c r="I1894" s="19">
        <v>15503.039999999999</v>
      </c>
      <c r="J1894" s="19">
        <v>3875.7599999999998</v>
      </c>
      <c r="K1894" s="19">
        <v>155.03039999999999</v>
      </c>
    </row>
    <row r="1895" spans="1:11" x14ac:dyDescent="0.25">
      <c r="A1895" s="16">
        <v>998</v>
      </c>
      <c r="B1895" s="15">
        <v>40708</v>
      </c>
      <c r="C1895" s="16" t="s">
        <v>11</v>
      </c>
      <c r="D1895" s="16" t="s">
        <v>13</v>
      </c>
      <c r="E1895" s="16" t="s">
        <v>23</v>
      </c>
      <c r="F1895" s="17">
        <v>0.01</v>
      </c>
      <c r="G1895" s="16">
        <v>408.96</v>
      </c>
      <c r="H1895" s="20">
        <v>14</v>
      </c>
      <c r="I1895" s="20">
        <v>5725.44</v>
      </c>
      <c r="J1895" s="20">
        <v>1431.36</v>
      </c>
      <c r="K1895" s="20">
        <v>57.254399999999997</v>
      </c>
    </row>
    <row r="1896" spans="1:11" x14ac:dyDescent="0.25">
      <c r="A1896" s="13">
        <v>1007</v>
      </c>
      <c r="B1896" s="12">
        <v>40712</v>
      </c>
      <c r="C1896" s="13" t="s">
        <v>5</v>
      </c>
      <c r="D1896" s="13" t="s">
        <v>13</v>
      </c>
      <c r="E1896" s="13" t="s">
        <v>23</v>
      </c>
      <c r="F1896" s="14">
        <v>0.03</v>
      </c>
      <c r="G1896" s="13">
        <v>110.87999999999998</v>
      </c>
      <c r="H1896" s="19">
        <v>14</v>
      </c>
      <c r="I1896" s="19">
        <v>1552.3199999999997</v>
      </c>
      <c r="J1896" s="19">
        <v>388.07999999999993</v>
      </c>
      <c r="K1896" s="19">
        <v>46.569599999999987</v>
      </c>
    </row>
    <row r="1897" spans="1:11" x14ac:dyDescent="0.25">
      <c r="A1897" s="16">
        <v>1011</v>
      </c>
      <c r="B1897" s="15">
        <v>40713</v>
      </c>
      <c r="C1897" s="16" t="s">
        <v>7</v>
      </c>
      <c r="D1897" s="16" t="s">
        <v>13</v>
      </c>
      <c r="E1897" s="16" t="s">
        <v>23</v>
      </c>
      <c r="F1897" s="17">
        <v>0.03</v>
      </c>
      <c r="G1897" s="16">
        <v>1124.6399999999999</v>
      </c>
      <c r="H1897" s="20">
        <v>14</v>
      </c>
      <c r="I1897" s="20">
        <v>15744.96</v>
      </c>
      <c r="J1897" s="20">
        <v>3936.24</v>
      </c>
      <c r="K1897" s="20">
        <v>629.79840000000002</v>
      </c>
    </row>
    <row r="1898" spans="1:11" x14ac:dyDescent="0.25">
      <c r="A1898" s="13">
        <v>1033</v>
      </c>
      <c r="B1898" s="12">
        <v>40725</v>
      </c>
      <c r="C1898" s="13" t="s">
        <v>8</v>
      </c>
      <c r="D1898" s="13" t="s">
        <v>13</v>
      </c>
      <c r="E1898" s="13" t="s">
        <v>23</v>
      </c>
      <c r="F1898" s="14">
        <v>0.03</v>
      </c>
      <c r="G1898" s="13">
        <v>1372.32</v>
      </c>
      <c r="H1898" s="19">
        <v>14</v>
      </c>
      <c r="I1898" s="19">
        <v>19212.48</v>
      </c>
      <c r="J1898" s="19">
        <v>4803.12</v>
      </c>
      <c r="K1898" s="19">
        <v>576.37439999999992</v>
      </c>
    </row>
    <row r="1899" spans="1:11" x14ac:dyDescent="0.25">
      <c r="A1899" s="16">
        <v>1055</v>
      </c>
      <c r="B1899" s="15">
        <v>40741</v>
      </c>
      <c r="C1899" s="16" t="s">
        <v>8</v>
      </c>
      <c r="D1899" s="16" t="s">
        <v>13</v>
      </c>
      <c r="E1899" s="16" t="s">
        <v>23</v>
      </c>
      <c r="F1899" s="17">
        <v>0.05</v>
      </c>
      <c r="G1899" s="16">
        <v>1205.28</v>
      </c>
      <c r="H1899" s="20">
        <v>14</v>
      </c>
      <c r="I1899" s="20">
        <v>16873.919999999998</v>
      </c>
      <c r="J1899" s="20">
        <v>4218.4799999999996</v>
      </c>
      <c r="K1899" s="20">
        <v>843.69599999999991</v>
      </c>
    </row>
    <row r="1900" spans="1:11" x14ac:dyDescent="0.25">
      <c r="A1900" s="13">
        <v>1076</v>
      </c>
      <c r="B1900" s="12">
        <v>40748</v>
      </c>
      <c r="C1900" s="13" t="s">
        <v>0</v>
      </c>
      <c r="D1900" s="13" t="s">
        <v>13</v>
      </c>
      <c r="E1900" s="13" t="s">
        <v>23</v>
      </c>
      <c r="F1900" s="14">
        <v>0.03</v>
      </c>
      <c r="G1900" s="13">
        <v>67.679999999999993</v>
      </c>
      <c r="H1900" s="19">
        <v>14</v>
      </c>
      <c r="I1900" s="19">
        <v>947.51999999999987</v>
      </c>
      <c r="J1900" s="19">
        <v>236.87999999999997</v>
      </c>
      <c r="K1900" s="19">
        <v>9.4751999999999992</v>
      </c>
    </row>
    <row r="1901" spans="1:11" x14ac:dyDescent="0.25">
      <c r="A1901" s="16">
        <v>1105</v>
      </c>
      <c r="B1901" s="15">
        <v>40767</v>
      </c>
      <c r="C1901" s="16" t="s">
        <v>5</v>
      </c>
      <c r="D1901" s="16" t="s">
        <v>13</v>
      </c>
      <c r="E1901" s="16" t="s">
        <v>23</v>
      </c>
      <c r="F1901" s="17">
        <v>0.04</v>
      </c>
      <c r="G1901" s="16">
        <v>275.03999999999996</v>
      </c>
      <c r="H1901" s="20">
        <v>14</v>
      </c>
      <c r="I1901" s="20">
        <v>3850.5599999999995</v>
      </c>
      <c r="J1901" s="20">
        <v>962.63999999999987</v>
      </c>
      <c r="K1901" s="20">
        <v>192.52799999999999</v>
      </c>
    </row>
    <row r="1902" spans="1:11" x14ac:dyDescent="0.25">
      <c r="A1902" s="13">
        <v>1112</v>
      </c>
      <c r="B1902" s="12">
        <v>40771</v>
      </c>
      <c r="C1902" s="13" t="s">
        <v>8</v>
      </c>
      <c r="D1902" s="13" t="s">
        <v>13</v>
      </c>
      <c r="E1902" s="13" t="s">
        <v>23</v>
      </c>
      <c r="F1902" s="14">
        <v>0.04</v>
      </c>
      <c r="G1902" s="13">
        <v>169.92</v>
      </c>
      <c r="H1902" s="19">
        <v>14</v>
      </c>
      <c r="I1902" s="19">
        <v>2378.8799999999997</v>
      </c>
      <c r="J1902" s="19">
        <v>594.71999999999991</v>
      </c>
      <c r="K1902" s="19">
        <v>47.577599999999997</v>
      </c>
    </row>
    <row r="1903" spans="1:11" x14ac:dyDescent="0.25">
      <c r="A1903" s="16">
        <v>1114</v>
      </c>
      <c r="B1903" s="15">
        <v>40771</v>
      </c>
      <c r="C1903" s="16" t="s">
        <v>0</v>
      </c>
      <c r="D1903" s="16" t="s">
        <v>13</v>
      </c>
      <c r="E1903" s="16" t="s">
        <v>23</v>
      </c>
      <c r="F1903" s="17">
        <v>0.04</v>
      </c>
      <c r="G1903" s="16">
        <v>534.24</v>
      </c>
      <c r="H1903" s="20">
        <v>14</v>
      </c>
      <c r="I1903" s="20">
        <v>7479.3600000000006</v>
      </c>
      <c r="J1903" s="20">
        <v>1869.8400000000001</v>
      </c>
      <c r="K1903" s="20">
        <v>74.793600000000012</v>
      </c>
    </row>
    <row r="1904" spans="1:11" x14ac:dyDescent="0.25">
      <c r="A1904" s="13">
        <v>1121</v>
      </c>
      <c r="B1904" s="12">
        <v>40774</v>
      </c>
      <c r="C1904" s="13" t="s">
        <v>5</v>
      </c>
      <c r="D1904" s="13" t="s">
        <v>13</v>
      </c>
      <c r="E1904" s="13" t="s">
        <v>23</v>
      </c>
      <c r="F1904" s="14">
        <v>0.04</v>
      </c>
      <c r="G1904" s="13">
        <v>1080</v>
      </c>
      <c r="H1904" s="19">
        <v>14</v>
      </c>
      <c r="I1904" s="19">
        <v>15120</v>
      </c>
      <c r="J1904" s="19">
        <v>3780</v>
      </c>
      <c r="K1904" s="19">
        <v>302.40000000000003</v>
      </c>
    </row>
    <row r="1905" spans="1:11" x14ac:dyDescent="0.25">
      <c r="A1905" s="16">
        <v>1136</v>
      </c>
      <c r="B1905" s="15">
        <v>40782</v>
      </c>
      <c r="C1905" s="16" t="s">
        <v>8</v>
      </c>
      <c r="D1905" s="16" t="s">
        <v>13</v>
      </c>
      <c r="E1905" s="16" t="s">
        <v>23</v>
      </c>
      <c r="F1905" s="17">
        <v>0.05</v>
      </c>
      <c r="G1905" s="16">
        <v>1260</v>
      </c>
      <c r="H1905" s="20">
        <v>14</v>
      </c>
      <c r="I1905" s="20">
        <v>17640</v>
      </c>
      <c r="J1905" s="20">
        <v>4410</v>
      </c>
      <c r="K1905" s="20">
        <v>529.19999999999993</v>
      </c>
    </row>
    <row r="1906" spans="1:11" x14ac:dyDescent="0.25">
      <c r="A1906" s="13">
        <v>1139</v>
      </c>
      <c r="B1906" s="12">
        <v>40784</v>
      </c>
      <c r="C1906" s="13" t="s">
        <v>0</v>
      </c>
      <c r="D1906" s="13" t="s">
        <v>13</v>
      </c>
      <c r="E1906" s="13" t="s">
        <v>23</v>
      </c>
      <c r="F1906" s="14">
        <v>0.03</v>
      </c>
      <c r="G1906" s="13">
        <v>401.76</v>
      </c>
      <c r="H1906" s="19">
        <v>14</v>
      </c>
      <c r="I1906" s="19">
        <v>5624.6399999999994</v>
      </c>
      <c r="J1906" s="19">
        <v>1406.1599999999999</v>
      </c>
      <c r="K1906" s="19">
        <v>281.23199999999997</v>
      </c>
    </row>
    <row r="1907" spans="1:11" x14ac:dyDescent="0.25">
      <c r="A1907" s="16">
        <v>1156</v>
      </c>
      <c r="B1907" s="15">
        <v>40796</v>
      </c>
      <c r="C1907" s="16" t="s">
        <v>11</v>
      </c>
      <c r="D1907" s="16" t="s">
        <v>13</v>
      </c>
      <c r="E1907" s="16" t="s">
        <v>23</v>
      </c>
      <c r="F1907" s="17">
        <v>0.01</v>
      </c>
      <c r="G1907" s="16">
        <v>544.31999999999994</v>
      </c>
      <c r="H1907" s="20">
        <v>14</v>
      </c>
      <c r="I1907" s="20">
        <v>7620.48</v>
      </c>
      <c r="J1907" s="20">
        <v>1905.12</v>
      </c>
      <c r="K1907" s="20">
        <v>76.204799999999992</v>
      </c>
    </row>
    <row r="1908" spans="1:11" x14ac:dyDescent="0.25">
      <c r="A1908" s="13">
        <v>1158</v>
      </c>
      <c r="B1908" s="12">
        <v>40796</v>
      </c>
      <c r="C1908" s="13" t="s">
        <v>12</v>
      </c>
      <c r="D1908" s="13" t="s">
        <v>13</v>
      </c>
      <c r="E1908" s="13" t="s">
        <v>23</v>
      </c>
      <c r="F1908" s="14">
        <v>0.01</v>
      </c>
      <c r="G1908" s="13">
        <v>1058.3999999999999</v>
      </c>
      <c r="H1908" s="19">
        <v>14</v>
      </c>
      <c r="I1908" s="19">
        <v>14817.599999999999</v>
      </c>
      <c r="J1908" s="19">
        <v>3704.3999999999996</v>
      </c>
      <c r="K1908" s="19">
        <v>296.35199999999998</v>
      </c>
    </row>
    <row r="1909" spans="1:11" x14ac:dyDescent="0.25">
      <c r="A1909" s="16">
        <v>1162</v>
      </c>
      <c r="B1909" s="15">
        <v>40799</v>
      </c>
      <c r="C1909" s="16" t="s">
        <v>12</v>
      </c>
      <c r="D1909" s="16" t="s">
        <v>13</v>
      </c>
      <c r="E1909" s="16" t="s">
        <v>23</v>
      </c>
      <c r="F1909" s="17">
        <v>0.03</v>
      </c>
      <c r="G1909" s="16">
        <v>829.43999999999994</v>
      </c>
      <c r="H1909" s="20">
        <v>14</v>
      </c>
      <c r="I1909" s="20">
        <v>11612.16</v>
      </c>
      <c r="J1909" s="20">
        <v>2903.04</v>
      </c>
      <c r="K1909" s="20">
        <v>464.4864</v>
      </c>
    </row>
    <row r="1910" spans="1:11" x14ac:dyDescent="0.25">
      <c r="A1910" s="13">
        <v>1164</v>
      </c>
      <c r="B1910" s="12">
        <v>40799</v>
      </c>
      <c r="C1910" s="13" t="s">
        <v>7</v>
      </c>
      <c r="D1910" s="13" t="s">
        <v>13</v>
      </c>
      <c r="E1910" s="13" t="s">
        <v>23</v>
      </c>
      <c r="F1910" s="14">
        <v>0.02</v>
      </c>
      <c r="G1910" s="13">
        <v>1346.3999999999999</v>
      </c>
      <c r="H1910" s="19">
        <v>14</v>
      </c>
      <c r="I1910" s="19">
        <v>18849.599999999999</v>
      </c>
      <c r="J1910" s="19">
        <v>4712.3999999999996</v>
      </c>
      <c r="K1910" s="19">
        <v>942.48</v>
      </c>
    </row>
    <row r="1911" spans="1:11" x14ac:dyDescent="0.25">
      <c r="A1911" s="16">
        <v>1175</v>
      </c>
      <c r="B1911" s="15">
        <v>40806</v>
      </c>
      <c r="C1911" s="16" t="s">
        <v>11</v>
      </c>
      <c r="D1911" s="16" t="s">
        <v>13</v>
      </c>
      <c r="E1911" s="16" t="s">
        <v>23</v>
      </c>
      <c r="F1911" s="17">
        <v>0.03</v>
      </c>
      <c r="G1911" s="16">
        <v>1016.6399999999999</v>
      </c>
      <c r="H1911" s="20">
        <v>14</v>
      </c>
      <c r="I1911" s="20">
        <v>14232.96</v>
      </c>
      <c r="J1911" s="20">
        <v>3558.24</v>
      </c>
      <c r="K1911" s="20">
        <v>284.6592</v>
      </c>
    </row>
    <row r="1912" spans="1:11" x14ac:dyDescent="0.25">
      <c r="A1912" s="13">
        <v>1179</v>
      </c>
      <c r="B1912" s="12">
        <v>40810</v>
      </c>
      <c r="C1912" s="13" t="s">
        <v>9</v>
      </c>
      <c r="D1912" s="13" t="s">
        <v>13</v>
      </c>
      <c r="E1912" s="13" t="s">
        <v>23</v>
      </c>
      <c r="F1912" s="14">
        <v>0.04</v>
      </c>
      <c r="G1912" s="13">
        <v>322.56</v>
      </c>
      <c r="H1912" s="19">
        <v>14</v>
      </c>
      <c r="I1912" s="19">
        <v>4515.84</v>
      </c>
      <c r="J1912" s="19">
        <v>1128.96</v>
      </c>
      <c r="K1912" s="19">
        <v>180.6336</v>
      </c>
    </row>
    <row r="1913" spans="1:11" x14ac:dyDescent="0.25">
      <c r="A1913" s="16">
        <v>1186</v>
      </c>
      <c r="B1913" s="15">
        <v>40812</v>
      </c>
      <c r="C1913" s="16" t="s">
        <v>9</v>
      </c>
      <c r="D1913" s="16" t="s">
        <v>13</v>
      </c>
      <c r="E1913" s="16" t="s">
        <v>23</v>
      </c>
      <c r="F1913" s="17">
        <v>0.04</v>
      </c>
      <c r="G1913" s="16">
        <v>684</v>
      </c>
      <c r="H1913" s="20">
        <v>14</v>
      </c>
      <c r="I1913" s="20">
        <v>9576</v>
      </c>
      <c r="J1913" s="20">
        <v>2394</v>
      </c>
      <c r="K1913" s="20">
        <v>95.76</v>
      </c>
    </row>
    <row r="1914" spans="1:11" x14ac:dyDescent="0.25">
      <c r="A1914" s="13">
        <v>1196</v>
      </c>
      <c r="B1914" s="12">
        <v>40819</v>
      </c>
      <c r="C1914" s="13" t="s">
        <v>7</v>
      </c>
      <c r="D1914" s="13" t="s">
        <v>13</v>
      </c>
      <c r="E1914" s="13" t="s">
        <v>23</v>
      </c>
      <c r="F1914" s="14">
        <v>0.02</v>
      </c>
      <c r="G1914" s="13">
        <v>244.79999999999998</v>
      </c>
      <c r="H1914" s="19">
        <v>14</v>
      </c>
      <c r="I1914" s="19">
        <v>3427.2</v>
      </c>
      <c r="J1914" s="19">
        <v>856.8</v>
      </c>
      <c r="K1914" s="19">
        <v>171.36</v>
      </c>
    </row>
    <row r="1915" spans="1:11" x14ac:dyDescent="0.25">
      <c r="A1915" s="16">
        <v>1201</v>
      </c>
      <c r="B1915" s="15">
        <v>40821</v>
      </c>
      <c r="C1915" s="16" t="s">
        <v>5</v>
      </c>
      <c r="D1915" s="16" t="s">
        <v>13</v>
      </c>
      <c r="E1915" s="16" t="s">
        <v>23</v>
      </c>
      <c r="F1915" s="17">
        <v>0.04</v>
      </c>
      <c r="G1915" s="16">
        <v>1352.1599999999999</v>
      </c>
      <c r="H1915" s="20">
        <v>14</v>
      </c>
      <c r="I1915" s="20">
        <v>18930.239999999998</v>
      </c>
      <c r="J1915" s="20">
        <v>4732.5599999999995</v>
      </c>
      <c r="K1915" s="20">
        <v>378.60479999999995</v>
      </c>
    </row>
    <row r="1916" spans="1:11" x14ac:dyDescent="0.25">
      <c r="A1916" s="13">
        <v>1225</v>
      </c>
      <c r="B1916" s="12">
        <v>40834</v>
      </c>
      <c r="C1916" s="13" t="s">
        <v>10</v>
      </c>
      <c r="D1916" s="13" t="s">
        <v>13</v>
      </c>
      <c r="E1916" s="13" t="s">
        <v>23</v>
      </c>
      <c r="F1916" s="14">
        <v>0.02</v>
      </c>
      <c r="G1916" s="13">
        <v>636.4799999999999</v>
      </c>
      <c r="H1916" s="19">
        <v>14</v>
      </c>
      <c r="I1916" s="19">
        <v>8910.7199999999993</v>
      </c>
      <c r="J1916" s="19">
        <v>2227.6799999999998</v>
      </c>
      <c r="K1916" s="19">
        <v>267.32159999999999</v>
      </c>
    </row>
    <row r="1917" spans="1:11" x14ac:dyDescent="0.25">
      <c r="A1917" s="16">
        <v>1228</v>
      </c>
      <c r="B1917" s="15">
        <v>40836</v>
      </c>
      <c r="C1917" s="16" t="s">
        <v>9</v>
      </c>
      <c r="D1917" s="16" t="s">
        <v>13</v>
      </c>
      <c r="E1917" s="16" t="s">
        <v>23</v>
      </c>
      <c r="F1917" s="17">
        <v>0.02</v>
      </c>
      <c r="G1917" s="16">
        <v>498.23999999999995</v>
      </c>
      <c r="H1917" s="20">
        <v>14</v>
      </c>
      <c r="I1917" s="20">
        <v>6975.36</v>
      </c>
      <c r="J1917" s="20">
        <v>1743.84</v>
      </c>
      <c r="K1917" s="20">
        <v>348.76800000000003</v>
      </c>
    </row>
    <row r="1918" spans="1:11" x14ac:dyDescent="0.25">
      <c r="A1918" s="13">
        <v>1240</v>
      </c>
      <c r="B1918" s="12">
        <v>40844</v>
      </c>
      <c r="C1918" s="13" t="s">
        <v>5</v>
      </c>
      <c r="D1918" s="13" t="s">
        <v>13</v>
      </c>
      <c r="E1918" s="13" t="s">
        <v>23</v>
      </c>
      <c r="F1918" s="14">
        <v>0.03</v>
      </c>
      <c r="G1918" s="13">
        <v>267.83999999999997</v>
      </c>
      <c r="H1918" s="19">
        <v>14</v>
      </c>
      <c r="I1918" s="19">
        <v>3749.7599999999998</v>
      </c>
      <c r="J1918" s="19">
        <v>937.43999999999994</v>
      </c>
      <c r="K1918" s="19">
        <v>187.488</v>
      </c>
    </row>
    <row r="1919" spans="1:11" x14ac:dyDescent="0.25">
      <c r="A1919" s="16">
        <v>1243</v>
      </c>
      <c r="B1919" s="15">
        <v>40845</v>
      </c>
      <c r="C1919" s="16" t="s">
        <v>12</v>
      </c>
      <c r="D1919" s="16" t="s">
        <v>13</v>
      </c>
      <c r="E1919" s="16" t="s">
        <v>23</v>
      </c>
      <c r="F1919" s="17">
        <v>0.04</v>
      </c>
      <c r="G1919" s="16">
        <v>679.68</v>
      </c>
      <c r="H1919" s="20">
        <v>14</v>
      </c>
      <c r="I1919" s="20">
        <v>9515.5199999999986</v>
      </c>
      <c r="J1919" s="20">
        <v>2378.8799999999997</v>
      </c>
      <c r="K1919" s="20">
        <v>380.62079999999997</v>
      </c>
    </row>
    <row r="1920" spans="1:11" x14ac:dyDescent="0.25">
      <c r="A1920" s="13">
        <v>1244</v>
      </c>
      <c r="B1920" s="12">
        <v>40846</v>
      </c>
      <c r="C1920" s="13" t="s">
        <v>6</v>
      </c>
      <c r="D1920" s="13" t="s">
        <v>13</v>
      </c>
      <c r="E1920" s="13" t="s">
        <v>23</v>
      </c>
      <c r="F1920" s="14">
        <v>0.03</v>
      </c>
      <c r="G1920" s="13">
        <v>658.07999999999993</v>
      </c>
      <c r="H1920" s="19">
        <v>14</v>
      </c>
      <c r="I1920" s="19">
        <v>9213.119999999999</v>
      </c>
      <c r="J1920" s="19">
        <v>2303.2799999999997</v>
      </c>
      <c r="K1920" s="19">
        <v>368.52479999999997</v>
      </c>
    </row>
    <row r="1921" spans="1:11" x14ac:dyDescent="0.25">
      <c r="A1921" s="16">
        <v>1252</v>
      </c>
      <c r="B1921" s="15">
        <v>40848</v>
      </c>
      <c r="C1921" s="16" t="s">
        <v>8</v>
      </c>
      <c r="D1921" s="16" t="s">
        <v>13</v>
      </c>
      <c r="E1921" s="16" t="s">
        <v>23</v>
      </c>
      <c r="F1921" s="17">
        <v>0.05</v>
      </c>
      <c r="G1921" s="16">
        <v>1212.48</v>
      </c>
      <c r="H1921" s="20">
        <v>14</v>
      </c>
      <c r="I1921" s="20">
        <v>16974.72</v>
      </c>
      <c r="J1921" s="20">
        <v>4243.68</v>
      </c>
      <c r="K1921" s="20">
        <v>678.98880000000008</v>
      </c>
    </row>
    <row r="1922" spans="1:11" x14ac:dyDescent="0.25">
      <c r="A1922" s="13">
        <v>1256</v>
      </c>
      <c r="B1922" s="12">
        <v>40851</v>
      </c>
      <c r="C1922" s="13" t="s">
        <v>7</v>
      </c>
      <c r="D1922" s="13" t="s">
        <v>13</v>
      </c>
      <c r="E1922" s="13" t="s">
        <v>23</v>
      </c>
      <c r="F1922" s="14">
        <v>0.01</v>
      </c>
      <c r="G1922" s="13">
        <v>172.79999999999998</v>
      </c>
      <c r="H1922" s="19">
        <v>14</v>
      </c>
      <c r="I1922" s="19">
        <v>2419.1999999999998</v>
      </c>
      <c r="J1922" s="19">
        <v>604.79999999999995</v>
      </c>
      <c r="K1922" s="19">
        <v>24.192</v>
      </c>
    </row>
    <row r="1923" spans="1:11" x14ac:dyDescent="0.25">
      <c r="A1923" s="16">
        <v>1258</v>
      </c>
      <c r="B1923" s="15">
        <v>40853</v>
      </c>
      <c r="C1923" s="16" t="s">
        <v>10</v>
      </c>
      <c r="D1923" s="16" t="s">
        <v>13</v>
      </c>
      <c r="E1923" s="16" t="s">
        <v>23</v>
      </c>
      <c r="F1923" s="17">
        <v>0.03</v>
      </c>
      <c r="G1923" s="16">
        <v>191.51999999999998</v>
      </c>
      <c r="H1923" s="20">
        <v>14</v>
      </c>
      <c r="I1923" s="20">
        <v>2681.2799999999997</v>
      </c>
      <c r="J1923" s="20">
        <v>670.31999999999994</v>
      </c>
      <c r="K1923" s="20">
        <v>53.625599999999999</v>
      </c>
    </row>
    <row r="1924" spans="1:11" x14ac:dyDescent="0.25">
      <c r="A1924" s="13">
        <v>1263</v>
      </c>
      <c r="B1924" s="12">
        <v>40855</v>
      </c>
      <c r="C1924" s="13" t="s">
        <v>6</v>
      </c>
      <c r="D1924" s="13" t="s">
        <v>13</v>
      </c>
      <c r="E1924" s="13" t="s">
        <v>23</v>
      </c>
      <c r="F1924" s="14">
        <v>0.02</v>
      </c>
      <c r="G1924" s="13">
        <v>1117.4399999999998</v>
      </c>
      <c r="H1924" s="19">
        <v>14</v>
      </c>
      <c r="I1924" s="19">
        <v>15644.159999999998</v>
      </c>
      <c r="J1924" s="19">
        <v>3911.0399999999995</v>
      </c>
      <c r="K1924" s="19">
        <v>782.20799999999997</v>
      </c>
    </row>
    <row r="1925" spans="1:11" x14ac:dyDescent="0.25">
      <c r="A1925" s="16">
        <v>1269</v>
      </c>
      <c r="B1925" s="15">
        <v>40860</v>
      </c>
      <c r="C1925" s="16" t="s">
        <v>11</v>
      </c>
      <c r="D1925" s="16" t="s">
        <v>13</v>
      </c>
      <c r="E1925" s="16" t="s">
        <v>23</v>
      </c>
      <c r="F1925" s="17">
        <v>0.04</v>
      </c>
      <c r="G1925" s="16">
        <v>266.39999999999998</v>
      </c>
      <c r="H1925" s="20">
        <v>14</v>
      </c>
      <c r="I1925" s="20">
        <v>3729.5999999999995</v>
      </c>
      <c r="J1925" s="20">
        <v>932.39999999999986</v>
      </c>
      <c r="K1925" s="20">
        <v>111.88799999999998</v>
      </c>
    </row>
    <row r="1926" spans="1:11" x14ac:dyDescent="0.25">
      <c r="A1926" s="13">
        <v>1271</v>
      </c>
      <c r="B1926" s="12">
        <v>40861</v>
      </c>
      <c r="C1926" s="13" t="s">
        <v>11</v>
      </c>
      <c r="D1926" s="13" t="s">
        <v>13</v>
      </c>
      <c r="E1926" s="13" t="s">
        <v>23</v>
      </c>
      <c r="F1926" s="14">
        <v>0.05</v>
      </c>
      <c r="G1926" s="13">
        <v>951.83999999999992</v>
      </c>
      <c r="H1926" s="19">
        <v>14</v>
      </c>
      <c r="I1926" s="19">
        <v>13325.759999999998</v>
      </c>
      <c r="J1926" s="19">
        <v>3331.4399999999996</v>
      </c>
      <c r="K1926" s="19">
        <v>133.2576</v>
      </c>
    </row>
    <row r="1927" spans="1:11" x14ac:dyDescent="0.25">
      <c r="A1927" s="16">
        <v>1272</v>
      </c>
      <c r="B1927" s="15">
        <v>40862</v>
      </c>
      <c r="C1927" s="16" t="s">
        <v>9</v>
      </c>
      <c r="D1927" s="16" t="s">
        <v>13</v>
      </c>
      <c r="E1927" s="16" t="s">
        <v>23</v>
      </c>
      <c r="F1927" s="17">
        <v>0.03</v>
      </c>
      <c r="G1927" s="16">
        <v>1339.2</v>
      </c>
      <c r="H1927" s="20">
        <v>14</v>
      </c>
      <c r="I1927" s="20">
        <v>18748.8</v>
      </c>
      <c r="J1927" s="20">
        <v>4687.2</v>
      </c>
      <c r="K1927" s="20">
        <v>562.46399999999994</v>
      </c>
    </row>
    <row r="1928" spans="1:11" x14ac:dyDescent="0.25">
      <c r="A1928" s="13">
        <v>1276</v>
      </c>
      <c r="B1928" s="12">
        <v>40862</v>
      </c>
      <c r="C1928" s="13" t="s">
        <v>5</v>
      </c>
      <c r="D1928" s="13" t="s">
        <v>13</v>
      </c>
      <c r="E1928" s="13" t="s">
        <v>23</v>
      </c>
      <c r="F1928" s="14">
        <v>0.01</v>
      </c>
      <c r="G1928" s="13">
        <v>711.3599999999999</v>
      </c>
      <c r="H1928" s="19">
        <v>14</v>
      </c>
      <c r="I1928" s="19">
        <v>9959.0399999999991</v>
      </c>
      <c r="J1928" s="19">
        <v>2489.7599999999998</v>
      </c>
      <c r="K1928" s="19">
        <v>298.77119999999996</v>
      </c>
    </row>
    <row r="1929" spans="1:11" x14ac:dyDescent="0.25">
      <c r="A1929" s="16">
        <v>1280</v>
      </c>
      <c r="B1929" s="15">
        <v>40864</v>
      </c>
      <c r="C1929" s="16" t="s">
        <v>9</v>
      </c>
      <c r="D1929" s="16" t="s">
        <v>13</v>
      </c>
      <c r="E1929" s="16" t="s">
        <v>23</v>
      </c>
      <c r="F1929" s="17">
        <v>0.01</v>
      </c>
      <c r="G1929" s="16">
        <v>1386.7199999999998</v>
      </c>
      <c r="H1929" s="20">
        <v>14</v>
      </c>
      <c r="I1929" s="20">
        <v>19414.079999999998</v>
      </c>
      <c r="J1929" s="20">
        <v>4853.5199999999995</v>
      </c>
      <c r="K1929" s="20">
        <v>388.28159999999997</v>
      </c>
    </row>
    <row r="1930" spans="1:11" x14ac:dyDescent="0.25">
      <c r="A1930" s="13">
        <v>1287</v>
      </c>
      <c r="B1930" s="12">
        <v>40868</v>
      </c>
      <c r="C1930" s="13" t="s">
        <v>9</v>
      </c>
      <c r="D1930" s="13" t="s">
        <v>13</v>
      </c>
      <c r="E1930" s="13" t="s">
        <v>23</v>
      </c>
      <c r="F1930" s="14">
        <v>0.04</v>
      </c>
      <c r="G1930" s="13">
        <v>993.59999999999991</v>
      </c>
      <c r="H1930" s="19">
        <v>14</v>
      </c>
      <c r="I1930" s="19">
        <v>13910.399999999998</v>
      </c>
      <c r="J1930" s="19">
        <v>3477.5999999999995</v>
      </c>
      <c r="K1930" s="19">
        <v>695.52</v>
      </c>
    </row>
    <row r="1931" spans="1:11" x14ac:dyDescent="0.25">
      <c r="A1931" s="16">
        <v>1298</v>
      </c>
      <c r="B1931" s="15">
        <v>40874</v>
      </c>
      <c r="C1931" s="16" t="s">
        <v>5</v>
      </c>
      <c r="D1931" s="16" t="s">
        <v>13</v>
      </c>
      <c r="E1931" s="16" t="s">
        <v>23</v>
      </c>
      <c r="F1931" s="17">
        <v>0.01</v>
      </c>
      <c r="G1931" s="16">
        <v>665.28</v>
      </c>
      <c r="H1931" s="20">
        <v>14</v>
      </c>
      <c r="I1931" s="20">
        <v>9313.92</v>
      </c>
      <c r="J1931" s="20">
        <v>2328.48</v>
      </c>
      <c r="K1931" s="20">
        <v>372.55680000000001</v>
      </c>
    </row>
    <row r="1932" spans="1:11" x14ac:dyDescent="0.25">
      <c r="A1932" s="13">
        <v>1308</v>
      </c>
      <c r="B1932" s="12">
        <v>40884</v>
      </c>
      <c r="C1932" s="13" t="s">
        <v>7</v>
      </c>
      <c r="D1932" s="13" t="s">
        <v>13</v>
      </c>
      <c r="E1932" s="13" t="s">
        <v>23</v>
      </c>
      <c r="F1932" s="14">
        <v>0.03</v>
      </c>
      <c r="G1932" s="13">
        <v>804.95999999999992</v>
      </c>
      <c r="H1932" s="19">
        <v>14</v>
      </c>
      <c r="I1932" s="19">
        <v>11269.439999999999</v>
      </c>
      <c r="J1932" s="19">
        <v>2817.3599999999997</v>
      </c>
      <c r="K1932" s="19">
        <v>563.47199999999998</v>
      </c>
    </row>
    <row r="1933" spans="1:11" x14ac:dyDescent="0.25">
      <c r="A1933" s="16">
        <v>1321</v>
      </c>
      <c r="B1933" s="15">
        <v>40897</v>
      </c>
      <c r="C1933" s="16" t="s">
        <v>5</v>
      </c>
      <c r="D1933" s="16" t="s">
        <v>13</v>
      </c>
      <c r="E1933" s="16" t="s">
        <v>23</v>
      </c>
      <c r="F1933" s="17">
        <v>0.04</v>
      </c>
      <c r="G1933" s="16">
        <v>839.52</v>
      </c>
      <c r="H1933" s="20">
        <v>14</v>
      </c>
      <c r="I1933" s="20">
        <v>11753.279999999999</v>
      </c>
      <c r="J1933" s="20">
        <v>2938.3199999999997</v>
      </c>
      <c r="K1933" s="20">
        <v>470.13119999999998</v>
      </c>
    </row>
    <row r="1934" spans="1:11" x14ac:dyDescent="0.25">
      <c r="A1934" s="13">
        <v>1323</v>
      </c>
      <c r="B1934" s="12">
        <v>40897</v>
      </c>
      <c r="C1934" s="13" t="s">
        <v>0</v>
      </c>
      <c r="D1934" s="13" t="s">
        <v>13</v>
      </c>
      <c r="E1934" s="13" t="s">
        <v>23</v>
      </c>
      <c r="F1934" s="14">
        <v>0.05</v>
      </c>
      <c r="G1934" s="13">
        <v>583.19999999999993</v>
      </c>
      <c r="H1934" s="19">
        <v>14</v>
      </c>
      <c r="I1934" s="19">
        <v>8164.7999999999993</v>
      </c>
      <c r="J1934" s="19">
        <v>2041.1999999999998</v>
      </c>
      <c r="K1934" s="19">
        <v>244.94399999999996</v>
      </c>
    </row>
    <row r="1935" spans="1:11" x14ac:dyDescent="0.25">
      <c r="A1935" s="16">
        <v>1340</v>
      </c>
      <c r="B1935" s="15">
        <v>40907</v>
      </c>
      <c r="C1935" s="16" t="s">
        <v>6</v>
      </c>
      <c r="D1935" s="16" t="s">
        <v>13</v>
      </c>
      <c r="E1935" s="16" t="s">
        <v>23</v>
      </c>
      <c r="F1935" s="17">
        <v>0.04</v>
      </c>
      <c r="G1935" s="16">
        <v>983.52</v>
      </c>
      <c r="H1935" s="20">
        <v>14</v>
      </c>
      <c r="I1935" s="20">
        <v>13769.279999999999</v>
      </c>
      <c r="J1935" s="20">
        <v>3442.3199999999997</v>
      </c>
      <c r="K1935" s="20">
        <v>413.07839999999993</v>
      </c>
    </row>
    <row r="1936" spans="1:11" x14ac:dyDescent="0.25">
      <c r="A1936" s="13">
        <v>1357</v>
      </c>
      <c r="B1936" s="12">
        <v>40913</v>
      </c>
      <c r="C1936" s="13" t="s">
        <v>12</v>
      </c>
      <c r="D1936" s="13" t="s">
        <v>13</v>
      </c>
      <c r="E1936" s="13" t="s">
        <v>23</v>
      </c>
      <c r="F1936" s="14">
        <v>0.03</v>
      </c>
      <c r="G1936" s="13">
        <v>236.15999999999997</v>
      </c>
      <c r="H1936" s="19">
        <v>14</v>
      </c>
      <c r="I1936" s="19">
        <v>3306.24</v>
      </c>
      <c r="J1936" s="19">
        <v>826.56</v>
      </c>
      <c r="K1936" s="19">
        <v>165.31200000000001</v>
      </c>
    </row>
    <row r="1937" spans="1:11" x14ac:dyDescent="0.25">
      <c r="A1937" s="16">
        <v>1359</v>
      </c>
      <c r="B1937" s="15">
        <v>40913</v>
      </c>
      <c r="C1937" s="16" t="s">
        <v>5</v>
      </c>
      <c r="D1937" s="16" t="s">
        <v>13</v>
      </c>
      <c r="E1937" s="16" t="s">
        <v>23</v>
      </c>
      <c r="F1937" s="17">
        <v>0.04</v>
      </c>
      <c r="G1937" s="16">
        <v>336.96</v>
      </c>
      <c r="H1937" s="20">
        <v>14</v>
      </c>
      <c r="I1937" s="20">
        <v>4717.4399999999996</v>
      </c>
      <c r="J1937" s="20">
        <v>1179.3599999999999</v>
      </c>
      <c r="K1937" s="20">
        <v>47.174399999999999</v>
      </c>
    </row>
    <row r="1938" spans="1:11" x14ac:dyDescent="0.25">
      <c r="A1938" s="13">
        <v>1367</v>
      </c>
      <c r="B1938" s="12">
        <v>40919</v>
      </c>
      <c r="C1938" s="13" t="s">
        <v>5</v>
      </c>
      <c r="D1938" s="13" t="s">
        <v>13</v>
      </c>
      <c r="E1938" s="13" t="s">
        <v>23</v>
      </c>
      <c r="F1938" s="14">
        <v>0.02</v>
      </c>
      <c r="G1938" s="13">
        <v>1006.56</v>
      </c>
      <c r="H1938" s="19">
        <v>14</v>
      </c>
      <c r="I1938" s="19">
        <v>14091.84</v>
      </c>
      <c r="J1938" s="19">
        <v>3522.96</v>
      </c>
      <c r="K1938" s="19">
        <v>422.7552</v>
      </c>
    </row>
    <row r="1939" spans="1:11" x14ac:dyDescent="0.25">
      <c r="A1939" s="16">
        <v>1372</v>
      </c>
      <c r="B1939" s="15">
        <v>40922</v>
      </c>
      <c r="C1939" s="16" t="s">
        <v>6</v>
      </c>
      <c r="D1939" s="16" t="s">
        <v>13</v>
      </c>
      <c r="E1939" s="16" t="s">
        <v>23</v>
      </c>
      <c r="F1939" s="17">
        <v>0.02</v>
      </c>
      <c r="G1939" s="16">
        <v>1293.1199999999999</v>
      </c>
      <c r="H1939" s="20">
        <v>14</v>
      </c>
      <c r="I1939" s="20">
        <v>18103.68</v>
      </c>
      <c r="J1939" s="20">
        <v>4525.92</v>
      </c>
      <c r="K1939" s="20">
        <v>905.18400000000008</v>
      </c>
    </row>
    <row r="1940" spans="1:11" x14ac:dyDescent="0.25">
      <c r="A1940" s="13">
        <v>1374</v>
      </c>
      <c r="B1940" s="12">
        <v>40923</v>
      </c>
      <c r="C1940" s="13" t="s">
        <v>12</v>
      </c>
      <c r="D1940" s="13" t="s">
        <v>13</v>
      </c>
      <c r="E1940" s="13" t="s">
        <v>23</v>
      </c>
      <c r="F1940" s="14">
        <v>0.02</v>
      </c>
      <c r="G1940" s="13">
        <v>208.79999999999998</v>
      </c>
      <c r="H1940" s="19">
        <v>14</v>
      </c>
      <c r="I1940" s="19">
        <v>2923.2</v>
      </c>
      <c r="J1940" s="19">
        <v>730.8</v>
      </c>
      <c r="K1940" s="19">
        <v>29.231999999999999</v>
      </c>
    </row>
    <row r="1941" spans="1:11" x14ac:dyDescent="0.25">
      <c r="A1941" s="16">
        <v>1392</v>
      </c>
      <c r="B1941" s="15">
        <v>40937</v>
      </c>
      <c r="C1941" s="16" t="s">
        <v>11</v>
      </c>
      <c r="D1941" s="16" t="s">
        <v>13</v>
      </c>
      <c r="E1941" s="16" t="s">
        <v>23</v>
      </c>
      <c r="F1941" s="17">
        <v>0.02</v>
      </c>
      <c r="G1941" s="16">
        <v>1440</v>
      </c>
      <c r="H1941" s="20">
        <v>14</v>
      </c>
      <c r="I1941" s="20">
        <v>20160</v>
      </c>
      <c r="J1941" s="20">
        <v>5040</v>
      </c>
      <c r="K1941" s="20">
        <v>1008</v>
      </c>
    </row>
    <row r="1942" spans="1:11" x14ac:dyDescent="0.25">
      <c r="A1942" s="13">
        <v>1397</v>
      </c>
      <c r="B1942" s="12">
        <v>40939</v>
      </c>
      <c r="C1942" s="13" t="s">
        <v>7</v>
      </c>
      <c r="D1942" s="13" t="s">
        <v>13</v>
      </c>
      <c r="E1942" s="13" t="s">
        <v>23</v>
      </c>
      <c r="F1942" s="14">
        <v>0.01</v>
      </c>
      <c r="G1942" s="13">
        <v>1108.8</v>
      </c>
      <c r="H1942" s="19">
        <v>14</v>
      </c>
      <c r="I1942" s="19">
        <v>15523.199999999999</v>
      </c>
      <c r="J1942" s="19">
        <v>3880.7999999999997</v>
      </c>
      <c r="K1942" s="19">
        <v>776.16</v>
      </c>
    </row>
    <row r="1943" spans="1:11" x14ac:dyDescent="0.25">
      <c r="A1943" s="16">
        <v>1419</v>
      </c>
      <c r="B1943" s="15">
        <v>40951</v>
      </c>
      <c r="C1943" s="16" t="s">
        <v>11</v>
      </c>
      <c r="D1943" s="16" t="s">
        <v>13</v>
      </c>
      <c r="E1943" s="16" t="s">
        <v>23</v>
      </c>
      <c r="F1943" s="17">
        <v>0.03</v>
      </c>
      <c r="G1943" s="16">
        <v>496.79999999999995</v>
      </c>
      <c r="H1943" s="20">
        <v>14</v>
      </c>
      <c r="I1943" s="20">
        <v>6955.1999999999989</v>
      </c>
      <c r="J1943" s="20">
        <v>1738.7999999999997</v>
      </c>
      <c r="K1943" s="20">
        <v>347.76</v>
      </c>
    </row>
    <row r="1944" spans="1:11" x14ac:dyDescent="0.25">
      <c r="A1944" s="13">
        <v>1424</v>
      </c>
      <c r="B1944" s="12">
        <v>40953</v>
      </c>
      <c r="C1944" s="13" t="s">
        <v>11</v>
      </c>
      <c r="D1944" s="13" t="s">
        <v>13</v>
      </c>
      <c r="E1944" s="13" t="s">
        <v>23</v>
      </c>
      <c r="F1944" s="14">
        <v>0.04</v>
      </c>
      <c r="G1944" s="13">
        <v>499.67999999999995</v>
      </c>
      <c r="H1944" s="19">
        <v>14</v>
      </c>
      <c r="I1944" s="19">
        <v>6995.5199999999995</v>
      </c>
      <c r="J1944" s="19">
        <v>1748.8799999999999</v>
      </c>
      <c r="K1944" s="19">
        <v>139.91039999999998</v>
      </c>
    </row>
    <row r="1945" spans="1:11" x14ac:dyDescent="0.25">
      <c r="A1945" s="16">
        <v>1437</v>
      </c>
      <c r="B1945" s="15">
        <v>40960</v>
      </c>
      <c r="C1945" s="16" t="s">
        <v>12</v>
      </c>
      <c r="D1945" s="16" t="s">
        <v>13</v>
      </c>
      <c r="E1945" s="16" t="s">
        <v>23</v>
      </c>
      <c r="F1945" s="17">
        <v>0.01</v>
      </c>
      <c r="G1945" s="16">
        <v>1078.56</v>
      </c>
      <c r="H1945" s="20">
        <v>14</v>
      </c>
      <c r="I1945" s="20">
        <v>15099.84</v>
      </c>
      <c r="J1945" s="20">
        <v>3774.96</v>
      </c>
      <c r="K1945" s="20">
        <v>301.99680000000001</v>
      </c>
    </row>
    <row r="1946" spans="1:11" x14ac:dyDescent="0.25">
      <c r="A1946" s="13">
        <v>1460</v>
      </c>
      <c r="B1946" s="12">
        <v>40972</v>
      </c>
      <c r="C1946" s="13" t="s">
        <v>6</v>
      </c>
      <c r="D1946" s="13" t="s">
        <v>13</v>
      </c>
      <c r="E1946" s="13" t="s">
        <v>23</v>
      </c>
      <c r="F1946" s="14">
        <v>0.03</v>
      </c>
      <c r="G1946" s="13">
        <v>1113.1199999999999</v>
      </c>
      <c r="H1946" s="19">
        <v>14</v>
      </c>
      <c r="I1946" s="19">
        <v>15583.679999999998</v>
      </c>
      <c r="J1946" s="19">
        <v>3895.9199999999996</v>
      </c>
      <c r="K1946" s="19">
        <v>623.34719999999993</v>
      </c>
    </row>
    <row r="1947" spans="1:11" x14ac:dyDescent="0.25">
      <c r="A1947" s="16">
        <v>1464</v>
      </c>
      <c r="B1947" s="15">
        <v>40973</v>
      </c>
      <c r="C1947" s="16" t="s">
        <v>10</v>
      </c>
      <c r="D1947" s="16" t="s">
        <v>13</v>
      </c>
      <c r="E1947" s="16" t="s">
        <v>23</v>
      </c>
      <c r="F1947" s="17">
        <v>0.05</v>
      </c>
      <c r="G1947" s="16">
        <v>1015.1999999999999</v>
      </c>
      <c r="H1947" s="20">
        <v>14</v>
      </c>
      <c r="I1947" s="20">
        <v>14212.8</v>
      </c>
      <c r="J1947" s="20">
        <v>3553.2</v>
      </c>
      <c r="K1947" s="20">
        <v>284.25599999999997</v>
      </c>
    </row>
    <row r="1948" spans="1:11" x14ac:dyDescent="0.25">
      <c r="A1948" s="13">
        <v>1484</v>
      </c>
      <c r="B1948" s="12">
        <v>40984</v>
      </c>
      <c r="C1948" s="13" t="s">
        <v>6</v>
      </c>
      <c r="D1948" s="13" t="s">
        <v>13</v>
      </c>
      <c r="E1948" s="13" t="s">
        <v>23</v>
      </c>
      <c r="F1948" s="14">
        <v>0.04</v>
      </c>
      <c r="G1948" s="13">
        <v>1055.52</v>
      </c>
      <c r="H1948" s="19">
        <v>14</v>
      </c>
      <c r="I1948" s="19">
        <v>14777.279999999999</v>
      </c>
      <c r="J1948" s="19">
        <v>3694.3199999999997</v>
      </c>
      <c r="K1948" s="19">
        <v>295.54559999999998</v>
      </c>
    </row>
    <row r="1949" spans="1:11" x14ac:dyDescent="0.25">
      <c r="A1949" s="16">
        <v>1487</v>
      </c>
      <c r="B1949" s="15">
        <v>40986</v>
      </c>
      <c r="C1949" s="16" t="s">
        <v>6</v>
      </c>
      <c r="D1949" s="16" t="s">
        <v>13</v>
      </c>
      <c r="E1949" s="16" t="s">
        <v>23</v>
      </c>
      <c r="F1949" s="17">
        <v>0.03</v>
      </c>
      <c r="G1949" s="16">
        <v>106.55999999999999</v>
      </c>
      <c r="H1949" s="20">
        <v>14</v>
      </c>
      <c r="I1949" s="20">
        <v>1491.84</v>
      </c>
      <c r="J1949" s="20">
        <v>372.96</v>
      </c>
      <c r="K1949" s="20">
        <v>59.6736</v>
      </c>
    </row>
    <row r="1950" spans="1:11" x14ac:dyDescent="0.25">
      <c r="A1950" s="13">
        <v>1497</v>
      </c>
      <c r="B1950" s="12">
        <v>40995</v>
      </c>
      <c r="C1950" s="13" t="s">
        <v>7</v>
      </c>
      <c r="D1950" s="13" t="s">
        <v>13</v>
      </c>
      <c r="E1950" s="13" t="s">
        <v>23</v>
      </c>
      <c r="F1950" s="14">
        <v>0.02</v>
      </c>
      <c r="G1950" s="13">
        <v>747.3599999999999</v>
      </c>
      <c r="H1950" s="19">
        <v>14</v>
      </c>
      <c r="I1950" s="19">
        <v>10463.039999999999</v>
      </c>
      <c r="J1950" s="19">
        <v>2615.7599999999998</v>
      </c>
      <c r="K1950" s="19">
        <v>209.26079999999999</v>
      </c>
    </row>
    <row r="1951" spans="1:11" x14ac:dyDescent="0.25">
      <c r="A1951" s="16">
        <v>1501</v>
      </c>
      <c r="B1951" s="15">
        <v>40997</v>
      </c>
      <c r="C1951" s="16" t="s">
        <v>7</v>
      </c>
      <c r="D1951" s="16" t="s">
        <v>13</v>
      </c>
      <c r="E1951" s="16" t="s">
        <v>23</v>
      </c>
      <c r="F1951" s="17">
        <v>0.04</v>
      </c>
      <c r="G1951" s="16">
        <v>646.55999999999995</v>
      </c>
      <c r="H1951" s="20">
        <v>14</v>
      </c>
      <c r="I1951" s="20">
        <v>9051.84</v>
      </c>
      <c r="J1951" s="20">
        <v>2262.96</v>
      </c>
      <c r="K1951" s="20">
        <v>90.5184</v>
      </c>
    </row>
    <row r="1952" spans="1:11" x14ac:dyDescent="0.25">
      <c r="A1952" s="13">
        <v>1517</v>
      </c>
      <c r="B1952" s="12">
        <v>41005</v>
      </c>
      <c r="C1952" s="13" t="s">
        <v>10</v>
      </c>
      <c r="D1952" s="13" t="s">
        <v>13</v>
      </c>
      <c r="E1952" s="13" t="s">
        <v>23</v>
      </c>
      <c r="F1952" s="14">
        <v>0.04</v>
      </c>
      <c r="G1952" s="13">
        <v>542.88</v>
      </c>
      <c r="H1952" s="19">
        <v>14</v>
      </c>
      <c r="I1952" s="19">
        <v>7600.32</v>
      </c>
      <c r="J1952" s="19">
        <v>1900.08</v>
      </c>
      <c r="K1952" s="19">
        <v>228.00959999999998</v>
      </c>
    </row>
    <row r="1953" spans="1:11" x14ac:dyDescent="0.25">
      <c r="A1953" s="16">
        <v>1522</v>
      </c>
      <c r="B1953" s="15">
        <v>41007</v>
      </c>
      <c r="C1953" s="16" t="s">
        <v>0</v>
      </c>
      <c r="D1953" s="16" t="s">
        <v>13</v>
      </c>
      <c r="E1953" s="16" t="s">
        <v>23</v>
      </c>
      <c r="F1953" s="17">
        <v>0.02</v>
      </c>
      <c r="G1953" s="16">
        <v>347.03999999999996</v>
      </c>
      <c r="H1953" s="20">
        <v>14</v>
      </c>
      <c r="I1953" s="20">
        <v>4858.5599999999995</v>
      </c>
      <c r="J1953" s="20">
        <v>1214.6399999999999</v>
      </c>
      <c r="K1953" s="20">
        <v>242.928</v>
      </c>
    </row>
    <row r="1954" spans="1:11" x14ac:dyDescent="0.25">
      <c r="A1954" s="13">
        <v>1524</v>
      </c>
      <c r="B1954" s="12">
        <v>41009</v>
      </c>
      <c r="C1954" s="13" t="s">
        <v>11</v>
      </c>
      <c r="D1954" s="13" t="s">
        <v>13</v>
      </c>
      <c r="E1954" s="13" t="s">
        <v>23</v>
      </c>
      <c r="F1954" s="14">
        <v>0.02</v>
      </c>
      <c r="G1954" s="13">
        <v>630.72</v>
      </c>
      <c r="H1954" s="19">
        <v>14</v>
      </c>
      <c r="I1954" s="19">
        <v>8830.08</v>
      </c>
      <c r="J1954" s="19">
        <v>2207.52</v>
      </c>
      <c r="K1954" s="19">
        <v>88.300799999999995</v>
      </c>
    </row>
    <row r="1955" spans="1:11" x14ac:dyDescent="0.25">
      <c r="A1955" s="16">
        <v>1529</v>
      </c>
      <c r="B1955" s="15">
        <v>41014</v>
      </c>
      <c r="C1955" s="16" t="s">
        <v>12</v>
      </c>
      <c r="D1955" s="16" t="s">
        <v>13</v>
      </c>
      <c r="E1955" s="16" t="s">
        <v>23</v>
      </c>
      <c r="F1955" s="17">
        <v>0.01</v>
      </c>
      <c r="G1955" s="16">
        <v>1395.36</v>
      </c>
      <c r="H1955" s="20">
        <v>14</v>
      </c>
      <c r="I1955" s="20">
        <v>19535.039999999997</v>
      </c>
      <c r="J1955" s="20">
        <v>4883.7599999999993</v>
      </c>
      <c r="K1955" s="20">
        <v>781.40159999999992</v>
      </c>
    </row>
    <row r="1956" spans="1:11" x14ac:dyDescent="0.25">
      <c r="A1956" s="13">
        <v>1532</v>
      </c>
      <c r="B1956" s="12">
        <v>41015</v>
      </c>
      <c r="C1956" s="13" t="s">
        <v>0</v>
      </c>
      <c r="D1956" s="13" t="s">
        <v>13</v>
      </c>
      <c r="E1956" s="13" t="s">
        <v>23</v>
      </c>
      <c r="F1956" s="14">
        <v>0.03</v>
      </c>
      <c r="G1956" s="13">
        <v>642.2399999999999</v>
      </c>
      <c r="H1956" s="19">
        <v>14</v>
      </c>
      <c r="I1956" s="19">
        <v>8991.3599999999988</v>
      </c>
      <c r="J1956" s="19">
        <v>2247.8399999999997</v>
      </c>
      <c r="K1956" s="19">
        <v>359.65439999999995</v>
      </c>
    </row>
    <row r="1957" spans="1:11" x14ac:dyDescent="0.25">
      <c r="A1957" s="16">
        <v>1538</v>
      </c>
      <c r="B1957" s="15">
        <v>41016</v>
      </c>
      <c r="C1957" s="16" t="s">
        <v>9</v>
      </c>
      <c r="D1957" s="16" t="s">
        <v>13</v>
      </c>
      <c r="E1957" s="16" t="s">
        <v>23</v>
      </c>
      <c r="F1957" s="17">
        <v>0.04</v>
      </c>
      <c r="G1957" s="16">
        <v>789.12</v>
      </c>
      <c r="H1957" s="20">
        <v>14</v>
      </c>
      <c r="I1957" s="20">
        <v>11047.68</v>
      </c>
      <c r="J1957" s="20">
        <v>2761.92</v>
      </c>
      <c r="K1957" s="20">
        <v>110.47680000000001</v>
      </c>
    </row>
    <row r="1958" spans="1:11" x14ac:dyDescent="0.25">
      <c r="A1958" s="13">
        <v>1539</v>
      </c>
      <c r="B1958" s="12">
        <v>41016</v>
      </c>
      <c r="C1958" s="13" t="s">
        <v>0</v>
      </c>
      <c r="D1958" s="13" t="s">
        <v>13</v>
      </c>
      <c r="E1958" s="13" t="s">
        <v>23</v>
      </c>
      <c r="F1958" s="14">
        <v>0.01</v>
      </c>
      <c r="G1958" s="13">
        <v>21.599999999999998</v>
      </c>
      <c r="H1958" s="19">
        <v>14</v>
      </c>
      <c r="I1958" s="19">
        <v>302.39999999999998</v>
      </c>
      <c r="J1958" s="19">
        <v>75.599999999999994</v>
      </c>
      <c r="K1958" s="19">
        <v>6.048</v>
      </c>
    </row>
    <row r="1959" spans="1:11" x14ac:dyDescent="0.25">
      <c r="A1959" s="16">
        <v>1551</v>
      </c>
      <c r="B1959" s="15">
        <v>41022</v>
      </c>
      <c r="C1959" s="16" t="s">
        <v>9</v>
      </c>
      <c r="D1959" s="16" t="s">
        <v>13</v>
      </c>
      <c r="E1959" s="16" t="s">
        <v>23</v>
      </c>
      <c r="F1959" s="17">
        <v>0.01</v>
      </c>
      <c r="G1959" s="16">
        <v>1190.8799999999999</v>
      </c>
      <c r="H1959" s="20">
        <v>14</v>
      </c>
      <c r="I1959" s="20">
        <v>16672.32</v>
      </c>
      <c r="J1959" s="20">
        <v>4168.08</v>
      </c>
      <c r="K1959" s="20">
        <v>500.16959999999995</v>
      </c>
    </row>
    <row r="1960" spans="1:11" x14ac:dyDescent="0.25">
      <c r="A1960" s="13">
        <v>1564</v>
      </c>
      <c r="B1960" s="12">
        <v>41026</v>
      </c>
      <c r="C1960" s="13" t="s">
        <v>8</v>
      </c>
      <c r="D1960" s="13" t="s">
        <v>13</v>
      </c>
      <c r="E1960" s="13" t="s">
        <v>23</v>
      </c>
      <c r="F1960" s="14">
        <v>0.04</v>
      </c>
      <c r="G1960" s="13">
        <v>1239.8399999999999</v>
      </c>
      <c r="H1960" s="19">
        <v>14</v>
      </c>
      <c r="I1960" s="19">
        <v>17357.759999999998</v>
      </c>
      <c r="J1960" s="19">
        <v>4339.4399999999996</v>
      </c>
      <c r="K1960" s="19">
        <v>694.31039999999996</v>
      </c>
    </row>
    <row r="1961" spans="1:11" x14ac:dyDescent="0.25">
      <c r="A1961" s="16">
        <v>1570</v>
      </c>
      <c r="B1961" s="15">
        <v>41029</v>
      </c>
      <c r="C1961" s="16" t="s">
        <v>7</v>
      </c>
      <c r="D1961" s="16" t="s">
        <v>13</v>
      </c>
      <c r="E1961" s="16" t="s">
        <v>23</v>
      </c>
      <c r="F1961" s="17">
        <v>0.01</v>
      </c>
      <c r="G1961" s="16">
        <v>15.839999999999998</v>
      </c>
      <c r="H1961" s="20">
        <v>14</v>
      </c>
      <c r="I1961" s="20">
        <v>221.75999999999996</v>
      </c>
      <c r="J1961" s="20">
        <v>55.439999999999991</v>
      </c>
      <c r="K1961" s="20">
        <v>11.087999999999999</v>
      </c>
    </row>
    <row r="1962" spans="1:11" x14ac:dyDescent="0.25">
      <c r="A1962" s="13">
        <v>1582</v>
      </c>
      <c r="B1962" s="12">
        <v>41036</v>
      </c>
      <c r="C1962" s="13" t="s">
        <v>10</v>
      </c>
      <c r="D1962" s="13" t="s">
        <v>13</v>
      </c>
      <c r="E1962" s="13" t="s">
        <v>23</v>
      </c>
      <c r="F1962" s="14">
        <v>0.05</v>
      </c>
      <c r="G1962" s="13">
        <v>100.8</v>
      </c>
      <c r="H1962" s="19">
        <v>14</v>
      </c>
      <c r="I1962" s="19">
        <v>1411.2</v>
      </c>
      <c r="J1962" s="19">
        <v>352.8</v>
      </c>
      <c r="K1962" s="19">
        <v>28.224</v>
      </c>
    </row>
    <row r="1963" spans="1:11" x14ac:dyDescent="0.25">
      <c r="A1963" s="16">
        <v>1591</v>
      </c>
      <c r="B1963" s="15">
        <v>41041</v>
      </c>
      <c r="C1963" s="16" t="s">
        <v>9</v>
      </c>
      <c r="D1963" s="16" t="s">
        <v>13</v>
      </c>
      <c r="E1963" s="16" t="s">
        <v>23</v>
      </c>
      <c r="F1963" s="17">
        <v>0.02</v>
      </c>
      <c r="G1963" s="16">
        <v>1316.1599999999999</v>
      </c>
      <c r="H1963" s="20">
        <v>14</v>
      </c>
      <c r="I1963" s="20">
        <v>18426.239999999998</v>
      </c>
      <c r="J1963" s="20">
        <v>4606.5599999999995</v>
      </c>
      <c r="K1963" s="20">
        <v>552.78719999999987</v>
      </c>
    </row>
    <row r="1964" spans="1:11" x14ac:dyDescent="0.25">
      <c r="A1964" s="13">
        <v>1622</v>
      </c>
      <c r="B1964" s="12">
        <v>41055</v>
      </c>
      <c r="C1964" s="13" t="s">
        <v>11</v>
      </c>
      <c r="D1964" s="13" t="s">
        <v>13</v>
      </c>
      <c r="E1964" s="13" t="s">
        <v>23</v>
      </c>
      <c r="F1964" s="14">
        <v>0.02</v>
      </c>
      <c r="G1964" s="13">
        <v>1156.32</v>
      </c>
      <c r="H1964" s="19">
        <v>14</v>
      </c>
      <c r="I1964" s="19">
        <v>16188.48</v>
      </c>
      <c r="J1964" s="19">
        <v>4047.12</v>
      </c>
      <c r="K1964" s="19">
        <v>161.88480000000001</v>
      </c>
    </row>
    <row r="1965" spans="1:11" x14ac:dyDescent="0.25">
      <c r="A1965" s="16">
        <v>1623</v>
      </c>
      <c r="B1965" s="15">
        <v>41055</v>
      </c>
      <c r="C1965" s="16" t="s">
        <v>0</v>
      </c>
      <c r="D1965" s="16" t="s">
        <v>13</v>
      </c>
      <c r="E1965" s="16" t="s">
        <v>23</v>
      </c>
      <c r="F1965" s="17">
        <v>0.04</v>
      </c>
      <c r="G1965" s="16">
        <v>99.36</v>
      </c>
      <c r="H1965" s="20">
        <v>14</v>
      </c>
      <c r="I1965" s="20">
        <v>1391.04</v>
      </c>
      <c r="J1965" s="20">
        <v>347.76</v>
      </c>
      <c r="K1965" s="20">
        <v>69.552000000000007</v>
      </c>
    </row>
    <row r="1966" spans="1:11" x14ac:dyDescent="0.25">
      <c r="A1966" s="13">
        <v>1629</v>
      </c>
      <c r="B1966" s="12">
        <v>41058</v>
      </c>
      <c r="C1966" s="13" t="s">
        <v>8</v>
      </c>
      <c r="D1966" s="13" t="s">
        <v>13</v>
      </c>
      <c r="E1966" s="13" t="s">
        <v>23</v>
      </c>
      <c r="F1966" s="14">
        <v>0.01</v>
      </c>
      <c r="G1966" s="13">
        <v>277.91999999999996</v>
      </c>
      <c r="H1966" s="19">
        <v>14</v>
      </c>
      <c r="I1966" s="19">
        <v>3890.8799999999992</v>
      </c>
      <c r="J1966" s="19">
        <v>972.7199999999998</v>
      </c>
      <c r="K1966" s="19">
        <v>155.63519999999997</v>
      </c>
    </row>
    <row r="1967" spans="1:11" x14ac:dyDescent="0.25">
      <c r="A1967" s="16">
        <v>1644</v>
      </c>
      <c r="B1967" s="15">
        <v>41067</v>
      </c>
      <c r="C1967" s="16" t="s">
        <v>5</v>
      </c>
      <c r="D1967" s="16" t="s">
        <v>13</v>
      </c>
      <c r="E1967" s="16" t="s">
        <v>23</v>
      </c>
      <c r="F1967" s="17">
        <v>0.01</v>
      </c>
      <c r="G1967" s="16">
        <v>531.36</v>
      </c>
      <c r="H1967" s="20">
        <v>14</v>
      </c>
      <c r="I1967" s="20">
        <v>7439.04</v>
      </c>
      <c r="J1967" s="20">
        <v>1859.76</v>
      </c>
      <c r="K1967" s="20">
        <v>74.3904</v>
      </c>
    </row>
    <row r="1968" spans="1:11" x14ac:dyDescent="0.25">
      <c r="A1968" s="13">
        <v>1648</v>
      </c>
      <c r="B1968" s="12">
        <v>41068</v>
      </c>
      <c r="C1968" s="13" t="s">
        <v>9</v>
      </c>
      <c r="D1968" s="13" t="s">
        <v>13</v>
      </c>
      <c r="E1968" s="13" t="s">
        <v>23</v>
      </c>
      <c r="F1968" s="14">
        <v>0.01</v>
      </c>
      <c r="G1968" s="13">
        <v>303.83999999999997</v>
      </c>
      <c r="H1968" s="19">
        <v>14</v>
      </c>
      <c r="I1968" s="19">
        <v>4253.7599999999993</v>
      </c>
      <c r="J1968" s="19">
        <v>1063.4399999999998</v>
      </c>
      <c r="K1968" s="19">
        <v>170.15039999999996</v>
      </c>
    </row>
    <row r="1969" spans="1:11" x14ac:dyDescent="0.25">
      <c r="A1969" s="16">
        <v>1656</v>
      </c>
      <c r="B1969" s="15">
        <v>41075</v>
      </c>
      <c r="C1969" s="16" t="s">
        <v>7</v>
      </c>
      <c r="D1969" s="16" t="s">
        <v>13</v>
      </c>
      <c r="E1969" s="16" t="s">
        <v>23</v>
      </c>
      <c r="F1969" s="17">
        <v>0.05</v>
      </c>
      <c r="G1969" s="16">
        <v>351.36</v>
      </c>
      <c r="H1969" s="20">
        <v>14</v>
      </c>
      <c r="I1969" s="20">
        <v>4919.04</v>
      </c>
      <c r="J1969" s="20">
        <v>1229.76</v>
      </c>
      <c r="K1969" s="20">
        <v>147.5712</v>
      </c>
    </row>
    <row r="1970" spans="1:11" x14ac:dyDescent="0.25">
      <c r="A1970" s="13">
        <v>1679</v>
      </c>
      <c r="B1970" s="12">
        <v>41085</v>
      </c>
      <c r="C1970" s="13" t="s">
        <v>0</v>
      </c>
      <c r="D1970" s="13" t="s">
        <v>13</v>
      </c>
      <c r="E1970" s="13" t="s">
        <v>23</v>
      </c>
      <c r="F1970" s="14">
        <v>0.02</v>
      </c>
      <c r="G1970" s="13">
        <v>411.84</v>
      </c>
      <c r="H1970" s="19">
        <v>14</v>
      </c>
      <c r="I1970" s="19">
        <v>5765.7599999999993</v>
      </c>
      <c r="J1970" s="19">
        <v>1441.4399999999998</v>
      </c>
      <c r="K1970" s="19">
        <v>57.657599999999995</v>
      </c>
    </row>
    <row r="1971" spans="1:11" x14ac:dyDescent="0.25">
      <c r="A1971" s="16">
        <v>1685</v>
      </c>
      <c r="B1971" s="15">
        <v>41092</v>
      </c>
      <c r="C1971" s="16" t="s">
        <v>5</v>
      </c>
      <c r="D1971" s="16" t="s">
        <v>13</v>
      </c>
      <c r="E1971" s="16" t="s">
        <v>23</v>
      </c>
      <c r="F1971" s="17">
        <v>0.04</v>
      </c>
      <c r="G1971" s="16">
        <v>993.59999999999991</v>
      </c>
      <c r="H1971" s="20">
        <v>14</v>
      </c>
      <c r="I1971" s="20">
        <v>13910.399999999998</v>
      </c>
      <c r="J1971" s="20">
        <v>3477.5999999999995</v>
      </c>
      <c r="K1971" s="20">
        <v>278.20799999999997</v>
      </c>
    </row>
    <row r="1972" spans="1:11" x14ac:dyDescent="0.25">
      <c r="A1972" s="13">
        <v>1691</v>
      </c>
      <c r="B1972" s="12">
        <v>41096</v>
      </c>
      <c r="C1972" s="13" t="s">
        <v>0</v>
      </c>
      <c r="D1972" s="13" t="s">
        <v>13</v>
      </c>
      <c r="E1972" s="13" t="s">
        <v>23</v>
      </c>
      <c r="F1972" s="14">
        <v>0.03</v>
      </c>
      <c r="G1972" s="13">
        <v>940.31999999999994</v>
      </c>
      <c r="H1972" s="19">
        <v>14</v>
      </c>
      <c r="I1972" s="19">
        <v>13164.48</v>
      </c>
      <c r="J1972" s="19">
        <v>3291.12</v>
      </c>
      <c r="K1972" s="19">
        <v>394.93439999999998</v>
      </c>
    </row>
    <row r="1973" spans="1:11" x14ac:dyDescent="0.25">
      <c r="A1973" s="16">
        <v>1696</v>
      </c>
      <c r="B1973" s="15">
        <v>41099</v>
      </c>
      <c r="C1973" s="16" t="s">
        <v>9</v>
      </c>
      <c r="D1973" s="16" t="s">
        <v>13</v>
      </c>
      <c r="E1973" s="16" t="s">
        <v>23</v>
      </c>
      <c r="F1973" s="17">
        <v>0.05</v>
      </c>
      <c r="G1973" s="16">
        <v>1028.1599999999999</v>
      </c>
      <c r="H1973" s="20">
        <v>14</v>
      </c>
      <c r="I1973" s="20">
        <v>14394.239999999998</v>
      </c>
      <c r="J1973" s="20">
        <v>3598.5599999999995</v>
      </c>
      <c r="K1973" s="20">
        <v>143.94239999999999</v>
      </c>
    </row>
    <row r="1974" spans="1:11" x14ac:dyDescent="0.25">
      <c r="A1974" s="13">
        <v>1703</v>
      </c>
      <c r="B1974" s="12">
        <v>41107</v>
      </c>
      <c r="C1974" s="13" t="s">
        <v>0</v>
      </c>
      <c r="D1974" s="13" t="s">
        <v>13</v>
      </c>
      <c r="E1974" s="13" t="s">
        <v>23</v>
      </c>
      <c r="F1974" s="14">
        <v>0.03</v>
      </c>
      <c r="G1974" s="13">
        <v>427.67999999999995</v>
      </c>
      <c r="H1974" s="19">
        <v>14</v>
      </c>
      <c r="I1974" s="19">
        <v>5987.5199999999995</v>
      </c>
      <c r="J1974" s="19">
        <v>1496.8799999999999</v>
      </c>
      <c r="K1974" s="19">
        <v>59.8752</v>
      </c>
    </row>
    <row r="1975" spans="1:11" x14ac:dyDescent="0.25">
      <c r="A1975" s="16">
        <v>1734</v>
      </c>
      <c r="B1975" s="15">
        <v>41124</v>
      </c>
      <c r="C1975" s="16" t="s">
        <v>6</v>
      </c>
      <c r="D1975" s="16" t="s">
        <v>13</v>
      </c>
      <c r="E1975" s="16" t="s">
        <v>23</v>
      </c>
      <c r="F1975" s="17">
        <v>0.03</v>
      </c>
      <c r="G1975" s="16">
        <v>1260</v>
      </c>
      <c r="H1975" s="20">
        <v>14</v>
      </c>
      <c r="I1975" s="20">
        <v>17640</v>
      </c>
      <c r="J1975" s="20">
        <v>4410</v>
      </c>
      <c r="K1975" s="20">
        <v>882</v>
      </c>
    </row>
    <row r="1976" spans="1:11" x14ac:dyDescent="0.25">
      <c r="A1976" s="13">
        <v>1735</v>
      </c>
      <c r="B1976" s="12">
        <v>41124</v>
      </c>
      <c r="C1976" s="13" t="s">
        <v>6</v>
      </c>
      <c r="D1976" s="13" t="s">
        <v>13</v>
      </c>
      <c r="E1976" s="13" t="s">
        <v>23</v>
      </c>
      <c r="F1976" s="14">
        <v>0.03</v>
      </c>
      <c r="G1976" s="13">
        <v>1424.1599999999999</v>
      </c>
      <c r="H1976" s="19">
        <v>14</v>
      </c>
      <c r="I1976" s="19">
        <v>19938.239999999998</v>
      </c>
      <c r="J1976" s="19">
        <v>4984.5599999999995</v>
      </c>
      <c r="K1976" s="19">
        <v>996.91199999999992</v>
      </c>
    </row>
    <row r="1977" spans="1:11" x14ac:dyDescent="0.25">
      <c r="A1977" s="16">
        <v>1742</v>
      </c>
      <c r="B1977" s="15">
        <v>41130</v>
      </c>
      <c r="C1977" s="16" t="s">
        <v>10</v>
      </c>
      <c r="D1977" s="16" t="s">
        <v>13</v>
      </c>
      <c r="E1977" s="16" t="s">
        <v>23</v>
      </c>
      <c r="F1977" s="17">
        <v>0.01</v>
      </c>
      <c r="G1977" s="16">
        <v>1097.28</v>
      </c>
      <c r="H1977" s="20">
        <v>14</v>
      </c>
      <c r="I1977" s="20">
        <v>15361.92</v>
      </c>
      <c r="J1977" s="20">
        <v>3840.48</v>
      </c>
      <c r="K1977" s="20">
        <v>307.23840000000001</v>
      </c>
    </row>
    <row r="1978" spans="1:11" x14ac:dyDescent="0.25">
      <c r="A1978" s="13">
        <v>1745</v>
      </c>
      <c r="B1978" s="12">
        <v>41131</v>
      </c>
      <c r="C1978" s="13" t="s">
        <v>12</v>
      </c>
      <c r="D1978" s="13" t="s">
        <v>13</v>
      </c>
      <c r="E1978" s="13" t="s">
        <v>23</v>
      </c>
      <c r="F1978" s="14">
        <v>0.03</v>
      </c>
      <c r="G1978" s="13">
        <v>515.52</v>
      </c>
      <c r="H1978" s="19">
        <v>14</v>
      </c>
      <c r="I1978" s="19">
        <v>7217.28</v>
      </c>
      <c r="J1978" s="19">
        <v>1804.32</v>
      </c>
      <c r="K1978" s="19">
        <v>360.86400000000003</v>
      </c>
    </row>
    <row r="1979" spans="1:11" x14ac:dyDescent="0.25">
      <c r="A1979" s="16">
        <v>1762</v>
      </c>
      <c r="B1979" s="15">
        <v>41141</v>
      </c>
      <c r="C1979" s="16" t="s">
        <v>5</v>
      </c>
      <c r="D1979" s="16" t="s">
        <v>13</v>
      </c>
      <c r="E1979" s="16" t="s">
        <v>23</v>
      </c>
      <c r="F1979" s="17">
        <v>0.02</v>
      </c>
      <c r="G1979" s="16">
        <v>796.32</v>
      </c>
      <c r="H1979" s="20">
        <v>14</v>
      </c>
      <c r="I1979" s="20">
        <v>11148.480000000001</v>
      </c>
      <c r="J1979" s="20">
        <v>2787.1200000000003</v>
      </c>
      <c r="K1979" s="20">
        <v>557.42400000000009</v>
      </c>
    </row>
    <row r="1980" spans="1:11" x14ac:dyDescent="0.25">
      <c r="A1980" s="13">
        <v>1772</v>
      </c>
      <c r="B1980" s="12">
        <v>41151</v>
      </c>
      <c r="C1980" s="13" t="s">
        <v>6</v>
      </c>
      <c r="D1980" s="13" t="s">
        <v>13</v>
      </c>
      <c r="E1980" s="13" t="s">
        <v>23</v>
      </c>
      <c r="F1980" s="14">
        <v>0.02</v>
      </c>
      <c r="G1980" s="13">
        <v>106.55999999999999</v>
      </c>
      <c r="H1980" s="19">
        <v>14</v>
      </c>
      <c r="I1980" s="19">
        <v>1491.84</v>
      </c>
      <c r="J1980" s="19">
        <v>372.96</v>
      </c>
      <c r="K1980" s="19">
        <v>44.755199999999995</v>
      </c>
    </row>
    <row r="1981" spans="1:11" x14ac:dyDescent="0.25">
      <c r="A1981" s="16">
        <v>1777</v>
      </c>
      <c r="B1981" s="15">
        <v>41153</v>
      </c>
      <c r="C1981" s="16" t="s">
        <v>11</v>
      </c>
      <c r="D1981" s="16" t="s">
        <v>13</v>
      </c>
      <c r="E1981" s="16" t="s">
        <v>23</v>
      </c>
      <c r="F1981" s="17">
        <v>0.05</v>
      </c>
      <c r="G1981" s="16">
        <v>1139.04</v>
      </c>
      <c r="H1981" s="20">
        <v>14</v>
      </c>
      <c r="I1981" s="20">
        <v>15946.56</v>
      </c>
      <c r="J1981" s="20">
        <v>3986.64</v>
      </c>
      <c r="K1981" s="20">
        <v>637.86239999999998</v>
      </c>
    </row>
    <row r="1982" spans="1:11" x14ac:dyDescent="0.25">
      <c r="A1982" s="13">
        <v>1785</v>
      </c>
      <c r="B1982" s="12">
        <v>41158</v>
      </c>
      <c r="C1982" s="13" t="s">
        <v>11</v>
      </c>
      <c r="D1982" s="13" t="s">
        <v>13</v>
      </c>
      <c r="E1982" s="13" t="s">
        <v>23</v>
      </c>
      <c r="F1982" s="14">
        <v>0.03</v>
      </c>
      <c r="G1982" s="13">
        <v>1003.68</v>
      </c>
      <c r="H1982" s="19">
        <v>14</v>
      </c>
      <c r="I1982" s="19">
        <v>14051.519999999999</v>
      </c>
      <c r="J1982" s="19">
        <v>3512.8799999999997</v>
      </c>
      <c r="K1982" s="19">
        <v>140.51519999999999</v>
      </c>
    </row>
    <row r="1983" spans="1:11" x14ac:dyDescent="0.25">
      <c r="A1983" s="16">
        <v>1812</v>
      </c>
      <c r="B1983" s="15">
        <v>41175</v>
      </c>
      <c r="C1983" s="16" t="s">
        <v>5</v>
      </c>
      <c r="D1983" s="16" t="s">
        <v>13</v>
      </c>
      <c r="E1983" s="16" t="s">
        <v>23</v>
      </c>
      <c r="F1983" s="17">
        <v>0.04</v>
      </c>
      <c r="G1983" s="16">
        <v>1067.04</v>
      </c>
      <c r="H1983" s="20">
        <v>14</v>
      </c>
      <c r="I1983" s="20">
        <v>14938.56</v>
      </c>
      <c r="J1983" s="20">
        <v>3734.64</v>
      </c>
      <c r="K1983" s="20">
        <v>298.77120000000002</v>
      </c>
    </row>
    <row r="1984" spans="1:11" x14ac:dyDescent="0.25">
      <c r="A1984" s="13">
        <v>1816</v>
      </c>
      <c r="B1984" s="12">
        <v>41177</v>
      </c>
      <c r="C1984" s="13" t="s">
        <v>10</v>
      </c>
      <c r="D1984" s="13" t="s">
        <v>13</v>
      </c>
      <c r="E1984" s="13" t="s">
        <v>23</v>
      </c>
      <c r="F1984" s="14">
        <v>0.04</v>
      </c>
      <c r="G1984" s="13">
        <v>364.31999999999994</v>
      </c>
      <c r="H1984" s="19">
        <v>14</v>
      </c>
      <c r="I1984" s="19">
        <v>5100.4799999999996</v>
      </c>
      <c r="J1984" s="19">
        <v>1275.1199999999999</v>
      </c>
      <c r="K1984" s="19">
        <v>102.00959999999999</v>
      </c>
    </row>
    <row r="1985" spans="1:11" x14ac:dyDescent="0.25">
      <c r="A1985" s="16">
        <v>1825</v>
      </c>
      <c r="B1985" s="15">
        <v>41182</v>
      </c>
      <c r="C1985" s="16" t="s">
        <v>10</v>
      </c>
      <c r="D1985" s="16" t="s">
        <v>13</v>
      </c>
      <c r="E1985" s="16" t="s">
        <v>23</v>
      </c>
      <c r="F1985" s="17">
        <v>0.04</v>
      </c>
      <c r="G1985" s="16">
        <v>1067.04</v>
      </c>
      <c r="H1985" s="20">
        <v>14</v>
      </c>
      <c r="I1985" s="20">
        <v>14938.56</v>
      </c>
      <c r="J1985" s="20">
        <v>3734.64</v>
      </c>
      <c r="K1985" s="20">
        <v>149.38560000000001</v>
      </c>
    </row>
    <row r="1986" spans="1:11" x14ac:dyDescent="0.25">
      <c r="A1986" s="13">
        <v>1826</v>
      </c>
      <c r="B1986" s="12">
        <v>41182</v>
      </c>
      <c r="C1986" s="13" t="s">
        <v>7</v>
      </c>
      <c r="D1986" s="13" t="s">
        <v>13</v>
      </c>
      <c r="E1986" s="13" t="s">
        <v>23</v>
      </c>
      <c r="F1986" s="14">
        <v>0.05</v>
      </c>
      <c r="G1986" s="13">
        <v>112.32</v>
      </c>
      <c r="H1986" s="19">
        <v>14</v>
      </c>
      <c r="I1986" s="19">
        <v>1572.48</v>
      </c>
      <c r="J1986" s="19">
        <v>393.12</v>
      </c>
      <c r="K1986" s="19">
        <v>31.4496</v>
      </c>
    </row>
    <row r="1987" spans="1:11" x14ac:dyDescent="0.25">
      <c r="A1987" s="16">
        <v>1835</v>
      </c>
      <c r="B1987" s="15">
        <v>41185</v>
      </c>
      <c r="C1987" s="16" t="s">
        <v>12</v>
      </c>
      <c r="D1987" s="16" t="s">
        <v>13</v>
      </c>
      <c r="E1987" s="16" t="s">
        <v>23</v>
      </c>
      <c r="F1987" s="17">
        <v>0.01</v>
      </c>
      <c r="G1987" s="16">
        <v>1023.8399999999999</v>
      </c>
      <c r="H1987" s="20">
        <v>14</v>
      </c>
      <c r="I1987" s="20">
        <v>14333.759999999998</v>
      </c>
      <c r="J1987" s="20">
        <v>3583.4399999999996</v>
      </c>
      <c r="K1987" s="20">
        <v>573.35039999999992</v>
      </c>
    </row>
    <row r="1988" spans="1:11" x14ac:dyDescent="0.25">
      <c r="A1988" s="13">
        <v>1843</v>
      </c>
      <c r="B1988" s="12">
        <v>41190</v>
      </c>
      <c r="C1988" s="13" t="s">
        <v>12</v>
      </c>
      <c r="D1988" s="13" t="s">
        <v>13</v>
      </c>
      <c r="E1988" s="13" t="s">
        <v>23</v>
      </c>
      <c r="F1988" s="14">
        <v>0.03</v>
      </c>
      <c r="G1988" s="13">
        <v>679.68</v>
      </c>
      <c r="H1988" s="19">
        <v>14</v>
      </c>
      <c r="I1988" s="19">
        <v>9515.5199999999986</v>
      </c>
      <c r="J1988" s="19">
        <v>2378.8799999999997</v>
      </c>
      <c r="K1988" s="19">
        <v>95.155199999999994</v>
      </c>
    </row>
    <row r="1989" spans="1:11" x14ac:dyDescent="0.25">
      <c r="A1989" s="16">
        <v>1854</v>
      </c>
      <c r="B1989" s="15">
        <v>41195</v>
      </c>
      <c r="C1989" s="16" t="s">
        <v>0</v>
      </c>
      <c r="D1989" s="16" t="s">
        <v>13</v>
      </c>
      <c r="E1989" s="16" t="s">
        <v>23</v>
      </c>
      <c r="F1989" s="17">
        <v>0.03</v>
      </c>
      <c r="G1989" s="16">
        <v>421.91999999999996</v>
      </c>
      <c r="H1989" s="20">
        <v>14</v>
      </c>
      <c r="I1989" s="20">
        <v>5906.8799999999992</v>
      </c>
      <c r="J1989" s="20">
        <v>1476.7199999999998</v>
      </c>
      <c r="K1989" s="20">
        <v>295.34399999999999</v>
      </c>
    </row>
    <row r="1990" spans="1:11" x14ac:dyDescent="0.25">
      <c r="A1990" s="13">
        <v>1871</v>
      </c>
      <c r="B1990" s="12">
        <v>41201</v>
      </c>
      <c r="C1990" s="13" t="s">
        <v>0</v>
      </c>
      <c r="D1990" s="13" t="s">
        <v>13</v>
      </c>
      <c r="E1990" s="13" t="s">
        <v>23</v>
      </c>
      <c r="F1990" s="14">
        <v>0.03</v>
      </c>
      <c r="G1990" s="13">
        <v>70.559999999999988</v>
      </c>
      <c r="H1990" s="19">
        <v>14</v>
      </c>
      <c r="I1990" s="19">
        <v>987.8399999999998</v>
      </c>
      <c r="J1990" s="19">
        <v>246.95999999999995</v>
      </c>
      <c r="K1990" s="19">
        <v>9.8783999999999974</v>
      </c>
    </row>
    <row r="1991" spans="1:11" x14ac:dyDescent="0.25">
      <c r="A1991" s="16">
        <v>1885</v>
      </c>
      <c r="B1991" s="15">
        <v>41208</v>
      </c>
      <c r="C1991" s="16" t="s">
        <v>7</v>
      </c>
      <c r="D1991" s="16" t="s">
        <v>13</v>
      </c>
      <c r="E1991" s="16" t="s">
        <v>23</v>
      </c>
      <c r="F1991" s="17">
        <v>0.03</v>
      </c>
      <c r="G1991" s="16">
        <v>92.16</v>
      </c>
      <c r="H1991" s="20">
        <v>14</v>
      </c>
      <c r="I1991" s="20">
        <v>1290.24</v>
      </c>
      <c r="J1991" s="20">
        <v>322.56</v>
      </c>
      <c r="K1991" s="20">
        <v>64.512</v>
      </c>
    </row>
    <row r="1992" spans="1:11" x14ac:dyDescent="0.25">
      <c r="A1992" s="13">
        <v>1894</v>
      </c>
      <c r="B1992" s="12">
        <v>41211</v>
      </c>
      <c r="C1992" s="13" t="s">
        <v>9</v>
      </c>
      <c r="D1992" s="13" t="s">
        <v>13</v>
      </c>
      <c r="E1992" s="13" t="s">
        <v>23</v>
      </c>
      <c r="F1992" s="14">
        <v>0.04</v>
      </c>
      <c r="G1992" s="13">
        <v>475.2</v>
      </c>
      <c r="H1992" s="19">
        <v>14</v>
      </c>
      <c r="I1992" s="19">
        <v>6652.8</v>
      </c>
      <c r="J1992" s="19">
        <v>1663.2</v>
      </c>
      <c r="K1992" s="19">
        <v>332.64000000000004</v>
      </c>
    </row>
    <row r="1993" spans="1:11" x14ac:dyDescent="0.25">
      <c r="A1993" s="16">
        <v>1917</v>
      </c>
      <c r="B1993" s="15">
        <v>41227</v>
      </c>
      <c r="C1993" s="16" t="s">
        <v>6</v>
      </c>
      <c r="D1993" s="16" t="s">
        <v>13</v>
      </c>
      <c r="E1993" s="16" t="s">
        <v>23</v>
      </c>
      <c r="F1993" s="17">
        <v>0.04</v>
      </c>
      <c r="G1993" s="16">
        <v>1437.12</v>
      </c>
      <c r="H1993" s="20">
        <v>14</v>
      </c>
      <c r="I1993" s="20">
        <v>20119.68</v>
      </c>
      <c r="J1993" s="20">
        <v>5029.92</v>
      </c>
      <c r="K1993" s="20">
        <v>402.39359999999999</v>
      </c>
    </row>
    <row r="1994" spans="1:11" x14ac:dyDescent="0.25">
      <c r="A1994" s="13">
        <v>1927</v>
      </c>
      <c r="B1994" s="12">
        <v>41233</v>
      </c>
      <c r="C1994" s="13" t="s">
        <v>10</v>
      </c>
      <c r="D1994" s="13" t="s">
        <v>13</v>
      </c>
      <c r="E1994" s="13" t="s">
        <v>23</v>
      </c>
      <c r="F1994" s="14">
        <v>0.03</v>
      </c>
      <c r="G1994" s="13">
        <v>126.71999999999998</v>
      </c>
      <c r="H1994" s="19">
        <v>14</v>
      </c>
      <c r="I1994" s="19">
        <v>1774.0799999999997</v>
      </c>
      <c r="J1994" s="19">
        <v>443.51999999999992</v>
      </c>
      <c r="K1994" s="19">
        <v>17.740799999999997</v>
      </c>
    </row>
    <row r="1995" spans="1:11" x14ac:dyDescent="0.25">
      <c r="A1995" s="16">
        <v>1934</v>
      </c>
      <c r="B1995" s="15">
        <v>41240</v>
      </c>
      <c r="C1995" s="16" t="s">
        <v>12</v>
      </c>
      <c r="D1995" s="16" t="s">
        <v>13</v>
      </c>
      <c r="E1995" s="16" t="s">
        <v>23</v>
      </c>
      <c r="F1995" s="17">
        <v>0.01</v>
      </c>
      <c r="G1995" s="16">
        <v>89.279999999999987</v>
      </c>
      <c r="H1995" s="20">
        <v>14</v>
      </c>
      <c r="I1995" s="20">
        <v>1249.9199999999998</v>
      </c>
      <c r="J1995" s="20">
        <v>312.47999999999996</v>
      </c>
      <c r="K1995" s="20">
        <v>24.998399999999997</v>
      </c>
    </row>
    <row r="1996" spans="1:11" x14ac:dyDescent="0.25">
      <c r="A1996" s="13">
        <v>1941</v>
      </c>
      <c r="B1996" s="12">
        <v>41243</v>
      </c>
      <c r="C1996" s="13" t="s">
        <v>0</v>
      </c>
      <c r="D1996" s="13" t="s">
        <v>13</v>
      </c>
      <c r="E1996" s="13" t="s">
        <v>23</v>
      </c>
      <c r="F1996" s="14">
        <v>0.01</v>
      </c>
      <c r="G1996" s="13">
        <v>44.639999999999993</v>
      </c>
      <c r="H1996" s="19">
        <v>14</v>
      </c>
      <c r="I1996" s="19">
        <v>624.95999999999992</v>
      </c>
      <c r="J1996" s="19">
        <v>156.23999999999998</v>
      </c>
      <c r="K1996" s="19">
        <v>24.998399999999997</v>
      </c>
    </row>
    <row r="1997" spans="1:11" x14ac:dyDescent="0.25">
      <c r="A1997" s="16">
        <v>1947</v>
      </c>
      <c r="B1997" s="15">
        <v>41247</v>
      </c>
      <c r="C1997" s="16" t="s">
        <v>5</v>
      </c>
      <c r="D1997" s="16" t="s">
        <v>13</v>
      </c>
      <c r="E1997" s="16" t="s">
        <v>23</v>
      </c>
      <c r="F1997" s="17">
        <v>0.04</v>
      </c>
      <c r="G1997" s="16">
        <v>656.63999999999987</v>
      </c>
      <c r="H1997" s="20">
        <v>14</v>
      </c>
      <c r="I1997" s="20">
        <v>9192.9599999999991</v>
      </c>
      <c r="J1997" s="20">
        <v>2298.2399999999998</v>
      </c>
      <c r="K1997" s="20">
        <v>91.929599999999994</v>
      </c>
    </row>
    <row r="1998" spans="1:11" x14ac:dyDescent="0.25">
      <c r="A1998" s="13">
        <v>1948</v>
      </c>
      <c r="B1998" s="12">
        <v>41247</v>
      </c>
      <c r="C1998" s="13" t="s">
        <v>5</v>
      </c>
      <c r="D1998" s="13" t="s">
        <v>13</v>
      </c>
      <c r="E1998" s="13" t="s">
        <v>23</v>
      </c>
      <c r="F1998" s="14">
        <v>0.05</v>
      </c>
      <c r="G1998" s="13">
        <v>1432.8</v>
      </c>
      <c r="H1998" s="19">
        <v>14</v>
      </c>
      <c r="I1998" s="19">
        <v>20059.2</v>
      </c>
      <c r="J1998" s="19">
        <v>5014.8</v>
      </c>
      <c r="K1998" s="19">
        <v>802.36800000000005</v>
      </c>
    </row>
    <row r="1999" spans="1:11" x14ac:dyDescent="0.25">
      <c r="A1999" s="16">
        <v>1967</v>
      </c>
      <c r="B1999" s="15">
        <v>41256</v>
      </c>
      <c r="C1999" s="16" t="s">
        <v>10</v>
      </c>
      <c r="D1999" s="16" t="s">
        <v>13</v>
      </c>
      <c r="E1999" s="16" t="s">
        <v>23</v>
      </c>
      <c r="F1999" s="17">
        <v>0.02</v>
      </c>
      <c r="G1999" s="16">
        <v>439.2</v>
      </c>
      <c r="H1999" s="20">
        <v>14</v>
      </c>
      <c r="I1999" s="20">
        <v>6148.8</v>
      </c>
      <c r="J1999" s="20">
        <v>1537.2</v>
      </c>
      <c r="K1999" s="20">
        <v>245.952</v>
      </c>
    </row>
    <row r="2000" spans="1:11" x14ac:dyDescent="0.25">
      <c r="A2000" s="13">
        <v>1968</v>
      </c>
      <c r="B2000" s="12">
        <v>41257</v>
      </c>
      <c r="C2000" s="13" t="s">
        <v>5</v>
      </c>
      <c r="D2000" s="13" t="s">
        <v>13</v>
      </c>
      <c r="E2000" s="13" t="s">
        <v>23</v>
      </c>
      <c r="F2000" s="14">
        <v>0.04</v>
      </c>
      <c r="G2000" s="13">
        <v>600.4799999999999</v>
      </c>
      <c r="H2000" s="19">
        <v>14</v>
      </c>
      <c r="I2000" s="19">
        <v>8406.7199999999993</v>
      </c>
      <c r="J2000" s="19">
        <v>2101.6799999999998</v>
      </c>
      <c r="K2000" s="19">
        <v>168.1344</v>
      </c>
    </row>
    <row r="2001" spans="1:11" x14ac:dyDescent="0.25">
      <c r="A2001" s="23">
        <v>1975</v>
      </c>
      <c r="B2001" s="24">
        <v>41259</v>
      </c>
      <c r="C2001" s="23" t="s">
        <v>8</v>
      </c>
      <c r="D2001" s="23" t="s">
        <v>13</v>
      </c>
      <c r="E2001" s="23" t="s">
        <v>23</v>
      </c>
      <c r="F2001" s="25">
        <v>0.04</v>
      </c>
      <c r="G2001" s="23">
        <v>1097.28</v>
      </c>
      <c r="H2001" s="26">
        <v>14</v>
      </c>
      <c r="I2001" s="26">
        <v>15361.92</v>
      </c>
      <c r="J2001" s="26">
        <v>3840.48</v>
      </c>
      <c r="K2001" s="26">
        <v>307.23840000000001</v>
      </c>
    </row>
  </sheetData>
  <pageMargins left="0.7" right="0.7" top="0.75" bottom="0.75" header="0.3" footer="0.3"/>
  <pageSetup orientation="portrait" horizontalDpi="75" verticalDpi="75" r:id="rId3"/>
  <drawing r:id="rId4"/>
  <tableParts count="1">
    <tablePart r:id="rId5"/>
  </tableParts>
  <extLst>
    <ext xmlns:x14="http://schemas.microsoft.com/office/spreadsheetml/2009/9/main" uri="{A8765BA9-456A-4dab-B4F3-ACF838C121DE}">
      <x14:slicerList>
        <x14:slicer r:id="rId6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Data</vt:lpstr>
      <vt:lpstr>Säljare</vt:lpstr>
      <vt:lpstr>Säljare (facit)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Utsnitt Slicers</dc:title>
  <dc:creator>Tobias Ljung</dc:creator>
  <cp:keywords>Utsnitt Slicers</cp:keywords>
  <cp:lastModifiedBy>Tobias</cp:lastModifiedBy>
  <dcterms:created xsi:type="dcterms:W3CDTF">2012-02-20T14:16:42Z</dcterms:created>
  <dcterms:modified xsi:type="dcterms:W3CDTF">2018-04-22T11:15:33Z</dcterms:modified>
  <cp:category>excel 2010</cp:category>
</cp:coreProperties>
</file>